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Q:\datovy_sklad\Projekty\Panský_dům_a_zahrada\Zahrada_FED_2024\PDPS_Příloha_PD_VV_Veřejná_zakázka\Rozpočet\"/>
    </mc:Choice>
  </mc:AlternateContent>
  <bookViews>
    <workbookView xWindow="-105" yWindow="-105" windowWidth="23250" windowHeight="12450" activeTab="5"/>
  </bookViews>
  <sheets>
    <sheet name="Pokyny pro vyplnění" sheetId="11" r:id="rId1"/>
    <sheet name="Stavba" sheetId="1" r:id="rId2"/>
    <sheet name="VzorPolozky" sheetId="10" state="hidden" r:id="rId3"/>
    <sheet name="000 01 Naklady" sheetId="12" r:id="rId4"/>
    <sheet name="SO 001 01 Pol" sheetId="13" r:id="rId5"/>
    <sheet name="SO 100 01 Pol" sheetId="14" r:id="rId6"/>
    <sheet name="SO 301 01 Pol" sheetId="15" r:id="rId7"/>
    <sheet name="SO 302 01 Pol" sheetId="16" r:id="rId8"/>
    <sheet name="SO 303 01 Pol" sheetId="17" r:id="rId9"/>
    <sheet name="SO 304 01 Pol" sheetId="18" r:id="rId10"/>
    <sheet name="SO 305 01 Pol" sheetId="19" r:id="rId11"/>
    <sheet name="SO 306 01 Pol" sheetId="20" r:id="rId12"/>
    <sheet name="SO 401 01 Pol" sheetId="21" r:id="rId13"/>
    <sheet name="SO 403 01 Pol" sheetId="22" r:id="rId14"/>
    <sheet name="SO 405 01 Pol" sheetId="23" r:id="rId15"/>
    <sheet name="SO 406 01 Pol" sheetId="24" r:id="rId16"/>
    <sheet name="SO 408 01 Pol" sheetId="25" r:id="rId17"/>
    <sheet name="SO 409 01 Pol" sheetId="26" r:id="rId18"/>
    <sheet name="SO 701 01 Pol" sheetId="27" r:id="rId19"/>
    <sheet name="SO 702 01 Pol" sheetId="28" r:id="rId20"/>
    <sheet name="SO 703 01 Pol" sheetId="29" r:id="rId21"/>
    <sheet name="SO 801 01 Pol" sheetId="30" r:id="rId22"/>
    <sheet name="SO 801 02 Pol" sheetId="31" r:id="rId23"/>
    <sheet name="SO 801 03 Pol" sheetId="32" r:id="rId24"/>
    <sheet name="SO 801 04 Pol" sheetId="33" r:id="rId25"/>
    <sheet name="SO 801 05 Pol" sheetId="34" r:id="rId26"/>
    <sheet name="SO 801 06 Pol" sheetId="35" r:id="rId27"/>
    <sheet name="SO 901.1 01 Pol" sheetId="36" r:id="rId28"/>
    <sheet name="SO 901.1 02 Pol" sheetId="37" r:id="rId29"/>
    <sheet name="SO 901.2 01 Pol" sheetId="38" r:id="rId30"/>
    <sheet name="SO 902 01 Pol" sheetId="39" r:id="rId31"/>
    <sheet name="SO 910 01 Pol" sheetId="40" r:id="rId32"/>
    <sheet name="SO 910 02 Pol" sheetId="41" r:id="rId33"/>
  </sheets>
  <externalReferences>
    <externalReference r:id="rId34"/>
  </externalReferences>
  <definedNames>
    <definedName name="CelkemDPHVypocet" localSheetId="1">Stavba!$H$94</definedName>
    <definedName name="CenaCelkem">Stavba!$G$29</definedName>
    <definedName name="CenaCelkemBezDPH">Stavba!$G$28</definedName>
    <definedName name="CenaCelkemVypocet" localSheetId="1">Stavba!$I$94</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'000 01 Naklady'!$1:$7</definedName>
    <definedName name="_xlnm.Print_Titles" localSheetId="4">'SO 001 01 Pol'!$1:$7</definedName>
    <definedName name="_xlnm.Print_Titles" localSheetId="5">'SO 100 01 Pol'!$1:$7</definedName>
    <definedName name="_xlnm.Print_Titles" localSheetId="6">'SO 301 01 Pol'!$1:$7</definedName>
    <definedName name="_xlnm.Print_Titles" localSheetId="7">'SO 302 01 Pol'!$1:$7</definedName>
    <definedName name="_xlnm.Print_Titles" localSheetId="8">'SO 303 01 Pol'!$1:$7</definedName>
    <definedName name="_xlnm.Print_Titles" localSheetId="9">'SO 304 01 Pol'!$1:$7</definedName>
    <definedName name="_xlnm.Print_Titles" localSheetId="10">'SO 305 01 Pol'!$1:$7</definedName>
    <definedName name="_xlnm.Print_Titles" localSheetId="11">'SO 306 01 Pol'!$1:$7</definedName>
    <definedName name="_xlnm.Print_Titles" localSheetId="12">'SO 401 01 Pol'!$1:$7</definedName>
    <definedName name="_xlnm.Print_Titles" localSheetId="13">'SO 403 01 Pol'!$1:$7</definedName>
    <definedName name="_xlnm.Print_Titles" localSheetId="14">'SO 405 01 Pol'!$1:$7</definedName>
    <definedName name="_xlnm.Print_Titles" localSheetId="15">'SO 406 01 Pol'!$1:$7</definedName>
    <definedName name="_xlnm.Print_Titles" localSheetId="16">'SO 408 01 Pol'!$1:$7</definedName>
    <definedName name="_xlnm.Print_Titles" localSheetId="17">'SO 409 01 Pol'!$1:$7</definedName>
    <definedName name="_xlnm.Print_Titles" localSheetId="18">'SO 701 01 Pol'!$1:$7</definedName>
    <definedName name="_xlnm.Print_Titles" localSheetId="19">'SO 702 01 Pol'!$1:$7</definedName>
    <definedName name="_xlnm.Print_Titles" localSheetId="20">'SO 703 01 Pol'!$1:$7</definedName>
    <definedName name="_xlnm.Print_Titles" localSheetId="21">'SO 801 01 Pol'!$1:$7</definedName>
    <definedName name="_xlnm.Print_Titles" localSheetId="22">'SO 801 02 Pol'!$1:$7</definedName>
    <definedName name="_xlnm.Print_Titles" localSheetId="23">'SO 801 03 Pol'!$1:$7</definedName>
    <definedName name="_xlnm.Print_Titles" localSheetId="24">'SO 801 04 Pol'!$1:$7</definedName>
    <definedName name="_xlnm.Print_Titles" localSheetId="25">'SO 801 05 Pol'!$1:$7</definedName>
    <definedName name="_xlnm.Print_Titles" localSheetId="26">'SO 801 06 Pol'!$1:$7</definedName>
    <definedName name="_xlnm.Print_Titles" localSheetId="27">'SO 901.1 01 Pol'!$1:$7</definedName>
    <definedName name="_xlnm.Print_Titles" localSheetId="28">'SO 901.1 02 Pol'!$1:$7</definedName>
    <definedName name="_xlnm.Print_Titles" localSheetId="29">'SO 901.2 01 Pol'!$1:$7</definedName>
    <definedName name="_xlnm.Print_Titles" localSheetId="30">'SO 902 01 Pol'!$1:$7</definedName>
    <definedName name="_xlnm.Print_Titles" localSheetId="31">'SO 910 01 Pol'!$1:$7</definedName>
    <definedName name="_xlnm.Print_Titles" localSheetId="32">'SO 910 02 Pol'!$1:$7</definedName>
    <definedName name="oadresa">Stavba!$D$6</definedName>
    <definedName name="Objednatel" localSheetId="1">Stavba!$D$5</definedName>
    <definedName name="Objekt" localSheetId="1">Stavba!$B$38</definedName>
    <definedName name="_xlnm.Print_Area" localSheetId="3">'000 01 Naklady'!$A$1:$Y$46</definedName>
    <definedName name="_xlnm.Print_Area" localSheetId="4">'SO 001 01 Pol'!$A$1:$Y$146</definedName>
    <definedName name="_xlnm.Print_Area" localSheetId="5">'SO 100 01 Pol'!$A$1:$Y$226</definedName>
    <definedName name="_xlnm.Print_Area" localSheetId="6">'SO 301 01 Pol'!$A$1:$Y$290</definedName>
    <definedName name="_xlnm.Print_Area" localSheetId="7">'SO 302 01 Pol'!$A$1:$Y$114</definedName>
    <definedName name="_xlnm.Print_Area" localSheetId="8">'SO 303 01 Pol'!$A$1:$Y$113</definedName>
    <definedName name="_xlnm.Print_Area" localSheetId="9">'SO 304 01 Pol'!$A$1:$Y$83</definedName>
    <definedName name="_xlnm.Print_Area" localSheetId="10">'SO 305 01 Pol'!$A$1:$Y$140</definedName>
    <definedName name="_xlnm.Print_Area" localSheetId="11">'SO 306 01 Pol'!$A$1:$Y$105</definedName>
    <definedName name="_xlnm.Print_Area" localSheetId="12">'SO 401 01 Pol'!$A$1:$Y$113</definedName>
    <definedName name="_xlnm.Print_Area" localSheetId="13">'SO 403 01 Pol'!$A$1:$Y$81</definedName>
    <definedName name="_xlnm.Print_Area" localSheetId="14">'SO 405 01 Pol'!$A$1:$Y$19</definedName>
    <definedName name="_xlnm.Print_Area" localSheetId="15">'SO 406 01 Pol'!$A$1:$Y$26</definedName>
    <definedName name="_xlnm.Print_Area" localSheetId="16">'SO 408 01 Pol'!$A$1:$Y$40</definedName>
    <definedName name="_xlnm.Print_Area" localSheetId="17">'SO 409 01 Pol'!$A$1:$Y$41</definedName>
    <definedName name="_xlnm.Print_Area" localSheetId="18">'SO 701 01 Pol'!$A$1:$Y$182</definedName>
    <definedName name="_xlnm.Print_Area" localSheetId="19">'SO 702 01 Pol'!$A$1:$Y$298</definedName>
    <definedName name="_xlnm.Print_Area" localSheetId="20">'SO 703 01 Pol'!$A$1:$Y$111</definedName>
    <definedName name="_xlnm.Print_Area" localSheetId="21">'SO 801 01 Pol'!$A$1:$Y$23</definedName>
    <definedName name="_xlnm.Print_Area" localSheetId="22">'SO 801 02 Pol'!$A$1:$Y$34</definedName>
    <definedName name="_xlnm.Print_Area" localSheetId="23">'SO 801 03 Pol'!$A$1:$Y$47</definedName>
    <definedName name="_xlnm.Print_Area" localSheetId="24">'SO 801 04 Pol'!$A$1:$Y$29</definedName>
    <definedName name="_xlnm.Print_Area" localSheetId="25">'SO 801 05 Pol'!$A$1:$Y$28</definedName>
    <definedName name="_xlnm.Print_Area" localSheetId="26">'SO 801 06 Pol'!$A$1:$Y$30</definedName>
    <definedName name="_xlnm.Print_Area" localSheetId="27">'SO 901.1 01 Pol'!$A$1:$Y$22</definedName>
    <definedName name="_xlnm.Print_Area" localSheetId="28">'SO 901.1 02 Pol'!$A$1:$Y$49</definedName>
    <definedName name="_xlnm.Print_Area" localSheetId="29">'SO 901.2 01 Pol'!$A$1:$Y$146</definedName>
    <definedName name="_xlnm.Print_Area" localSheetId="30">'SO 902 01 Pol'!$A$1:$Y$21</definedName>
    <definedName name="_xlnm.Print_Area" localSheetId="31">'SO 910 01 Pol'!$A$1:$Y$106</definedName>
    <definedName name="_xlnm.Print_Area" localSheetId="32">'SO 910 02 Pol'!$A$1:$Y$45</definedName>
    <definedName name="_xlnm.Print_Area" localSheetId="1">Stavba!$A$1:$J$322</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Stavba!$F$94</definedName>
    <definedName name="ZakladDPHZakl">Stavba!$G$25</definedName>
    <definedName name="ZakladDPHZaklVypocet" localSheetId="1">Stavba!$G$94</definedName>
    <definedName name="ZaObjednatele">Stavba!$G$34</definedName>
    <definedName name="Zaokrouhleni">Stavba!$G$27</definedName>
    <definedName name="ZaZhotovitele">Stavba!$D$34</definedName>
    <definedName name="Zhotovitel">Stavba!$D$11:$G$11</definedName>
  </definedNames>
  <calcPr calcId="152511"/>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319" i="1" l="1"/>
  <c r="I318" i="1"/>
  <c r="I317" i="1"/>
  <c r="I316" i="1"/>
  <c r="I315" i="1"/>
  <c r="I314" i="1"/>
  <c r="I313" i="1"/>
  <c r="I312" i="1"/>
  <c r="I311" i="1"/>
  <c r="I310" i="1"/>
  <c r="I309" i="1"/>
  <c r="I308" i="1"/>
  <c r="I307" i="1"/>
  <c r="I306" i="1"/>
  <c r="I305" i="1"/>
  <c r="I303" i="1"/>
  <c r="I302" i="1"/>
  <c r="I301" i="1"/>
  <c r="I300" i="1"/>
  <c r="I298" i="1"/>
  <c r="I297" i="1"/>
  <c r="I295" i="1"/>
  <c r="I294" i="1"/>
  <c r="I293" i="1"/>
  <c r="I292" i="1"/>
  <c r="I290" i="1"/>
  <c r="I288" i="1"/>
  <c r="I287" i="1"/>
  <c r="I286" i="1"/>
  <c r="I285" i="1"/>
  <c r="I284" i="1"/>
  <c r="I283" i="1"/>
  <c r="I282" i="1"/>
  <c r="I279" i="1"/>
  <c r="I278" i="1"/>
  <c r="I276" i="1"/>
  <c r="I275" i="1"/>
  <c r="I274" i="1"/>
  <c r="I273" i="1"/>
  <c r="I271" i="1"/>
  <c r="I270" i="1"/>
  <c r="I269" i="1"/>
  <c r="I268" i="1"/>
  <c r="I267" i="1"/>
  <c r="I266" i="1"/>
  <c r="I265" i="1"/>
  <c r="I264" i="1"/>
  <c r="I263" i="1"/>
  <c r="I262" i="1"/>
  <c r="I261" i="1"/>
  <c r="I260" i="1"/>
  <c r="I259" i="1"/>
  <c r="I258" i="1"/>
  <c r="I257" i="1"/>
  <c r="I256" i="1"/>
  <c r="I255" i="1"/>
  <c r="I254" i="1"/>
  <c r="I253" i="1"/>
  <c r="I252" i="1"/>
  <c r="I250" i="1"/>
  <c r="I249" i="1"/>
  <c r="I248" i="1"/>
  <c r="I247" i="1"/>
  <c r="I246" i="1"/>
  <c r="I245" i="1"/>
  <c r="I244" i="1"/>
  <c r="I243" i="1"/>
  <c r="I242" i="1"/>
  <c r="I241" i="1"/>
  <c r="I240" i="1"/>
  <c r="I239" i="1"/>
  <c r="I238" i="1"/>
  <c r="I237" i="1"/>
  <c r="I236" i="1"/>
  <c r="I235" i="1"/>
  <c r="I234" i="1"/>
  <c r="I233" i="1"/>
  <c r="I232" i="1"/>
  <c r="I231" i="1"/>
  <c r="I230" i="1"/>
  <c r="I229" i="1"/>
  <c r="I228" i="1"/>
  <c r="I227" i="1"/>
  <c r="I226" i="1"/>
  <c r="G93" i="1"/>
  <c r="F93" i="1"/>
  <c r="G92" i="1"/>
  <c r="F92" i="1"/>
  <c r="G91" i="1"/>
  <c r="F91" i="1"/>
  <c r="G90" i="1"/>
  <c r="F90" i="1"/>
  <c r="G89" i="1"/>
  <c r="F89" i="1"/>
  <c r="G88" i="1"/>
  <c r="F88" i="1"/>
  <c r="G87" i="1"/>
  <c r="F87" i="1"/>
  <c r="G86" i="1"/>
  <c r="F86" i="1"/>
  <c r="G85" i="1"/>
  <c r="F85" i="1"/>
  <c r="G84" i="1"/>
  <c r="F84" i="1"/>
  <c r="G83" i="1"/>
  <c r="F83" i="1"/>
  <c r="G82" i="1"/>
  <c r="F82" i="1"/>
  <c r="G81" i="1"/>
  <c r="F81" i="1"/>
  <c r="G80" i="1"/>
  <c r="F80" i="1"/>
  <c r="G79" i="1"/>
  <c r="F79" i="1"/>
  <c r="G78" i="1"/>
  <c r="F78" i="1"/>
  <c r="G77" i="1"/>
  <c r="F77" i="1"/>
  <c r="G76" i="1"/>
  <c r="F76" i="1"/>
  <c r="G75" i="1"/>
  <c r="F75" i="1"/>
  <c r="G74" i="1"/>
  <c r="F74" i="1"/>
  <c r="G73" i="1"/>
  <c r="F73" i="1"/>
  <c r="G72" i="1"/>
  <c r="F72" i="1"/>
  <c r="G71" i="1"/>
  <c r="F71" i="1"/>
  <c r="G70" i="1"/>
  <c r="F70" i="1"/>
  <c r="G69" i="1"/>
  <c r="F69" i="1"/>
  <c r="G68" i="1"/>
  <c r="F68" i="1"/>
  <c r="G67" i="1"/>
  <c r="F67" i="1"/>
  <c r="G66" i="1"/>
  <c r="F66" i="1"/>
  <c r="G65" i="1"/>
  <c r="F65" i="1"/>
  <c r="G64" i="1"/>
  <c r="F64" i="1"/>
  <c r="G63" i="1"/>
  <c r="F63" i="1"/>
  <c r="F61" i="1"/>
  <c r="G60" i="1"/>
  <c r="F60" i="1"/>
  <c r="G59" i="1"/>
  <c r="F59" i="1"/>
  <c r="G58" i="1"/>
  <c r="F58" i="1"/>
  <c r="G57" i="1"/>
  <c r="F57" i="1"/>
  <c r="G56" i="1"/>
  <c r="F56" i="1"/>
  <c r="G55" i="1"/>
  <c r="F55" i="1"/>
  <c r="G54" i="1"/>
  <c r="F54" i="1"/>
  <c r="G53" i="1"/>
  <c r="F53" i="1"/>
  <c r="G52" i="1"/>
  <c r="F52" i="1"/>
  <c r="G51" i="1"/>
  <c r="F51" i="1"/>
  <c r="G50" i="1"/>
  <c r="F50" i="1"/>
  <c r="G49" i="1"/>
  <c r="F49" i="1"/>
  <c r="G44" i="1"/>
  <c r="F44" i="1"/>
  <c r="G43" i="1"/>
  <c r="F43" i="1"/>
  <c r="G44" i="41"/>
  <c r="G9" i="41"/>
  <c r="G8" i="41" s="1"/>
  <c r="I9" i="41"/>
  <c r="I8" i="41" s="1"/>
  <c r="K9" i="41"/>
  <c r="K8" i="41" s="1"/>
  <c r="O9" i="41"/>
  <c r="O8" i="41" s="1"/>
  <c r="Q9" i="41"/>
  <c r="Q8" i="41" s="1"/>
  <c r="V9" i="41"/>
  <c r="V8" i="41" s="1"/>
  <c r="G23" i="41"/>
  <c r="I23" i="41"/>
  <c r="K23" i="41"/>
  <c r="M23" i="41"/>
  <c r="O23" i="41"/>
  <c r="Q23" i="41"/>
  <c r="V23" i="41"/>
  <c r="G24" i="41"/>
  <c r="I24" i="41"/>
  <c r="K24" i="41"/>
  <c r="M24" i="41"/>
  <c r="O24" i="41"/>
  <c r="Q24" i="41"/>
  <c r="V24" i="41"/>
  <c r="G25" i="41"/>
  <c r="I25" i="41"/>
  <c r="K25" i="41"/>
  <c r="M25" i="41"/>
  <c r="O25" i="41"/>
  <c r="Q25" i="41"/>
  <c r="V25" i="41"/>
  <c r="G26" i="41"/>
  <c r="M26" i="41" s="1"/>
  <c r="I26" i="41"/>
  <c r="K26" i="41"/>
  <c r="O26" i="41"/>
  <c r="Q26" i="41"/>
  <c r="V26" i="41"/>
  <c r="G27" i="41"/>
  <c r="I27" i="41"/>
  <c r="K27" i="41"/>
  <c r="M27" i="41"/>
  <c r="O27" i="41"/>
  <c r="Q27" i="41"/>
  <c r="V27" i="41"/>
  <c r="G28" i="41"/>
  <c r="M28" i="41" s="1"/>
  <c r="I28" i="41"/>
  <c r="K28" i="41"/>
  <c r="O28" i="41"/>
  <c r="Q28" i="41"/>
  <c r="V28" i="41"/>
  <c r="G29" i="41"/>
  <c r="M29" i="41" s="1"/>
  <c r="I29" i="41"/>
  <c r="K29" i="41"/>
  <c r="O29" i="41"/>
  <c r="Q29" i="41"/>
  <c r="V29" i="41"/>
  <c r="G30" i="41"/>
  <c r="M30" i="41" s="1"/>
  <c r="I30" i="41"/>
  <c r="K30" i="41"/>
  <c r="O30" i="41"/>
  <c r="Q30" i="41"/>
  <c r="V30" i="41"/>
  <c r="G31" i="41"/>
  <c r="I31" i="41"/>
  <c r="K31" i="41"/>
  <c r="M31" i="41"/>
  <c r="O31" i="41"/>
  <c r="Q31" i="41"/>
  <c r="V31" i="41"/>
  <c r="G32" i="41"/>
  <c r="I32" i="41"/>
  <c r="K32" i="41"/>
  <c r="M32" i="41"/>
  <c r="O32" i="41"/>
  <c r="Q32" i="41"/>
  <c r="V32" i="41"/>
  <c r="G33" i="41"/>
  <c r="I33" i="41"/>
  <c r="K33" i="41"/>
  <c r="M33" i="41"/>
  <c r="O33" i="41"/>
  <c r="Q33" i="41"/>
  <c r="V33" i="41"/>
  <c r="G34" i="41"/>
  <c r="M34" i="41" s="1"/>
  <c r="I34" i="41"/>
  <c r="K34" i="41"/>
  <c r="O34" i="41"/>
  <c r="Q34" i="41"/>
  <c r="V34" i="41"/>
  <c r="G35" i="41"/>
  <c r="I35" i="41"/>
  <c r="K35" i="41"/>
  <c r="M35" i="41"/>
  <c r="O35" i="41"/>
  <c r="Q35" i="41"/>
  <c r="V35" i="41"/>
  <c r="G36" i="41"/>
  <c r="M36" i="41" s="1"/>
  <c r="I36" i="41"/>
  <c r="K36" i="41"/>
  <c r="O36" i="41"/>
  <c r="Q36" i="41"/>
  <c r="V36" i="41"/>
  <c r="G37" i="41"/>
  <c r="M37" i="41" s="1"/>
  <c r="I37" i="41"/>
  <c r="K37" i="41"/>
  <c r="O37" i="41"/>
  <c r="Q37" i="41"/>
  <c r="V37" i="41"/>
  <c r="G38" i="41"/>
  <c r="M38" i="41" s="1"/>
  <c r="I38" i="41"/>
  <c r="K38" i="41"/>
  <c r="O38" i="41"/>
  <c r="Q38" i="41"/>
  <c r="V38" i="41"/>
  <c r="G39" i="41"/>
  <c r="I39" i="41"/>
  <c r="K39" i="41"/>
  <c r="M39" i="41"/>
  <c r="O39" i="41"/>
  <c r="Q39" i="41"/>
  <c r="V39" i="41"/>
  <c r="G40" i="41"/>
  <c r="I40" i="41"/>
  <c r="K40" i="41"/>
  <c r="M40" i="41"/>
  <c r="O40" i="41"/>
  <c r="Q40" i="41"/>
  <c r="V40" i="41"/>
  <c r="G41" i="41"/>
  <c r="I41" i="41"/>
  <c r="K41" i="41"/>
  <c r="M41" i="41"/>
  <c r="O41" i="41"/>
  <c r="Q41" i="41"/>
  <c r="V41" i="41"/>
  <c r="G42" i="41"/>
  <c r="M42" i="41" s="1"/>
  <c r="I42" i="41"/>
  <c r="K42" i="41"/>
  <c r="O42" i="41"/>
  <c r="Q42" i="41"/>
  <c r="V42" i="41"/>
  <c r="AE44" i="41"/>
  <c r="G105" i="40"/>
  <c r="G8" i="40"/>
  <c r="G9" i="40"/>
  <c r="I9" i="40"/>
  <c r="I8" i="40" s="1"/>
  <c r="K9" i="40"/>
  <c r="M9" i="40"/>
  <c r="O9" i="40"/>
  <c r="Q9" i="40"/>
  <c r="Q8" i="40" s="1"/>
  <c r="V9" i="40"/>
  <c r="G11" i="40"/>
  <c r="M11" i="40" s="1"/>
  <c r="I11" i="40"/>
  <c r="K11" i="40"/>
  <c r="K8" i="40" s="1"/>
  <c r="O11" i="40"/>
  <c r="O8" i="40" s="1"/>
  <c r="Q11" i="40"/>
  <c r="V11" i="40"/>
  <c r="G13" i="40"/>
  <c r="I13" i="40"/>
  <c r="K13" i="40"/>
  <c r="M13" i="40"/>
  <c r="O13" i="40"/>
  <c r="Q13" i="40"/>
  <c r="V13" i="40"/>
  <c r="G15" i="40"/>
  <c r="M15" i="40" s="1"/>
  <c r="I15" i="40"/>
  <c r="K15" i="40"/>
  <c r="O15" i="40"/>
  <c r="Q15" i="40"/>
  <c r="V15" i="40"/>
  <c r="V8" i="40" s="1"/>
  <c r="Q16" i="40"/>
  <c r="G17" i="40"/>
  <c r="G16" i="40" s="1"/>
  <c r="I17" i="40"/>
  <c r="I16" i="40" s="1"/>
  <c r="K17" i="40"/>
  <c r="K16" i="40" s="1"/>
  <c r="O17" i="40"/>
  <c r="O16" i="40" s="1"/>
  <c r="Q17" i="40"/>
  <c r="V17" i="40"/>
  <c r="V16" i="40" s="1"/>
  <c r="G19" i="40"/>
  <c r="M19" i="40" s="1"/>
  <c r="I19" i="40"/>
  <c r="K19" i="40"/>
  <c r="O19" i="40"/>
  <c r="Q19" i="40"/>
  <c r="V19" i="40"/>
  <c r="G21" i="40"/>
  <c r="M21" i="40" s="1"/>
  <c r="I21" i="40"/>
  <c r="K21" i="40"/>
  <c r="O21" i="40"/>
  <c r="Q21" i="40"/>
  <c r="V21" i="40"/>
  <c r="G23" i="40"/>
  <c r="I23" i="40"/>
  <c r="K23" i="40"/>
  <c r="M23" i="40"/>
  <c r="O23" i="40"/>
  <c r="Q23" i="40"/>
  <c r="V23" i="40"/>
  <c r="G25" i="40"/>
  <c r="K25" i="40"/>
  <c r="G26" i="40"/>
  <c r="I26" i="40"/>
  <c r="I25" i="40" s="1"/>
  <c r="K26" i="40"/>
  <c r="M26" i="40"/>
  <c r="O26" i="40"/>
  <c r="Q26" i="40"/>
  <c r="Q25" i="40" s="1"/>
  <c r="V26" i="40"/>
  <c r="V25" i="40" s="1"/>
  <c r="G28" i="40"/>
  <c r="M28" i="40" s="1"/>
  <c r="I28" i="40"/>
  <c r="K28" i="40"/>
  <c r="O28" i="40"/>
  <c r="O25" i="40" s="1"/>
  <c r="Q28" i="40"/>
  <c r="V28" i="40"/>
  <c r="G30" i="40"/>
  <c r="I30" i="40"/>
  <c r="K30" i="40"/>
  <c r="M30" i="40"/>
  <c r="O30" i="40"/>
  <c r="Q30" i="40"/>
  <c r="V30" i="40"/>
  <c r="G32" i="40"/>
  <c r="O32" i="40"/>
  <c r="V32" i="40"/>
  <c r="G33" i="40"/>
  <c r="M33" i="40" s="1"/>
  <c r="M32" i="40" s="1"/>
  <c r="I33" i="40"/>
  <c r="I32" i="40" s="1"/>
  <c r="K33" i="40"/>
  <c r="K32" i="40" s="1"/>
  <c r="O33" i="40"/>
  <c r="Q33" i="40"/>
  <c r="Q32" i="40" s="1"/>
  <c r="V33" i="40"/>
  <c r="G35" i="40"/>
  <c r="V35" i="40"/>
  <c r="G36" i="40"/>
  <c r="I36" i="40"/>
  <c r="I35" i="40" s="1"/>
  <c r="K36" i="40"/>
  <c r="M36" i="40"/>
  <c r="O36" i="40"/>
  <c r="O35" i="40" s="1"/>
  <c r="Q36" i="40"/>
  <c r="V36" i="40"/>
  <c r="G38" i="40"/>
  <c r="M38" i="40" s="1"/>
  <c r="I38" i="40"/>
  <c r="K38" i="40"/>
  <c r="K35" i="40" s="1"/>
  <c r="O38" i="40"/>
  <c r="Q38" i="40"/>
  <c r="Q35" i="40" s="1"/>
  <c r="V38" i="40"/>
  <c r="G40" i="40"/>
  <c r="I40" i="40"/>
  <c r="K40" i="40"/>
  <c r="M40" i="40"/>
  <c r="O40" i="40"/>
  <c r="Q40" i="40"/>
  <c r="V40" i="40"/>
  <c r="G42" i="40"/>
  <c r="M42" i="40" s="1"/>
  <c r="I42" i="40"/>
  <c r="K42" i="40"/>
  <c r="O42" i="40"/>
  <c r="Q42" i="40"/>
  <c r="V42" i="40"/>
  <c r="K44" i="40"/>
  <c r="Q44" i="40"/>
  <c r="G45" i="40"/>
  <c r="G44" i="40" s="1"/>
  <c r="I45" i="40"/>
  <c r="I44" i="40" s="1"/>
  <c r="K45" i="40"/>
  <c r="O45" i="40"/>
  <c r="O44" i="40" s="1"/>
  <c r="Q45" i="40"/>
  <c r="V45" i="40"/>
  <c r="V44" i="40" s="1"/>
  <c r="G49" i="40"/>
  <c r="G48" i="40" s="1"/>
  <c r="I49" i="40"/>
  <c r="K49" i="40"/>
  <c r="K48" i="40" s="1"/>
  <c r="O49" i="40"/>
  <c r="O48" i="40" s="1"/>
  <c r="Q49" i="40"/>
  <c r="V49" i="40"/>
  <c r="V48" i="40" s="1"/>
  <c r="G51" i="40"/>
  <c r="I51" i="40"/>
  <c r="I48" i="40" s="1"/>
  <c r="K51" i="40"/>
  <c r="M51" i="40"/>
  <c r="O51" i="40"/>
  <c r="Q51" i="40"/>
  <c r="V51" i="40"/>
  <c r="G52" i="40"/>
  <c r="M52" i="40" s="1"/>
  <c r="I52" i="40"/>
  <c r="K52" i="40"/>
  <c r="O52" i="40"/>
  <c r="Q52" i="40"/>
  <c r="V52" i="40"/>
  <c r="G54" i="40"/>
  <c r="I54" i="40"/>
  <c r="K54" i="40"/>
  <c r="M54" i="40"/>
  <c r="O54" i="40"/>
  <c r="Q54" i="40"/>
  <c r="V54" i="40"/>
  <c r="G55" i="40"/>
  <c r="M55" i="40" s="1"/>
  <c r="I55" i="40"/>
  <c r="K55" i="40"/>
  <c r="O55" i="40"/>
  <c r="Q55" i="40"/>
  <c r="V55" i="40"/>
  <c r="G57" i="40"/>
  <c r="I57" i="40"/>
  <c r="K57" i="40"/>
  <c r="M57" i="40"/>
  <c r="O57" i="40"/>
  <c r="Q57" i="40"/>
  <c r="Q48" i="40" s="1"/>
  <c r="V57" i="40"/>
  <c r="G59" i="40"/>
  <c r="M59" i="40" s="1"/>
  <c r="I59" i="40"/>
  <c r="K59" i="40"/>
  <c r="O59" i="40"/>
  <c r="Q59" i="40"/>
  <c r="V59" i="40"/>
  <c r="G61" i="40"/>
  <c r="M61" i="40" s="1"/>
  <c r="I61" i="40"/>
  <c r="K61" i="40"/>
  <c r="O61" i="40"/>
  <c r="Q61" i="40"/>
  <c r="V61" i="40"/>
  <c r="G63" i="40"/>
  <c r="M63" i="40" s="1"/>
  <c r="I63" i="40"/>
  <c r="K63" i="40"/>
  <c r="O63" i="40"/>
  <c r="Q63" i="40"/>
  <c r="V63" i="40"/>
  <c r="G65" i="40"/>
  <c r="I65" i="40"/>
  <c r="K65" i="40"/>
  <c r="M65" i="40"/>
  <c r="O65" i="40"/>
  <c r="Q65" i="40"/>
  <c r="V65" i="40"/>
  <c r="G66" i="40"/>
  <c r="M66" i="40" s="1"/>
  <c r="I66" i="40"/>
  <c r="K66" i="40"/>
  <c r="O66" i="40"/>
  <c r="Q66" i="40"/>
  <c r="V66" i="40"/>
  <c r="G68" i="40"/>
  <c r="I68" i="40"/>
  <c r="K68" i="40"/>
  <c r="M68" i="40"/>
  <c r="O68" i="40"/>
  <c r="Q68" i="40"/>
  <c r="V68" i="40"/>
  <c r="G69" i="40"/>
  <c r="M69" i="40" s="1"/>
  <c r="I69" i="40"/>
  <c r="K69" i="40"/>
  <c r="O69" i="40"/>
  <c r="Q69" i="40"/>
  <c r="V69" i="40"/>
  <c r="G71" i="40"/>
  <c r="I71" i="40"/>
  <c r="K71" i="40"/>
  <c r="M71" i="40"/>
  <c r="O71" i="40"/>
  <c r="Q71" i="40"/>
  <c r="V71" i="40"/>
  <c r="G72" i="40"/>
  <c r="M72" i="40" s="1"/>
  <c r="I72" i="40"/>
  <c r="K72" i="40"/>
  <c r="O72" i="40"/>
  <c r="Q72" i="40"/>
  <c r="V72" i="40"/>
  <c r="G74" i="40"/>
  <c r="M74" i="40" s="1"/>
  <c r="I74" i="40"/>
  <c r="K74" i="40"/>
  <c r="O74" i="40"/>
  <c r="Q74" i="40"/>
  <c r="V74" i="40"/>
  <c r="G75" i="40"/>
  <c r="M75" i="40" s="1"/>
  <c r="I75" i="40"/>
  <c r="K75" i="40"/>
  <c r="O75" i="40"/>
  <c r="Q75" i="40"/>
  <c r="V75" i="40"/>
  <c r="G77" i="40"/>
  <c r="I77" i="40"/>
  <c r="K77" i="40"/>
  <c r="M77" i="40"/>
  <c r="O77" i="40"/>
  <c r="Q77" i="40"/>
  <c r="V77" i="40"/>
  <c r="G79" i="40"/>
  <c r="M79" i="40" s="1"/>
  <c r="I79" i="40"/>
  <c r="K79" i="40"/>
  <c r="O79" i="40"/>
  <c r="Q79" i="40"/>
  <c r="V79" i="40"/>
  <c r="G81" i="40"/>
  <c r="I81" i="40"/>
  <c r="K81" i="40"/>
  <c r="M81" i="40"/>
  <c r="O81" i="40"/>
  <c r="Q81" i="40"/>
  <c r="V81" i="40"/>
  <c r="G83" i="40"/>
  <c r="M83" i="40" s="1"/>
  <c r="I83" i="40"/>
  <c r="K83" i="40"/>
  <c r="O83" i="40"/>
  <c r="Q83" i="40"/>
  <c r="V83" i="40"/>
  <c r="G86" i="40"/>
  <c r="G85" i="40" s="1"/>
  <c r="I86" i="40"/>
  <c r="I85" i="40" s="1"/>
  <c r="K86" i="40"/>
  <c r="K85" i="40" s="1"/>
  <c r="O86" i="40"/>
  <c r="O85" i="40" s="1"/>
  <c r="Q86" i="40"/>
  <c r="V86" i="40"/>
  <c r="V85" i="40" s="1"/>
  <c r="G88" i="40"/>
  <c r="M88" i="40" s="1"/>
  <c r="I88" i="40"/>
  <c r="K88" i="40"/>
  <c r="O88" i="40"/>
  <c r="Q88" i="40"/>
  <c r="Q85" i="40" s="1"/>
  <c r="V88" i="40"/>
  <c r="G89" i="40"/>
  <c r="M89" i="40" s="1"/>
  <c r="I89" i="40"/>
  <c r="K89" i="40"/>
  <c r="O89" i="40"/>
  <c r="Q89" i="40"/>
  <c r="V89" i="40"/>
  <c r="G91" i="40"/>
  <c r="I91" i="40"/>
  <c r="K91" i="40"/>
  <c r="M91" i="40"/>
  <c r="O91" i="40"/>
  <c r="Q91" i="40"/>
  <c r="V91" i="40"/>
  <c r="G93" i="40"/>
  <c r="G94" i="40"/>
  <c r="I94" i="40"/>
  <c r="I93" i="40" s="1"/>
  <c r="K94" i="40"/>
  <c r="M94" i="40"/>
  <c r="O94" i="40"/>
  <c r="Q94" i="40"/>
  <c r="Q93" i="40" s="1"/>
  <c r="V94" i="40"/>
  <c r="V93" i="40" s="1"/>
  <c r="G96" i="40"/>
  <c r="M96" i="40" s="1"/>
  <c r="I96" i="40"/>
  <c r="K96" i="40"/>
  <c r="K93" i="40" s="1"/>
  <c r="O96" i="40"/>
  <c r="Q96" i="40"/>
  <c r="V96" i="40"/>
  <c r="G98" i="40"/>
  <c r="I98" i="40"/>
  <c r="K98" i="40"/>
  <c r="M98" i="40"/>
  <c r="O98" i="40"/>
  <c r="Q98" i="40"/>
  <c r="V98" i="40"/>
  <c r="G100" i="40"/>
  <c r="M100" i="40" s="1"/>
  <c r="I100" i="40"/>
  <c r="K100" i="40"/>
  <c r="O100" i="40"/>
  <c r="O93" i="40" s="1"/>
  <c r="Q100" i="40"/>
  <c r="V100" i="40"/>
  <c r="G102" i="40"/>
  <c r="M102" i="40" s="1"/>
  <c r="I102" i="40"/>
  <c r="K102" i="40"/>
  <c r="O102" i="40"/>
  <c r="Q102" i="40"/>
  <c r="V102" i="40"/>
  <c r="AE105" i="40"/>
  <c r="G20" i="39"/>
  <c r="G9" i="39"/>
  <c r="I9" i="39"/>
  <c r="K9" i="39"/>
  <c r="K8" i="39" s="1"/>
  <c r="M9" i="39"/>
  <c r="O9" i="39"/>
  <c r="O8" i="39" s="1"/>
  <c r="Q9" i="39"/>
  <c r="V9" i="39"/>
  <c r="V8" i="39" s="1"/>
  <c r="G11" i="39"/>
  <c r="G8" i="39" s="1"/>
  <c r="I11" i="39"/>
  <c r="K11" i="39"/>
  <c r="M11" i="39"/>
  <c r="O11" i="39"/>
  <c r="Q11" i="39"/>
  <c r="V11" i="39"/>
  <c r="G13" i="39"/>
  <c r="M13" i="39" s="1"/>
  <c r="I13" i="39"/>
  <c r="K13" i="39"/>
  <c r="O13" i="39"/>
  <c r="Q13" i="39"/>
  <c r="V13" i="39"/>
  <c r="G16" i="39"/>
  <c r="M16" i="39" s="1"/>
  <c r="I16" i="39"/>
  <c r="I8" i="39" s="1"/>
  <c r="K16" i="39"/>
  <c r="O16" i="39"/>
  <c r="Q16" i="39"/>
  <c r="Q8" i="39" s="1"/>
  <c r="V16" i="39"/>
  <c r="G18" i="39"/>
  <c r="I18" i="39"/>
  <c r="K18" i="39"/>
  <c r="M18" i="39"/>
  <c r="O18" i="39"/>
  <c r="Q18" i="39"/>
  <c r="V18" i="39"/>
  <c r="AE20" i="39"/>
  <c r="G145" i="38"/>
  <c r="BA142" i="38"/>
  <c r="BA137" i="38"/>
  <c r="BA136" i="38"/>
  <c r="BA116" i="38"/>
  <c r="BA16" i="38"/>
  <c r="BA13" i="38"/>
  <c r="BA10" i="38"/>
  <c r="G9" i="38"/>
  <c r="M9" i="38" s="1"/>
  <c r="I9" i="38"/>
  <c r="K9" i="38"/>
  <c r="K8" i="38" s="1"/>
  <c r="O9" i="38"/>
  <c r="Q9" i="38"/>
  <c r="V9" i="38"/>
  <c r="V8" i="38" s="1"/>
  <c r="G12" i="38"/>
  <c r="I12" i="38"/>
  <c r="K12" i="38"/>
  <c r="M12" i="38"/>
  <c r="O12" i="38"/>
  <c r="Q12" i="38"/>
  <c r="V12" i="38"/>
  <c r="G15" i="38"/>
  <c r="G8" i="38" s="1"/>
  <c r="I15" i="38"/>
  <c r="K15" i="38"/>
  <c r="O15" i="38"/>
  <c r="O8" i="38" s="1"/>
  <c r="Q15" i="38"/>
  <c r="V15" i="38"/>
  <c r="G24" i="38"/>
  <c r="M24" i="38" s="1"/>
  <c r="I24" i="38"/>
  <c r="I8" i="38" s="1"/>
  <c r="K24" i="38"/>
  <c r="O24" i="38"/>
  <c r="Q24" i="38"/>
  <c r="Q8" i="38" s="1"/>
  <c r="V24" i="38"/>
  <c r="G33" i="38"/>
  <c r="I33" i="38"/>
  <c r="K33" i="38"/>
  <c r="M33" i="38"/>
  <c r="O33" i="38"/>
  <c r="Q33" i="38"/>
  <c r="V33" i="38"/>
  <c r="G36" i="38"/>
  <c r="I36" i="38"/>
  <c r="K36" i="38"/>
  <c r="M36" i="38"/>
  <c r="O36" i="38"/>
  <c r="Q36" i="38"/>
  <c r="V36" i="38"/>
  <c r="G39" i="38"/>
  <c r="M39" i="38" s="1"/>
  <c r="I39" i="38"/>
  <c r="K39" i="38"/>
  <c r="O39" i="38"/>
  <c r="Q39" i="38"/>
  <c r="V39" i="38"/>
  <c r="G42" i="38"/>
  <c r="M42" i="38" s="1"/>
  <c r="I42" i="38"/>
  <c r="K42" i="38"/>
  <c r="O42" i="38"/>
  <c r="Q42" i="38"/>
  <c r="V42" i="38"/>
  <c r="G46" i="38"/>
  <c r="M46" i="38" s="1"/>
  <c r="I46" i="38"/>
  <c r="K46" i="38"/>
  <c r="O46" i="38"/>
  <c r="Q46" i="38"/>
  <c r="V46" i="38"/>
  <c r="G50" i="38"/>
  <c r="G49" i="38" s="1"/>
  <c r="I50" i="38"/>
  <c r="I49" i="38" s="1"/>
  <c r="K50" i="38"/>
  <c r="O50" i="38"/>
  <c r="O49" i="38" s="1"/>
  <c r="Q50" i="38"/>
  <c r="Q49" i="38" s="1"/>
  <c r="V50" i="38"/>
  <c r="G55" i="38"/>
  <c r="M55" i="38" s="1"/>
  <c r="I55" i="38"/>
  <c r="K55" i="38"/>
  <c r="O55" i="38"/>
  <c r="Q55" i="38"/>
  <c r="V55" i="38"/>
  <c r="G58" i="38"/>
  <c r="I58" i="38"/>
  <c r="K58" i="38"/>
  <c r="K49" i="38" s="1"/>
  <c r="M58" i="38"/>
  <c r="O58" i="38"/>
  <c r="Q58" i="38"/>
  <c r="V58" i="38"/>
  <c r="V49" i="38" s="1"/>
  <c r="G64" i="38"/>
  <c r="I64" i="38"/>
  <c r="K64" i="38"/>
  <c r="M64" i="38"/>
  <c r="O64" i="38"/>
  <c r="Q64" i="38"/>
  <c r="V64" i="38"/>
  <c r="G72" i="38"/>
  <c r="M72" i="38" s="1"/>
  <c r="I72" i="38"/>
  <c r="K72" i="38"/>
  <c r="O72" i="38"/>
  <c r="Q72" i="38"/>
  <c r="V72" i="38"/>
  <c r="G74" i="38"/>
  <c r="I74" i="38"/>
  <c r="O74" i="38"/>
  <c r="Q74" i="38"/>
  <c r="G75" i="38"/>
  <c r="M75" i="38" s="1"/>
  <c r="M74" i="38" s="1"/>
  <c r="I75" i="38"/>
  <c r="K75" i="38"/>
  <c r="K74" i="38" s="1"/>
  <c r="O75" i="38"/>
  <c r="Q75" i="38"/>
  <c r="V75" i="38"/>
  <c r="V74" i="38" s="1"/>
  <c r="G79" i="38"/>
  <c r="I79" i="38"/>
  <c r="K79" i="38"/>
  <c r="M79" i="38"/>
  <c r="O79" i="38"/>
  <c r="Q79" i="38"/>
  <c r="V79" i="38"/>
  <c r="G83" i="38"/>
  <c r="O83" i="38"/>
  <c r="G84" i="38"/>
  <c r="M84" i="38" s="1"/>
  <c r="M83" i="38" s="1"/>
  <c r="I84" i="38"/>
  <c r="I83" i="38" s="1"/>
  <c r="K84" i="38"/>
  <c r="K83" i="38" s="1"/>
  <c r="O84" i="38"/>
  <c r="Q84" i="38"/>
  <c r="Q83" i="38" s="1"/>
  <c r="V84" i="38"/>
  <c r="V83" i="38" s="1"/>
  <c r="G87" i="38"/>
  <c r="I87" i="38"/>
  <c r="K87" i="38"/>
  <c r="M87" i="38"/>
  <c r="O87" i="38"/>
  <c r="Q87" i="38"/>
  <c r="V87" i="38"/>
  <c r="G92" i="38"/>
  <c r="I92" i="38"/>
  <c r="K92" i="38"/>
  <c r="M92" i="38"/>
  <c r="O92" i="38"/>
  <c r="Q92" i="38"/>
  <c r="V92" i="38"/>
  <c r="G95" i="38"/>
  <c r="O95" i="38"/>
  <c r="G96" i="38"/>
  <c r="M96" i="38" s="1"/>
  <c r="I96" i="38"/>
  <c r="I95" i="38" s="1"/>
  <c r="K96" i="38"/>
  <c r="K95" i="38" s="1"/>
  <c r="O96" i="38"/>
  <c r="Q96" i="38"/>
  <c r="Q95" i="38" s="1"/>
  <c r="V96" i="38"/>
  <c r="V95" i="38" s="1"/>
  <c r="G98" i="38"/>
  <c r="M98" i="38" s="1"/>
  <c r="I98" i="38"/>
  <c r="K98" i="38"/>
  <c r="O98" i="38"/>
  <c r="Q98" i="38"/>
  <c r="V98" i="38"/>
  <c r="K100" i="38"/>
  <c r="V100" i="38"/>
  <c r="G101" i="38"/>
  <c r="G100" i="38" s="1"/>
  <c r="I101" i="38"/>
  <c r="I100" i="38" s="1"/>
  <c r="K101" i="38"/>
  <c r="O101" i="38"/>
  <c r="O100" i="38" s="1"/>
  <c r="Q101" i="38"/>
  <c r="Q100" i="38" s="1"/>
  <c r="V101" i="38"/>
  <c r="G109" i="38"/>
  <c r="M109" i="38" s="1"/>
  <c r="I109" i="38"/>
  <c r="K109" i="38"/>
  <c r="O109" i="38"/>
  <c r="Q109" i="38"/>
  <c r="V109" i="38"/>
  <c r="K114" i="38"/>
  <c r="Q114" i="38"/>
  <c r="V114" i="38"/>
  <c r="G115" i="38"/>
  <c r="I115" i="38"/>
  <c r="I114" i="38" s="1"/>
  <c r="K115" i="38"/>
  <c r="M115" i="38"/>
  <c r="O115" i="38"/>
  <c r="O114" i="38" s="1"/>
  <c r="Q115" i="38"/>
  <c r="V115" i="38"/>
  <c r="G119" i="38"/>
  <c r="G114" i="38" s="1"/>
  <c r="I119" i="38"/>
  <c r="K119" i="38"/>
  <c r="O119" i="38"/>
  <c r="Q119" i="38"/>
  <c r="V119" i="38"/>
  <c r="G124" i="38"/>
  <c r="I124" i="38"/>
  <c r="Q124" i="38"/>
  <c r="G125" i="38"/>
  <c r="M125" i="38" s="1"/>
  <c r="M124" i="38" s="1"/>
  <c r="I125" i="38"/>
  <c r="K125" i="38"/>
  <c r="K124" i="38" s="1"/>
  <c r="O125" i="38"/>
  <c r="O124" i="38" s="1"/>
  <c r="Q125" i="38"/>
  <c r="V125" i="38"/>
  <c r="V124" i="38" s="1"/>
  <c r="G128" i="38"/>
  <c r="G127" i="38" s="1"/>
  <c r="I128" i="38"/>
  <c r="I127" i="38" s="1"/>
  <c r="K128" i="38"/>
  <c r="O128" i="38"/>
  <c r="O127" i="38" s="1"/>
  <c r="Q128" i="38"/>
  <c r="V128" i="38"/>
  <c r="V127" i="38" s="1"/>
  <c r="G130" i="38"/>
  <c r="M130" i="38" s="1"/>
  <c r="I130" i="38"/>
  <c r="K130" i="38"/>
  <c r="O130" i="38"/>
  <c r="Q130" i="38"/>
  <c r="Q127" i="38" s="1"/>
  <c r="V130" i="38"/>
  <c r="G131" i="38"/>
  <c r="I131" i="38"/>
  <c r="K131" i="38"/>
  <c r="K127" i="38" s="1"/>
  <c r="M131" i="38"/>
  <c r="O131" i="38"/>
  <c r="Q131" i="38"/>
  <c r="V131" i="38"/>
  <c r="G133" i="38"/>
  <c r="I133" i="38"/>
  <c r="K133" i="38"/>
  <c r="M133" i="38"/>
  <c r="O133" i="38"/>
  <c r="Q133" i="38"/>
  <c r="V133" i="38"/>
  <c r="G135" i="38"/>
  <c r="M135" i="38" s="1"/>
  <c r="I135" i="38"/>
  <c r="K135" i="38"/>
  <c r="O135" i="38"/>
  <c r="Q135" i="38"/>
  <c r="V135" i="38"/>
  <c r="G138" i="38"/>
  <c r="I138" i="38"/>
  <c r="Q138" i="38"/>
  <c r="G139" i="38"/>
  <c r="M139" i="38" s="1"/>
  <c r="M138" i="38" s="1"/>
  <c r="I139" i="38"/>
  <c r="K139" i="38"/>
  <c r="K138" i="38" s="1"/>
  <c r="O139" i="38"/>
  <c r="O138" i="38" s="1"/>
  <c r="Q139" i="38"/>
  <c r="V139" i="38"/>
  <c r="V138" i="38" s="1"/>
  <c r="G141" i="38"/>
  <c r="I141" i="38"/>
  <c r="K141" i="38"/>
  <c r="M141" i="38"/>
  <c r="O141" i="38"/>
  <c r="Q141" i="38"/>
  <c r="V141" i="38"/>
  <c r="AE145" i="38"/>
  <c r="G48" i="37"/>
  <c r="I8" i="37"/>
  <c r="Q8" i="37"/>
  <c r="G9" i="37"/>
  <c r="I9" i="37"/>
  <c r="K9" i="37"/>
  <c r="K8" i="37" s="1"/>
  <c r="M9" i="37"/>
  <c r="O9" i="37"/>
  <c r="Q9" i="37"/>
  <c r="V9" i="37"/>
  <c r="V8" i="37" s="1"/>
  <c r="G10" i="37"/>
  <c r="I10" i="37"/>
  <c r="K10" i="37"/>
  <c r="M10" i="37"/>
  <c r="O10" i="37"/>
  <c r="O8" i="37" s="1"/>
  <c r="Q10" i="37"/>
  <c r="V10" i="37"/>
  <c r="G11" i="37"/>
  <c r="G8" i="37" s="1"/>
  <c r="I11" i="37"/>
  <c r="K11" i="37"/>
  <c r="O11" i="37"/>
  <c r="Q11" i="37"/>
  <c r="V11" i="37"/>
  <c r="G12" i="37"/>
  <c r="M12" i="37" s="1"/>
  <c r="I12" i="37"/>
  <c r="K12" i="37"/>
  <c r="O12" i="37"/>
  <c r="Q12" i="37"/>
  <c r="V12" i="37"/>
  <c r="G13" i="37"/>
  <c r="I13" i="37"/>
  <c r="K13" i="37"/>
  <c r="M13" i="37"/>
  <c r="O13" i="37"/>
  <c r="Q13" i="37"/>
  <c r="V13" i="37"/>
  <c r="G14" i="37"/>
  <c r="I14" i="37"/>
  <c r="K14" i="37"/>
  <c r="M14" i="37"/>
  <c r="O14" i="37"/>
  <c r="Q14" i="37"/>
  <c r="V14" i="37"/>
  <c r="G15" i="37"/>
  <c r="M15" i="37" s="1"/>
  <c r="I15" i="37"/>
  <c r="K15" i="37"/>
  <c r="O15" i="37"/>
  <c r="Q15" i="37"/>
  <c r="V15" i="37"/>
  <c r="G17" i="37"/>
  <c r="I17" i="37"/>
  <c r="K17" i="37"/>
  <c r="K16" i="37" s="1"/>
  <c r="M17" i="37"/>
  <c r="O17" i="37"/>
  <c r="Q17" i="37"/>
  <c r="V17" i="37"/>
  <c r="V16" i="37" s="1"/>
  <c r="G18" i="37"/>
  <c r="I18" i="37"/>
  <c r="K18" i="37"/>
  <c r="M18" i="37"/>
  <c r="O18" i="37"/>
  <c r="O16" i="37" s="1"/>
  <c r="Q18" i="37"/>
  <c r="V18" i="37"/>
  <c r="G19" i="37"/>
  <c r="G16" i="37" s="1"/>
  <c r="I19" i="37"/>
  <c r="K19" i="37"/>
  <c r="O19" i="37"/>
  <c r="Q19" i="37"/>
  <c r="V19" i="37"/>
  <c r="G20" i="37"/>
  <c r="M20" i="37" s="1"/>
  <c r="I20" i="37"/>
  <c r="I16" i="37" s="1"/>
  <c r="K20" i="37"/>
  <c r="O20" i="37"/>
  <c r="Q20" i="37"/>
  <c r="Q16" i="37" s="1"/>
  <c r="V20" i="37"/>
  <c r="G21" i="37"/>
  <c r="I21" i="37"/>
  <c r="K21" i="37"/>
  <c r="M21" i="37"/>
  <c r="O21" i="37"/>
  <c r="Q21" i="37"/>
  <c r="V21" i="37"/>
  <c r="G22" i="37"/>
  <c r="I22" i="37"/>
  <c r="K22" i="37"/>
  <c r="M22" i="37"/>
  <c r="O22" i="37"/>
  <c r="Q22" i="37"/>
  <c r="V22" i="37"/>
  <c r="G23" i="37"/>
  <c r="M23" i="37" s="1"/>
  <c r="I23" i="37"/>
  <c r="K23" i="37"/>
  <c r="O23" i="37"/>
  <c r="Q23" i="37"/>
  <c r="V23" i="37"/>
  <c r="G25" i="37"/>
  <c r="I25" i="37"/>
  <c r="K25" i="37"/>
  <c r="K24" i="37" s="1"/>
  <c r="M25" i="37"/>
  <c r="O25" i="37"/>
  <c r="Q25" i="37"/>
  <c r="V25" i="37"/>
  <c r="V24" i="37" s="1"/>
  <c r="G26" i="37"/>
  <c r="I26" i="37"/>
  <c r="K26" i="37"/>
  <c r="M26" i="37"/>
  <c r="O26" i="37"/>
  <c r="O24" i="37" s="1"/>
  <c r="Q26" i="37"/>
  <c r="V26" i="37"/>
  <c r="G27" i="37"/>
  <c r="G24" i="37" s="1"/>
  <c r="I27" i="37"/>
  <c r="K27" i="37"/>
  <c r="O27" i="37"/>
  <c r="Q27" i="37"/>
  <c r="V27" i="37"/>
  <c r="G28" i="37"/>
  <c r="M28" i="37" s="1"/>
  <c r="I28" i="37"/>
  <c r="I24" i="37" s="1"/>
  <c r="K28" i="37"/>
  <c r="O28" i="37"/>
  <c r="Q28" i="37"/>
  <c r="Q24" i="37" s="1"/>
  <c r="V28" i="37"/>
  <c r="G29" i="37"/>
  <c r="I29" i="37"/>
  <c r="K29" i="37"/>
  <c r="M29" i="37"/>
  <c r="O29" i="37"/>
  <c r="Q29" i="37"/>
  <c r="V29" i="37"/>
  <c r="G30" i="37"/>
  <c r="I30" i="37"/>
  <c r="K30" i="37"/>
  <c r="M30" i="37"/>
  <c r="O30" i="37"/>
  <c r="Q30" i="37"/>
  <c r="V30" i="37"/>
  <c r="G31" i="37"/>
  <c r="M31" i="37" s="1"/>
  <c r="I31" i="37"/>
  <c r="K31" i="37"/>
  <c r="O31" i="37"/>
  <c r="Q31" i="37"/>
  <c r="V31" i="37"/>
  <c r="G33" i="37"/>
  <c r="I33" i="37"/>
  <c r="K33" i="37"/>
  <c r="K32" i="37" s="1"/>
  <c r="M33" i="37"/>
  <c r="O33" i="37"/>
  <c r="Q33" i="37"/>
  <c r="V33" i="37"/>
  <c r="V32" i="37" s="1"/>
  <c r="G34" i="37"/>
  <c r="I34" i="37"/>
  <c r="K34" i="37"/>
  <c r="M34" i="37"/>
  <c r="O34" i="37"/>
  <c r="O32" i="37" s="1"/>
  <c r="Q34" i="37"/>
  <c r="V34" i="37"/>
  <c r="G35" i="37"/>
  <c r="G32" i="37" s="1"/>
  <c r="I35" i="37"/>
  <c r="K35" i="37"/>
  <c r="O35" i="37"/>
  <c r="Q35" i="37"/>
  <c r="V35" i="37"/>
  <c r="G36" i="37"/>
  <c r="M36" i="37" s="1"/>
  <c r="I36" i="37"/>
  <c r="I32" i="37" s="1"/>
  <c r="K36" i="37"/>
  <c r="O36" i="37"/>
  <c r="Q36" i="37"/>
  <c r="Q32" i="37" s="1"/>
  <c r="V36" i="37"/>
  <c r="G37" i="37"/>
  <c r="I37" i="37"/>
  <c r="K37" i="37"/>
  <c r="M37" i="37"/>
  <c r="O37" i="37"/>
  <c r="Q37" i="37"/>
  <c r="V37" i="37"/>
  <c r="G38" i="37"/>
  <c r="I38" i="37"/>
  <c r="K38" i="37"/>
  <c r="M38" i="37"/>
  <c r="O38" i="37"/>
  <c r="Q38" i="37"/>
  <c r="V38" i="37"/>
  <c r="G39" i="37"/>
  <c r="M39" i="37" s="1"/>
  <c r="I39" i="37"/>
  <c r="K39" i="37"/>
  <c r="O39" i="37"/>
  <c r="Q39" i="37"/>
  <c r="V39" i="37"/>
  <c r="G41" i="37"/>
  <c r="I41" i="37"/>
  <c r="K41" i="37"/>
  <c r="K40" i="37" s="1"/>
  <c r="M41" i="37"/>
  <c r="O41" i="37"/>
  <c r="Q41" i="37"/>
  <c r="V41" i="37"/>
  <c r="V40" i="37" s="1"/>
  <c r="G42" i="37"/>
  <c r="I42" i="37"/>
  <c r="K42" i="37"/>
  <c r="M42" i="37"/>
  <c r="O42" i="37"/>
  <c r="O40" i="37" s="1"/>
  <c r="Q42" i="37"/>
  <c r="V42" i="37"/>
  <c r="G43" i="37"/>
  <c r="G40" i="37" s="1"/>
  <c r="I43" i="37"/>
  <c r="K43" i="37"/>
  <c r="O43" i="37"/>
  <c r="Q43" i="37"/>
  <c r="V43" i="37"/>
  <c r="G44" i="37"/>
  <c r="M44" i="37" s="1"/>
  <c r="I44" i="37"/>
  <c r="I40" i="37" s="1"/>
  <c r="K44" i="37"/>
  <c r="O44" i="37"/>
  <c r="Q44" i="37"/>
  <c r="Q40" i="37" s="1"/>
  <c r="V44" i="37"/>
  <c r="G45" i="37"/>
  <c r="I45" i="37"/>
  <c r="K45" i="37"/>
  <c r="M45" i="37"/>
  <c r="O45" i="37"/>
  <c r="Q45" i="37"/>
  <c r="V45" i="37"/>
  <c r="G46" i="37"/>
  <c r="I46" i="37"/>
  <c r="K46" i="37"/>
  <c r="M46" i="37"/>
  <c r="O46" i="37"/>
  <c r="Q46" i="37"/>
  <c r="V46" i="37"/>
  <c r="AE48" i="37"/>
  <c r="G21" i="36"/>
  <c r="G9" i="36"/>
  <c r="I9" i="36"/>
  <c r="I8" i="36" s="1"/>
  <c r="K9" i="36"/>
  <c r="M9" i="36"/>
  <c r="O9" i="36"/>
  <c r="Q9" i="36"/>
  <c r="Q8" i="36" s="1"/>
  <c r="V9" i="36"/>
  <c r="G10" i="36"/>
  <c r="M10" i="36" s="1"/>
  <c r="I10" i="36"/>
  <c r="K10" i="36"/>
  <c r="K8" i="36" s="1"/>
  <c r="O10" i="36"/>
  <c r="O8" i="36" s="1"/>
  <c r="Q10" i="36"/>
  <c r="V10" i="36"/>
  <c r="G11" i="36"/>
  <c r="I11" i="36"/>
  <c r="K11" i="36"/>
  <c r="M11" i="36"/>
  <c r="O11" i="36"/>
  <c r="Q11" i="36"/>
  <c r="V11" i="36"/>
  <c r="G12" i="36"/>
  <c r="M12" i="36" s="1"/>
  <c r="I12" i="36"/>
  <c r="K12" i="36"/>
  <c r="O12" i="36"/>
  <c r="Q12" i="36"/>
  <c r="V12" i="36"/>
  <c r="V8" i="36" s="1"/>
  <c r="G13" i="36"/>
  <c r="I13" i="36"/>
  <c r="K13" i="36"/>
  <c r="M13" i="36"/>
  <c r="O13" i="36"/>
  <c r="Q13" i="36"/>
  <c r="V13" i="36"/>
  <c r="G14" i="36"/>
  <c r="M14" i="36" s="1"/>
  <c r="I14" i="36"/>
  <c r="K14" i="36"/>
  <c r="O14" i="36"/>
  <c r="Q14" i="36"/>
  <c r="V14" i="36"/>
  <c r="G15" i="36"/>
  <c r="M15" i="36" s="1"/>
  <c r="I15" i="36"/>
  <c r="K15" i="36"/>
  <c r="O15" i="36"/>
  <c r="Q15" i="36"/>
  <c r="V15" i="36"/>
  <c r="G16" i="36"/>
  <c r="G8" i="36" s="1"/>
  <c r="I16" i="36"/>
  <c r="K16" i="36"/>
  <c r="O16" i="36"/>
  <c r="Q16" i="36"/>
  <c r="V16" i="36"/>
  <c r="G17" i="36"/>
  <c r="I17" i="36"/>
  <c r="K17" i="36"/>
  <c r="M17" i="36"/>
  <c r="O17" i="36"/>
  <c r="Q17" i="36"/>
  <c r="V17" i="36"/>
  <c r="G18" i="36"/>
  <c r="K18" i="36"/>
  <c r="O18" i="36"/>
  <c r="V18" i="36"/>
  <c r="G19" i="36"/>
  <c r="I19" i="36"/>
  <c r="I18" i="36" s="1"/>
  <c r="K19" i="36"/>
  <c r="M19" i="36"/>
  <c r="M18" i="36" s="1"/>
  <c r="O19" i="36"/>
  <c r="Q19" i="36"/>
  <c r="Q18" i="36" s="1"/>
  <c r="V19" i="36"/>
  <c r="AE21" i="36"/>
  <c r="G29" i="35"/>
  <c r="I8" i="35"/>
  <c r="Q8" i="35"/>
  <c r="G9" i="35"/>
  <c r="I9" i="35"/>
  <c r="K9" i="35"/>
  <c r="K8" i="35" s="1"/>
  <c r="M9" i="35"/>
  <c r="O9" i="35"/>
  <c r="Q9" i="35"/>
  <c r="V9" i="35"/>
  <c r="V8" i="35" s="1"/>
  <c r="G10" i="35"/>
  <c r="I10" i="35"/>
  <c r="K10" i="35"/>
  <c r="M10" i="35"/>
  <c r="O10" i="35"/>
  <c r="O8" i="35" s="1"/>
  <c r="Q10" i="35"/>
  <c r="V10" i="35"/>
  <c r="G11" i="35"/>
  <c r="G8" i="35" s="1"/>
  <c r="I11" i="35"/>
  <c r="K11" i="35"/>
  <c r="O11" i="35"/>
  <c r="Q11" i="35"/>
  <c r="V11" i="35"/>
  <c r="G12" i="35"/>
  <c r="M12" i="35" s="1"/>
  <c r="I12" i="35"/>
  <c r="K12" i="35"/>
  <c r="O12" i="35"/>
  <c r="Q12" i="35"/>
  <c r="V12" i="35"/>
  <c r="G13" i="35"/>
  <c r="I13" i="35"/>
  <c r="K13" i="35"/>
  <c r="M13" i="35"/>
  <c r="O13" i="35"/>
  <c r="Q13" i="35"/>
  <c r="V13" i="35"/>
  <c r="G15" i="35"/>
  <c r="G14" i="35" s="1"/>
  <c r="I15" i="35"/>
  <c r="I14" i="35" s="1"/>
  <c r="K15" i="35"/>
  <c r="O15" i="35"/>
  <c r="O14" i="35" s="1"/>
  <c r="Q15" i="35"/>
  <c r="Q14" i="35" s="1"/>
  <c r="V15" i="35"/>
  <c r="G16" i="35"/>
  <c r="M16" i="35" s="1"/>
  <c r="I16" i="35"/>
  <c r="K16" i="35"/>
  <c r="K14" i="35" s="1"/>
  <c r="O16" i="35"/>
  <c r="Q16" i="35"/>
  <c r="V16" i="35"/>
  <c r="G17" i="35"/>
  <c r="I17" i="35"/>
  <c r="K17" i="35"/>
  <c r="M17" i="35"/>
  <c r="O17" i="35"/>
  <c r="Q17" i="35"/>
  <c r="V17" i="35"/>
  <c r="V14" i="35" s="1"/>
  <c r="G19" i="35"/>
  <c r="M19" i="35" s="1"/>
  <c r="I19" i="35"/>
  <c r="I18" i="35" s="1"/>
  <c r="K19" i="35"/>
  <c r="O19" i="35"/>
  <c r="O18" i="35" s="1"/>
  <c r="Q19" i="35"/>
  <c r="Q18" i="35" s="1"/>
  <c r="V19" i="35"/>
  <c r="G20" i="35"/>
  <c r="M20" i="35" s="1"/>
  <c r="I20" i="35"/>
  <c r="K20" i="35"/>
  <c r="O20" i="35"/>
  <c r="Q20" i="35"/>
  <c r="V20" i="35"/>
  <c r="V18" i="35" s="1"/>
  <c r="G21" i="35"/>
  <c r="I21" i="35"/>
  <c r="K21" i="35"/>
  <c r="K18" i="35" s="1"/>
  <c r="M21" i="35"/>
  <c r="O21" i="35"/>
  <c r="Q21" i="35"/>
  <c r="V21" i="35"/>
  <c r="G22" i="35"/>
  <c r="I22" i="35"/>
  <c r="K22" i="35"/>
  <c r="M22" i="35"/>
  <c r="O22" i="35"/>
  <c r="Q22" i="35"/>
  <c r="V22" i="35"/>
  <c r="G23" i="35"/>
  <c r="M23" i="35" s="1"/>
  <c r="I23" i="35"/>
  <c r="K23" i="35"/>
  <c r="O23" i="35"/>
  <c r="Q23" i="35"/>
  <c r="V23" i="35"/>
  <c r="G24" i="35"/>
  <c r="M24" i="35" s="1"/>
  <c r="I24" i="35"/>
  <c r="K24" i="35"/>
  <c r="O24" i="35"/>
  <c r="Q24" i="35"/>
  <c r="V24" i="35"/>
  <c r="G25" i="35"/>
  <c r="I25" i="35"/>
  <c r="K25" i="35"/>
  <c r="M25" i="35"/>
  <c r="O25" i="35"/>
  <c r="Q25" i="35"/>
  <c r="V25" i="35"/>
  <c r="K26" i="35"/>
  <c r="V26" i="35"/>
  <c r="G27" i="35"/>
  <c r="M27" i="35" s="1"/>
  <c r="M26" i="35" s="1"/>
  <c r="I27" i="35"/>
  <c r="I26" i="35" s="1"/>
  <c r="K27" i="35"/>
  <c r="O27" i="35"/>
  <c r="O26" i="35" s="1"/>
  <c r="Q27" i="35"/>
  <c r="Q26" i="35" s="1"/>
  <c r="V27" i="35"/>
  <c r="AE29" i="35"/>
  <c r="G27" i="34"/>
  <c r="I8" i="34"/>
  <c r="G9" i="34"/>
  <c r="I9" i="34"/>
  <c r="K9" i="34"/>
  <c r="K8" i="34" s="1"/>
  <c r="M9" i="34"/>
  <c r="O9" i="34"/>
  <c r="Q9" i="34"/>
  <c r="V9" i="34"/>
  <c r="V8" i="34" s="1"/>
  <c r="G10" i="34"/>
  <c r="AF27" i="34" s="1"/>
  <c r="I10" i="34"/>
  <c r="K10" i="34"/>
  <c r="M10" i="34"/>
  <c r="O10" i="34"/>
  <c r="O8" i="34" s="1"/>
  <c r="Q10" i="34"/>
  <c r="V10" i="34"/>
  <c r="G11" i="34"/>
  <c r="G8" i="34" s="1"/>
  <c r="I11" i="34"/>
  <c r="K11" i="34"/>
  <c r="O11" i="34"/>
  <c r="Q11" i="34"/>
  <c r="V11" i="34"/>
  <c r="G12" i="34"/>
  <c r="M12" i="34" s="1"/>
  <c r="I12" i="34"/>
  <c r="K12" i="34"/>
  <c r="O12" i="34"/>
  <c r="Q12" i="34"/>
  <c r="Q8" i="34" s="1"/>
  <c r="V12" i="34"/>
  <c r="G13" i="34"/>
  <c r="I13" i="34"/>
  <c r="K13" i="34"/>
  <c r="M13" i="34"/>
  <c r="O13" i="34"/>
  <c r="Q13" i="34"/>
  <c r="V13" i="34"/>
  <c r="G14" i="34"/>
  <c r="I14" i="34"/>
  <c r="K14" i="34"/>
  <c r="M14" i="34"/>
  <c r="O14" i="34"/>
  <c r="Q14" i="34"/>
  <c r="V14" i="34"/>
  <c r="G15" i="34"/>
  <c r="M15" i="34" s="1"/>
  <c r="I15" i="34"/>
  <c r="K15" i="34"/>
  <c r="O15" i="34"/>
  <c r="Q15" i="34"/>
  <c r="V15" i="34"/>
  <c r="G17" i="34"/>
  <c r="I17" i="34"/>
  <c r="K17" i="34"/>
  <c r="K16" i="34" s="1"/>
  <c r="M17" i="34"/>
  <c r="O17" i="34"/>
  <c r="Q17" i="34"/>
  <c r="V17" i="34"/>
  <c r="V16" i="34" s="1"/>
  <c r="G18" i="34"/>
  <c r="I18" i="34"/>
  <c r="K18" i="34"/>
  <c r="M18" i="34"/>
  <c r="O18" i="34"/>
  <c r="O16" i="34" s="1"/>
  <c r="Q18" i="34"/>
  <c r="V18" i="34"/>
  <c r="G19" i="34"/>
  <c r="G16" i="34" s="1"/>
  <c r="I19" i="34"/>
  <c r="K19" i="34"/>
  <c r="O19" i="34"/>
  <c r="Q19" i="34"/>
  <c r="V19" i="34"/>
  <c r="G20" i="34"/>
  <c r="M20" i="34" s="1"/>
  <c r="I20" i="34"/>
  <c r="I16" i="34" s="1"/>
  <c r="K20" i="34"/>
  <c r="O20" i="34"/>
  <c r="Q20" i="34"/>
  <c r="Q16" i="34" s="1"/>
  <c r="V20" i="34"/>
  <c r="G21" i="34"/>
  <c r="I21" i="34"/>
  <c r="K21" i="34"/>
  <c r="M21" i="34"/>
  <c r="O21" i="34"/>
  <c r="Q21" i="34"/>
  <c r="V21" i="34"/>
  <c r="G22" i="34"/>
  <c r="I22" i="34"/>
  <c r="K22" i="34"/>
  <c r="M22" i="34"/>
  <c r="O22" i="34"/>
  <c r="Q22" i="34"/>
  <c r="V22" i="34"/>
  <c r="G23" i="34"/>
  <c r="M23" i="34" s="1"/>
  <c r="I23" i="34"/>
  <c r="K23" i="34"/>
  <c r="O23" i="34"/>
  <c r="Q23" i="34"/>
  <c r="V23" i="34"/>
  <c r="G24" i="34"/>
  <c r="I24" i="34"/>
  <c r="O24" i="34"/>
  <c r="Q24" i="34"/>
  <c r="G25" i="34"/>
  <c r="I25" i="34"/>
  <c r="K25" i="34"/>
  <c r="K24" i="34" s="1"/>
  <c r="M25" i="34"/>
  <c r="M24" i="34" s="1"/>
  <c r="O25" i="34"/>
  <c r="Q25" i="34"/>
  <c r="V25" i="34"/>
  <c r="V24" i="34" s="1"/>
  <c r="AE27" i="34"/>
  <c r="G28" i="33"/>
  <c r="G9" i="33"/>
  <c r="I9" i="33"/>
  <c r="I8" i="33" s="1"/>
  <c r="K9" i="33"/>
  <c r="M9" i="33"/>
  <c r="O9" i="33"/>
  <c r="Q9" i="33"/>
  <c r="Q8" i="33" s="1"/>
  <c r="V9" i="33"/>
  <c r="G10" i="33"/>
  <c r="G8" i="33" s="1"/>
  <c r="I10" i="33"/>
  <c r="K10" i="33"/>
  <c r="O10" i="33"/>
  <c r="O8" i="33" s="1"/>
  <c r="Q10" i="33"/>
  <c r="V10" i="33"/>
  <c r="G11" i="33"/>
  <c r="I11" i="33"/>
  <c r="K11" i="33"/>
  <c r="M11" i="33"/>
  <c r="O11" i="33"/>
  <c r="Q11" i="33"/>
  <c r="V11" i="33"/>
  <c r="G12" i="33"/>
  <c r="M12" i="33" s="1"/>
  <c r="I12" i="33"/>
  <c r="K12" i="33"/>
  <c r="K8" i="33" s="1"/>
  <c r="O12" i="33"/>
  <c r="Q12" i="33"/>
  <c r="V12" i="33"/>
  <c r="V8" i="33" s="1"/>
  <c r="G13" i="33"/>
  <c r="I13" i="33"/>
  <c r="K13" i="33"/>
  <c r="M13" i="33"/>
  <c r="O13" i="33"/>
  <c r="Q13" i="33"/>
  <c r="V13" i="33"/>
  <c r="G14" i="33"/>
  <c r="M14" i="33" s="1"/>
  <c r="I14" i="33"/>
  <c r="K14" i="33"/>
  <c r="O14" i="33"/>
  <c r="Q14" i="33"/>
  <c r="V14" i="33"/>
  <c r="G15" i="33"/>
  <c r="I15" i="33"/>
  <c r="K15" i="33"/>
  <c r="M15" i="33"/>
  <c r="O15" i="33"/>
  <c r="Q15" i="33"/>
  <c r="V15" i="33"/>
  <c r="G16" i="33"/>
  <c r="M16" i="33" s="1"/>
  <c r="I16" i="33"/>
  <c r="K16" i="33"/>
  <c r="O16" i="33"/>
  <c r="Q16" i="33"/>
  <c r="V16" i="33"/>
  <c r="G17" i="33"/>
  <c r="I17" i="33"/>
  <c r="K17" i="33"/>
  <c r="M17" i="33"/>
  <c r="O17" i="33"/>
  <c r="Q17" i="33"/>
  <c r="V17" i="33"/>
  <c r="G18" i="33"/>
  <c r="M18" i="33" s="1"/>
  <c r="I18" i="33"/>
  <c r="K18" i="33"/>
  <c r="O18" i="33"/>
  <c r="Q18" i="33"/>
  <c r="V18" i="33"/>
  <c r="G19" i="33"/>
  <c r="I19" i="33"/>
  <c r="K19" i="33"/>
  <c r="M19" i="33"/>
  <c r="O19" i="33"/>
  <c r="Q19" i="33"/>
  <c r="V19" i="33"/>
  <c r="G20" i="33"/>
  <c r="M20" i="33" s="1"/>
  <c r="I20" i="33"/>
  <c r="K20" i="33"/>
  <c r="O20" i="33"/>
  <c r="Q20" i="33"/>
  <c r="V20" i="33"/>
  <c r="G21" i="33"/>
  <c r="I21" i="33"/>
  <c r="K21" i="33"/>
  <c r="M21" i="33"/>
  <c r="O21" i="33"/>
  <c r="Q21" i="33"/>
  <c r="V21" i="33"/>
  <c r="G22" i="33"/>
  <c r="M22" i="33" s="1"/>
  <c r="I22" i="33"/>
  <c r="K22" i="33"/>
  <c r="O22" i="33"/>
  <c r="Q22" i="33"/>
  <c r="V22" i="33"/>
  <c r="G23" i="33"/>
  <c r="I23" i="33"/>
  <c r="K23" i="33"/>
  <c r="M23" i="33"/>
  <c r="O23" i="33"/>
  <c r="Q23" i="33"/>
  <c r="V23" i="33"/>
  <c r="G24" i="33"/>
  <c r="M24" i="33" s="1"/>
  <c r="I24" i="33"/>
  <c r="K24" i="33"/>
  <c r="O24" i="33"/>
  <c r="Q24" i="33"/>
  <c r="V24" i="33"/>
  <c r="I25" i="33"/>
  <c r="Q25" i="33"/>
  <c r="G26" i="33"/>
  <c r="M26" i="33" s="1"/>
  <c r="M25" i="33" s="1"/>
  <c r="I26" i="33"/>
  <c r="K26" i="33"/>
  <c r="K25" i="33" s="1"/>
  <c r="O26" i="33"/>
  <c r="O25" i="33" s="1"/>
  <c r="Q26" i="33"/>
  <c r="V26" i="33"/>
  <c r="V25" i="33" s="1"/>
  <c r="AE28" i="33"/>
  <c r="AF28" i="33"/>
  <c r="G46" i="32"/>
  <c r="G9" i="32"/>
  <c r="I9" i="32"/>
  <c r="K9" i="32"/>
  <c r="K8" i="32" s="1"/>
  <c r="M9" i="32"/>
  <c r="O9" i="32"/>
  <c r="Q9" i="32"/>
  <c r="V9" i="32"/>
  <c r="V8" i="32" s="1"/>
  <c r="G10" i="32"/>
  <c r="I10" i="32"/>
  <c r="K10" i="32"/>
  <c r="M10" i="32"/>
  <c r="O10" i="32"/>
  <c r="O8" i="32" s="1"/>
  <c r="Q10" i="32"/>
  <c r="V10" i="32"/>
  <c r="G11" i="32"/>
  <c r="G8" i="32" s="1"/>
  <c r="I11" i="32"/>
  <c r="K11" i="32"/>
  <c r="O11" i="32"/>
  <c r="Q11" i="32"/>
  <c r="V11" i="32"/>
  <c r="G12" i="32"/>
  <c r="M12" i="32" s="1"/>
  <c r="I12" i="32"/>
  <c r="I8" i="32" s="1"/>
  <c r="K12" i="32"/>
  <c r="O12" i="32"/>
  <c r="Q12" i="32"/>
  <c r="V12" i="32"/>
  <c r="G13" i="32"/>
  <c r="I13" i="32"/>
  <c r="K13" i="32"/>
  <c r="M13" i="32"/>
  <c r="O13" i="32"/>
  <c r="Q13" i="32"/>
  <c r="V13" i="32"/>
  <c r="G14" i="32"/>
  <c r="I14" i="32"/>
  <c r="K14" i="32"/>
  <c r="M14" i="32"/>
  <c r="O14" i="32"/>
  <c r="Q14" i="32"/>
  <c r="V14" i="32"/>
  <c r="G15" i="32"/>
  <c r="M15" i="32" s="1"/>
  <c r="I15" i="32"/>
  <c r="K15" i="32"/>
  <c r="O15" i="32"/>
  <c r="Q15" i="32"/>
  <c r="V15" i="32"/>
  <c r="G16" i="32"/>
  <c r="M16" i="32" s="1"/>
  <c r="I16" i="32"/>
  <c r="K16" i="32"/>
  <c r="O16" i="32"/>
  <c r="Q16" i="32"/>
  <c r="Q8" i="32" s="1"/>
  <c r="V16" i="32"/>
  <c r="G17" i="32"/>
  <c r="I17" i="32"/>
  <c r="K17" i="32"/>
  <c r="M17" i="32"/>
  <c r="O17" i="32"/>
  <c r="Q17" i="32"/>
  <c r="V17" i="32"/>
  <c r="G18" i="32"/>
  <c r="I18" i="32"/>
  <c r="K18" i="32"/>
  <c r="M18" i="32"/>
  <c r="O18" i="32"/>
  <c r="Q18" i="32"/>
  <c r="V18" i="32"/>
  <c r="G19" i="32"/>
  <c r="M19" i="32" s="1"/>
  <c r="I19" i="32"/>
  <c r="K19" i="32"/>
  <c r="O19" i="32"/>
  <c r="Q19" i="32"/>
  <c r="V19" i="32"/>
  <c r="G20" i="32"/>
  <c r="M20" i="32" s="1"/>
  <c r="I20" i="32"/>
  <c r="K20" i="32"/>
  <c r="O20" i="32"/>
  <c r="Q20" i="32"/>
  <c r="V20" i="32"/>
  <c r="G21" i="32"/>
  <c r="I21" i="32"/>
  <c r="K21" i="32"/>
  <c r="M21" i="32"/>
  <c r="O21" i="32"/>
  <c r="Q21" i="32"/>
  <c r="V21" i="32"/>
  <c r="G22" i="32"/>
  <c r="I22" i="32"/>
  <c r="K22" i="32"/>
  <c r="M22" i="32"/>
  <c r="O22" i="32"/>
  <c r="Q22" i="32"/>
  <c r="V22" i="32"/>
  <c r="G23" i="32"/>
  <c r="M23" i="32" s="1"/>
  <c r="I23" i="32"/>
  <c r="K23" i="32"/>
  <c r="O23" i="32"/>
  <c r="Q23" i="32"/>
  <c r="V23" i="32"/>
  <c r="G24" i="32"/>
  <c r="M24" i="32" s="1"/>
  <c r="I24" i="32"/>
  <c r="K24" i="32"/>
  <c r="O24" i="32"/>
  <c r="Q24" i="32"/>
  <c r="V24" i="32"/>
  <c r="G25" i="32"/>
  <c r="I25" i="32"/>
  <c r="K25" i="32"/>
  <c r="M25" i="32"/>
  <c r="O25" i="32"/>
  <c r="Q25" i="32"/>
  <c r="V25" i="32"/>
  <c r="G26" i="32"/>
  <c r="I26" i="32"/>
  <c r="K26" i="32"/>
  <c r="M26" i="32"/>
  <c r="O26" i="32"/>
  <c r="Q26" i="32"/>
  <c r="V26" i="32"/>
  <c r="G27" i="32"/>
  <c r="M27" i="32" s="1"/>
  <c r="I27" i="32"/>
  <c r="K27" i="32"/>
  <c r="O27" i="32"/>
  <c r="Q27" i="32"/>
  <c r="V27" i="32"/>
  <c r="G28" i="32"/>
  <c r="M28" i="32" s="1"/>
  <c r="I28" i="32"/>
  <c r="K28" i="32"/>
  <c r="O28" i="32"/>
  <c r="Q28" i="32"/>
  <c r="V28" i="32"/>
  <c r="G29" i="32"/>
  <c r="I29" i="32"/>
  <c r="K29" i="32"/>
  <c r="M29" i="32"/>
  <c r="O29" i="32"/>
  <c r="Q29" i="32"/>
  <c r="V29" i="32"/>
  <c r="G30" i="32"/>
  <c r="I30" i="32"/>
  <c r="K30" i="32"/>
  <c r="M30" i="32"/>
  <c r="O30" i="32"/>
  <c r="Q30" i="32"/>
  <c r="V30" i="32"/>
  <c r="G31" i="32"/>
  <c r="M31" i="32" s="1"/>
  <c r="I31" i="32"/>
  <c r="K31" i="32"/>
  <c r="O31" i="32"/>
  <c r="Q31" i="32"/>
  <c r="V31" i="32"/>
  <c r="G32" i="32"/>
  <c r="M32" i="32" s="1"/>
  <c r="I32" i="32"/>
  <c r="K32" i="32"/>
  <c r="O32" i="32"/>
  <c r="Q32" i="32"/>
  <c r="V32" i="32"/>
  <c r="G33" i="32"/>
  <c r="I33" i="32"/>
  <c r="K33" i="32"/>
  <c r="M33" i="32"/>
  <c r="O33" i="32"/>
  <c r="Q33" i="32"/>
  <c r="V33" i="32"/>
  <c r="G34" i="32"/>
  <c r="I34" i="32"/>
  <c r="K34" i="32"/>
  <c r="M34" i="32"/>
  <c r="O34" i="32"/>
  <c r="Q34" i="32"/>
  <c r="V34" i="32"/>
  <c r="G35" i="32"/>
  <c r="M35" i="32" s="1"/>
  <c r="I35" i="32"/>
  <c r="K35" i="32"/>
  <c r="O35" i="32"/>
  <c r="Q35" i="32"/>
  <c r="V35" i="32"/>
  <c r="G36" i="32"/>
  <c r="M36" i="32" s="1"/>
  <c r="I36" i="32"/>
  <c r="K36" i="32"/>
  <c r="O36" i="32"/>
  <c r="Q36" i="32"/>
  <c r="V36" i="32"/>
  <c r="G37" i="32"/>
  <c r="I37" i="32"/>
  <c r="K37" i="32"/>
  <c r="M37" i="32"/>
  <c r="O37" i="32"/>
  <c r="Q37" i="32"/>
  <c r="V37" i="32"/>
  <c r="G38" i="32"/>
  <c r="I38" i="32"/>
  <c r="K38" i="32"/>
  <c r="M38" i="32"/>
  <c r="O38" i="32"/>
  <c r="Q38" i="32"/>
  <c r="V38" i="32"/>
  <c r="G39" i="32"/>
  <c r="M39" i="32" s="1"/>
  <c r="I39" i="32"/>
  <c r="K39" i="32"/>
  <c r="O39" i="32"/>
  <c r="Q39" i="32"/>
  <c r="V39" i="32"/>
  <c r="G40" i="32"/>
  <c r="M40" i="32" s="1"/>
  <c r="I40" i="32"/>
  <c r="K40" i="32"/>
  <c r="O40" i="32"/>
  <c r="Q40" i="32"/>
  <c r="V40" i="32"/>
  <c r="G41" i="32"/>
  <c r="I41" i="32"/>
  <c r="K41" i="32"/>
  <c r="M41" i="32"/>
  <c r="O41" i="32"/>
  <c r="Q41" i="32"/>
  <c r="V41" i="32"/>
  <c r="G42" i="32"/>
  <c r="I42" i="32"/>
  <c r="K42" i="32"/>
  <c r="M42" i="32"/>
  <c r="O42" i="32"/>
  <c r="Q42" i="32"/>
  <c r="V42" i="32"/>
  <c r="G43" i="32"/>
  <c r="O43" i="32"/>
  <c r="G44" i="32"/>
  <c r="M44" i="32" s="1"/>
  <c r="M43" i="32" s="1"/>
  <c r="I44" i="32"/>
  <c r="I43" i="32" s="1"/>
  <c r="K44" i="32"/>
  <c r="K43" i="32" s="1"/>
  <c r="O44" i="32"/>
  <c r="Q44" i="32"/>
  <c r="Q43" i="32" s="1"/>
  <c r="V44" i="32"/>
  <c r="V43" i="32" s="1"/>
  <c r="AE46" i="32"/>
  <c r="G33" i="31"/>
  <c r="G9" i="31"/>
  <c r="G8" i="31" s="1"/>
  <c r="I9" i="31"/>
  <c r="I8" i="31" s="1"/>
  <c r="K9" i="31"/>
  <c r="K8" i="31" s="1"/>
  <c r="O9" i="31"/>
  <c r="O8" i="31" s="1"/>
  <c r="Q9" i="31"/>
  <c r="Q8" i="31" s="1"/>
  <c r="V9" i="31"/>
  <c r="G10" i="31"/>
  <c r="M10" i="31" s="1"/>
  <c r="I10" i="31"/>
  <c r="K10" i="31"/>
  <c r="O10" i="31"/>
  <c r="Q10" i="31"/>
  <c r="V10" i="31"/>
  <c r="G11" i="31"/>
  <c r="I11" i="31"/>
  <c r="K11" i="31"/>
  <c r="M11" i="31"/>
  <c r="O11" i="31"/>
  <c r="Q11" i="31"/>
  <c r="V11" i="31"/>
  <c r="G12" i="31"/>
  <c r="I12" i="31"/>
  <c r="K12" i="31"/>
  <c r="M12" i="31"/>
  <c r="O12" i="31"/>
  <c r="Q12" i="31"/>
  <c r="V12" i="31"/>
  <c r="G13" i="31"/>
  <c r="I13" i="31"/>
  <c r="K13" i="31"/>
  <c r="M13" i="31"/>
  <c r="O13" i="31"/>
  <c r="Q13" i="31"/>
  <c r="V13" i="31"/>
  <c r="G14" i="31"/>
  <c r="I14" i="31"/>
  <c r="K14" i="31"/>
  <c r="M14" i="31"/>
  <c r="O14" i="31"/>
  <c r="Q14" i="31"/>
  <c r="V14" i="31"/>
  <c r="V8" i="31" s="1"/>
  <c r="G15" i="31"/>
  <c r="I15" i="31"/>
  <c r="K15" i="31"/>
  <c r="M15" i="31"/>
  <c r="O15" i="31"/>
  <c r="Q15" i="31"/>
  <c r="V15" i="31"/>
  <c r="G16" i="31"/>
  <c r="M16" i="31" s="1"/>
  <c r="I16" i="31"/>
  <c r="K16" i="31"/>
  <c r="O16" i="31"/>
  <c r="Q16" i="31"/>
  <c r="V16" i="31"/>
  <c r="G17" i="31"/>
  <c r="M17" i="31" s="1"/>
  <c r="I17" i="31"/>
  <c r="K17" i="31"/>
  <c r="O17" i="31"/>
  <c r="Q17" i="31"/>
  <c r="V17" i="31"/>
  <c r="G18" i="31"/>
  <c r="M18" i="31" s="1"/>
  <c r="I18" i="31"/>
  <c r="K18" i="31"/>
  <c r="O18" i="31"/>
  <c r="Q18" i="31"/>
  <c r="V18" i="31"/>
  <c r="G19" i="31"/>
  <c r="I19" i="31"/>
  <c r="K19" i="31"/>
  <c r="M19" i="31"/>
  <c r="O19" i="31"/>
  <c r="Q19" i="31"/>
  <c r="V19" i="31"/>
  <c r="G20" i="31"/>
  <c r="I20" i="31"/>
  <c r="K20" i="31"/>
  <c r="M20" i="31"/>
  <c r="O20" i="31"/>
  <c r="Q20" i="31"/>
  <c r="V20" i="31"/>
  <c r="G21" i="31"/>
  <c r="I21" i="31"/>
  <c r="K21" i="31"/>
  <c r="M21" i="31"/>
  <c r="O21" i="31"/>
  <c r="Q21" i="31"/>
  <c r="V21" i="31"/>
  <c r="G22" i="31"/>
  <c r="I22" i="31"/>
  <c r="K22" i="31"/>
  <c r="M22" i="31"/>
  <c r="O22" i="31"/>
  <c r="Q22" i="31"/>
  <c r="V22" i="31"/>
  <c r="G23" i="31"/>
  <c r="M23" i="31" s="1"/>
  <c r="I23" i="31"/>
  <c r="K23" i="31"/>
  <c r="O23" i="31"/>
  <c r="Q23" i="31"/>
  <c r="V23" i="31"/>
  <c r="G24" i="31"/>
  <c r="M24" i="31" s="1"/>
  <c r="I24" i="31"/>
  <c r="K24" i="31"/>
  <c r="O24" i="31"/>
  <c r="Q24" i="31"/>
  <c r="V24" i="31"/>
  <c r="G25" i="31"/>
  <c r="M25" i="31" s="1"/>
  <c r="I25" i="31"/>
  <c r="K25" i="31"/>
  <c r="O25" i="31"/>
  <c r="Q25" i="31"/>
  <c r="V25" i="31"/>
  <c r="G26" i="31"/>
  <c r="M26" i="31" s="1"/>
  <c r="I26" i="31"/>
  <c r="K26" i="31"/>
  <c r="O26" i="31"/>
  <c r="Q26" i="31"/>
  <c r="V26" i="31"/>
  <c r="G27" i="31"/>
  <c r="I27" i="31"/>
  <c r="K27" i="31"/>
  <c r="M27" i="31"/>
  <c r="O27" i="31"/>
  <c r="Q27" i="31"/>
  <c r="V27" i="31"/>
  <c r="G28" i="31"/>
  <c r="I28" i="31"/>
  <c r="K28" i="31"/>
  <c r="M28" i="31"/>
  <c r="O28" i="31"/>
  <c r="Q28" i="31"/>
  <c r="V28" i="31"/>
  <c r="G29" i="31"/>
  <c r="I29" i="31"/>
  <c r="K29" i="31"/>
  <c r="M29" i="31"/>
  <c r="O29" i="31"/>
  <c r="Q29" i="31"/>
  <c r="V29" i="31"/>
  <c r="G30" i="31"/>
  <c r="O30" i="31"/>
  <c r="Q30" i="31"/>
  <c r="G31" i="31"/>
  <c r="I31" i="31"/>
  <c r="I30" i="31" s="1"/>
  <c r="K31" i="31"/>
  <c r="K30" i="31" s="1"/>
  <c r="M31" i="31"/>
  <c r="M30" i="31" s="1"/>
  <c r="O31" i="31"/>
  <c r="Q31" i="31"/>
  <c r="V31" i="31"/>
  <c r="V30" i="31" s="1"/>
  <c r="AE33" i="31"/>
  <c r="G22" i="30"/>
  <c r="V8" i="30"/>
  <c r="G9" i="30"/>
  <c r="I9" i="30"/>
  <c r="K9" i="30"/>
  <c r="K8" i="30" s="1"/>
  <c r="M9" i="30"/>
  <c r="O9" i="30"/>
  <c r="Q9" i="30"/>
  <c r="V9" i="30"/>
  <c r="G10" i="30"/>
  <c r="G8" i="30" s="1"/>
  <c r="I10" i="30"/>
  <c r="K10" i="30"/>
  <c r="O10" i="30"/>
  <c r="O8" i="30" s="1"/>
  <c r="Q10" i="30"/>
  <c r="V10" i="30"/>
  <c r="G11" i="30"/>
  <c r="M11" i="30" s="1"/>
  <c r="I11" i="30"/>
  <c r="I8" i="30" s="1"/>
  <c r="K11" i="30"/>
  <c r="O11" i="30"/>
  <c r="Q11" i="30"/>
  <c r="Q8" i="30" s="1"/>
  <c r="V11" i="30"/>
  <c r="G12" i="30"/>
  <c r="I12" i="30"/>
  <c r="K12" i="30"/>
  <c r="O12" i="30"/>
  <c r="Q12" i="30"/>
  <c r="G13" i="30"/>
  <c r="I13" i="30"/>
  <c r="K13" i="30"/>
  <c r="M13" i="30"/>
  <c r="M12" i="30" s="1"/>
  <c r="O13" i="30"/>
  <c r="Q13" i="30"/>
  <c r="V13" i="30"/>
  <c r="V12" i="30" s="1"/>
  <c r="G14" i="30"/>
  <c r="K14" i="30"/>
  <c r="O14" i="30"/>
  <c r="V14" i="30"/>
  <c r="G15" i="30"/>
  <c r="M15" i="30" s="1"/>
  <c r="M14" i="30" s="1"/>
  <c r="I15" i="30"/>
  <c r="I14" i="30" s="1"/>
  <c r="K15" i="30"/>
  <c r="O15" i="30"/>
  <c r="Q15" i="30"/>
  <c r="Q14" i="30" s="1"/>
  <c r="V15" i="30"/>
  <c r="I16" i="30"/>
  <c r="K16" i="30"/>
  <c r="Q16" i="30"/>
  <c r="V16" i="30"/>
  <c r="G17" i="30"/>
  <c r="I17" i="30"/>
  <c r="K17" i="30"/>
  <c r="M17" i="30"/>
  <c r="O17" i="30"/>
  <c r="Q17" i="30"/>
  <c r="V17" i="30"/>
  <c r="G18" i="30"/>
  <c r="G16" i="30" s="1"/>
  <c r="I18" i="30"/>
  <c r="K18" i="30"/>
  <c r="O18" i="30"/>
  <c r="O16" i="30" s="1"/>
  <c r="Q18" i="30"/>
  <c r="V18" i="30"/>
  <c r="G19" i="30"/>
  <c r="O19" i="30"/>
  <c r="Q19" i="30"/>
  <c r="G20" i="30"/>
  <c r="M20" i="30" s="1"/>
  <c r="M19" i="30" s="1"/>
  <c r="I20" i="30"/>
  <c r="I19" i="30" s="1"/>
  <c r="K20" i="30"/>
  <c r="K19" i="30" s="1"/>
  <c r="O20" i="30"/>
  <c r="Q20" i="30"/>
  <c r="V20" i="30"/>
  <c r="V19" i="30" s="1"/>
  <c r="AE22" i="30"/>
  <c r="G110" i="29"/>
  <c r="BA22" i="29"/>
  <c r="G8" i="29"/>
  <c r="O8" i="29"/>
  <c r="G9" i="29"/>
  <c r="M9" i="29" s="1"/>
  <c r="M8" i="29" s="1"/>
  <c r="I9" i="29"/>
  <c r="I8" i="29" s="1"/>
  <c r="K9" i="29"/>
  <c r="K8" i="29" s="1"/>
  <c r="O9" i="29"/>
  <c r="Q9" i="29"/>
  <c r="Q8" i="29" s="1"/>
  <c r="V9" i="29"/>
  <c r="V8" i="29" s="1"/>
  <c r="K12" i="29"/>
  <c r="V12" i="29"/>
  <c r="G13" i="29"/>
  <c r="I13" i="29"/>
  <c r="I12" i="29" s="1"/>
  <c r="K13" i="29"/>
  <c r="M13" i="29"/>
  <c r="M12" i="29" s="1"/>
  <c r="O13" i="29"/>
  <c r="O12" i="29" s="1"/>
  <c r="Q13" i="29"/>
  <c r="V13" i="29"/>
  <c r="G15" i="29"/>
  <c r="M15" i="29" s="1"/>
  <c r="I15" i="29"/>
  <c r="K15" i="29"/>
  <c r="O15" i="29"/>
  <c r="Q15" i="29"/>
  <c r="Q12" i="29" s="1"/>
  <c r="V15" i="29"/>
  <c r="G17" i="29"/>
  <c r="I17" i="29"/>
  <c r="K17" i="29"/>
  <c r="M17" i="29"/>
  <c r="O17" i="29"/>
  <c r="Q17" i="29"/>
  <c r="V17" i="29"/>
  <c r="G20" i="29"/>
  <c r="K20" i="29"/>
  <c r="O20" i="29"/>
  <c r="V20" i="29"/>
  <c r="G21" i="29"/>
  <c r="I21" i="29"/>
  <c r="I20" i="29" s="1"/>
  <c r="K21" i="29"/>
  <c r="M21" i="29"/>
  <c r="M20" i="29" s="1"/>
  <c r="O21" i="29"/>
  <c r="Q21" i="29"/>
  <c r="Q20" i="29" s="1"/>
  <c r="V21" i="29"/>
  <c r="G24" i="29"/>
  <c r="G25" i="29"/>
  <c r="I25" i="29"/>
  <c r="I24" i="29" s="1"/>
  <c r="K25" i="29"/>
  <c r="M25" i="29"/>
  <c r="M24" i="29" s="1"/>
  <c r="O25" i="29"/>
  <c r="Q25" i="29"/>
  <c r="Q24" i="29" s="1"/>
  <c r="V25" i="29"/>
  <c r="G28" i="29"/>
  <c r="M28" i="29" s="1"/>
  <c r="I28" i="29"/>
  <c r="K28" i="29"/>
  <c r="K24" i="29" s="1"/>
  <c r="O28" i="29"/>
  <c r="Q28" i="29"/>
  <c r="V28" i="29"/>
  <c r="V24" i="29" s="1"/>
  <c r="G30" i="29"/>
  <c r="I30" i="29"/>
  <c r="K30" i="29"/>
  <c r="M30" i="29"/>
  <c r="O30" i="29"/>
  <c r="Q30" i="29"/>
  <c r="V30" i="29"/>
  <c r="G32" i="29"/>
  <c r="M32" i="29" s="1"/>
  <c r="I32" i="29"/>
  <c r="K32" i="29"/>
  <c r="O32" i="29"/>
  <c r="O24" i="29" s="1"/>
  <c r="Q32" i="29"/>
  <c r="V32" i="29"/>
  <c r="G35" i="29"/>
  <c r="I35" i="29"/>
  <c r="K35" i="29"/>
  <c r="M35" i="29"/>
  <c r="O35" i="29"/>
  <c r="Q35" i="29"/>
  <c r="V35" i="29"/>
  <c r="V40" i="29"/>
  <c r="G41" i="29"/>
  <c r="I41" i="29"/>
  <c r="I40" i="29" s="1"/>
  <c r="K41" i="29"/>
  <c r="M41" i="29"/>
  <c r="O41" i="29"/>
  <c r="Q41" i="29"/>
  <c r="Q40" i="29" s="1"/>
  <c r="V41" i="29"/>
  <c r="G45" i="29"/>
  <c r="G40" i="29" s="1"/>
  <c r="I45" i="29"/>
  <c r="K45" i="29"/>
  <c r="O45" i="29"/>
  <c r="O40" i="29" s="1"/>
  <c r="Q45" i="29"/>
  <c r="V45" i="29"/>
  <c r="G48" i="29"/>
  <c r="I48" i="29"/>
  <c r="K48" i="29"/>
  <c r="M48" i="29"/>
  <c r="O48" i="29"/>
  <c r="Q48" i="29"/>
  <c r="V48" i="29"/>
  <c r="G50" i="29"/>
  <c r="M50" i="29" s="1"/>
  <c r="I50" i="29"/>
  <c r="K50" i="29"/>
  <c r="K40" i="29" s="1"/>
  <c r="O50" i="29"/>
  <c r="Q50" i="29"/>
  <c r="V50" i="29"/>
  <c r="G56" i="29"/>
  <c r="M56" i="29" s="1"/>
  <c r="I56" i="29"/>
  <c r="I55" i="29" s="1"/>
  <c r="K56" i="29"/>
  <c r="K55" i="29" s="1"/>
  <c r="O56" i="29"/>
  <c r="O55" i="29" s="1"/>
  <c r="Q56" i="29"/>
  <c r="V56" i="29"/>
  <c r="V55" i="29" s="1"/>
  <c r="G58" i="29"/>
  <c r="I58" i="29"/>
  <c r="K58" i="29"/>
  <c r="M58" i="29"/>
  <c r="O58" i="29"/>
  <c r="Q58" i="29"/>
  <c r="Q55" i="29" s="1"/>
  <c r="V58" i="29"/>
  <c r="G62" i="29"/>
  <c r="M62" i="29" s="1"/>
  <c r="I62" i="29"/>
  <c r="K62" i="29"/>
  <c r="O62" i="29"/>
  <c r="Q62" i="29"/>
  <c r="V62" i="29"/>
  <c r="G64" i="29"/>
  <c r="I64" i="29"/>
  <c r="K64" i="29"/>
  <c r="M64" i="29"/>
  <c r="O64" i="29"/>
  <c r="Q64" i="29"/>
  <c r="V64" i="29"/>
  <c r="G69" i="29"/>
  <c r="G70" i="29"/>
  <c r="I70" i="29"/>
  <c r="I69" i="29" s="1"/>
  <c r="K70" i="29"/>
  <c r="M70" i="29"/>
  <c r="O70" i="29"/>
  <c r="Q70" i="29"/>
  <c r="Q69" i="29" s="1"/>
  <c r="V70" i="29"/>
  <c r="V69" i="29" s="1"/>
  <c r="G73" i="29"/>
  <c r="M73" i="29" s="1"/>
  <c r="I73" i="29"/>
  <c r="K73" i="29"/>
  <c r="K69" i="29" s="1"/>
  <c r="O73" i="29"/>
  <c r="Q73" i="29"/>
  <c r="V73" i="29"/>
  <c r="G76" i="29"/>
  <c r="I76" i="29"/>
  <c r="K76" i="29"/>
  <c r="M76" i="29"/>
  <c r="O76" i="29"/>
  <c r="Q76" i="29"/>
  <c r="V76" i="29"/>
  <c r="G79" i="29"/>
  <c r="M79" i="29" s="1"/>
  <c r="I79" i="29"/>
  <c r="K79" i="29"/>
  <c r="O79" i="29"/>
  <c r="O69" i="29" s="1"/>
  <c r="Q79" i="29"/>
  <c r="V79" i="29"/>
  <c r="G83" i="29"/>
  <c r="I83" i="29"/>
  <c r="K83" i="29"/>
  <c r="M83" i="29"/>
  <c r="O83" i="29"/>
  <c r="Q83" i="29"/>
  <c r="V83" i="29"/>
  <c r="G87" i="29"/>
  <c r="M87" i="29" s="1"/>
  <c r="I87" i="29"/>
  <c r="K87" i="29"/>
  <c r="O87" i="29"/>
  <c r="Q87" i="29"/>
  <c r="V87" i="29"/>
  <c r="G89" i="29"/>
  <c r="I89" i="29"/>
  <c r="K89" i="29"/>
  <c r="M89" i="29"/>
  <c r="O89" i="29"/>
  <c r="Q89" i="29"/>
  <c r="V89" i="29"/>
  <c r="G92" i="29"/>
  <c r="M92" i="29" s="1"/>
  <c r="I92" i="29"/>
  <c r="K92" i="29"/>
  <c r="O92" i="29"/>
  <c r="Q92" i="29"/>
  <c r="V92" i="29"/>
  <c r="I97" i="29"/>
  <c r="G98" i="29"/>
  <c r="G97" i="29" s="1"/>
  <c r="I98" i="29"/>
  <c r="K98" i="29"/>
  <c r="K97" i="29" s="1"/>
  <c r="O98" i="29"/>
  <c r="O97" i="29" s="1"/>
  <c r="Q98" i="29"/>
  <c r="V98" i="29"/>
  <c r="V97" i="29" s="1"/>
  <c r="G102" i="29"/>
  <c r="I102" i="29"/>
  <c r="K102" i="29"/>
  <c r="M102" i="29"/>
  <c r="O102" i="29"/>
  <c r="Q102" i="29"/>
  <c r="V102" i="29"/>
  <c r="G105" i="29"/>
  <c r="M105" i="29" s="1"/>
  <c r="I105" i="29"/>
  <c r="K105" i="29"/>
  <c r="O105" i="29"/>
  <c r="Q105" i="29"/>
  <c r="V105" i="29"/>
  <c r="G107" i="29"/>
  <c r="I107" i="29"/>
  <c r="K107" i="29"/>
  <c r="M107" i="29"/>
  <c r="O107" i="29"/>
  <c r="Q107" i="29"/>
  <c r="Q97" i="29" s="1"/>
  <c r="V107" i="29"/>
  <c r="AE110" i="29"/>
  <c r="G297" i="28"/>
  <c r="BA292" i="28"/>
  <c r="BA291" i="28"/>
  <c r="BA286" i="28"/>
  <c r="BA176" i="28"/>
  <c r="BA167" i="28"/>
  <c r="BA164" i="28"/>
  <c r="BA95" i="28"/>
  <c r="BA35" i="28"/>
  <c r="BA13" i="28"/>
  <c r="BA10" i="28"/>
  <c r="G9" i="28"/>
  <c r="M9" i="28" s="1"/>
  <c r="I9" i="28"/>
  <c r="I8" i="28" s="1"/>
  <c r="K9" i="28"/>
  <c r="K8" i="28" s="1"/>
  <c r="O9" i="28"/>
  <c r="O8" i="28" s="1"/>
  <c r="Q9" i="28"/>
  <c r="Q8" i="28" s="1"/>
  <c r="V9" i="28"/>
  <c r="G12" i="28"/>
  <c r="M12" i="28" s="1"/>
  <c r="I12" i="28"/>
  <c r="K12" i="28"/>
  <c r="O12" i="28"/>
  <c r="Q12" i="28"/>
  <c r="V12" i="28"/>
  <c r="V8" i="28" s="1"/>
  <c r="G24" i="28"/>
  <c r="I24" i="28"/>
  <c r="K24" i="28"/>
  <c r="M24" i="28"/>
  <c r="O24" i="28"/>
  <c r="Q24" i="28"/>
  <c r="V24" i="28"/>
  <c r="G27" i="28"/>
  <c r="M27" i="28" s="1"/>
  <c r="I27" i="28"/>
  <c r="K27" i="28"/>
  <c r="O27" i="28"/>
  <c r="Q27" i="28"/>
  <c r="V27" i="28"/>
  <c r="G31" i="28"/>
  <c r="M31" i="28" s="1"/>
  <c r="I31" i="28"/>
  <c r="K31" i="28"/>
  <c r="O31" i="28"/>
  <c r="Q31" i="28"/>
  <c r="V31" i="28"/>
  <c r="G34" i="28"/>
  <c r="M34" i="28" s="1"/>
  <c r="I34" i="28"/>
  <c r="K34" i="28"/>
  <c r="O34" i="28"/>
  <c r="Q34" i="28"/>
  <c r="V34" i="28"/>
  <c r="G37" i="28"/>
  <c r="I37" i="28"/>
  <c r="K37" i="28"/>
  <c r="M37" i="28"/>
  <c r="O37" i="28"/>
  <c r="Q37" i="28"/>
  <c r="V37" i="28"/>
  <c r="G43" i="28"/>
  <c r="G8" i="28" s="1"/>
  <c r="I43" i="28"/>
  <c r="K43" i="28"/>
  <c r="O43" i="28"/>
  <c r="Q43" i="28"/>
  <c r="V43" i="28"/>
  <c r="G46" i="28"/>
  <c r="I46" i="28"/>
  <c r="G47" i="28"/>
  <c r="M47" i="28" s="1"/>
  <c r="M46" i="28" s="1"/>
  <c r="I47" i="28"/>
  <c r="K47" i="28"/>
  <c r="K46" i="28" s="1"/>
  <c r="O47" i="28"/>
  <c r="Q47" i="28"/>
  <c r="V47" i="28"/>
  <c r="V46" i="28" s="1"/>
  <c r="G54" i="28"/>
  <c r="I54" i="28"/>
  <c r="K54" i="28"/>
  <c r="M54" i="28"/>
  <c r="O54" i="28"/>
  <c r="Q54" i="28"/>
  <c r="V54" i="28"/>
  <c r="G56" i="28"/>
  <c r="I56" i="28"/>
  <c r="K56" i="28"/>
  <c r="M56" i="28"/>
  <c r="O56" i="28"/>
  <c r="O46" i="28" s="1"/>
  <c r="Q56" i="28"/>
  <c r="V56" i="28"/>
  <c r="G62" i="28"/>
  <c r="M62" i="28" s="1"/>
  <c r="I62" i="28"/>
  <c r="K62" i="28"/>
  <c r="O62" i="28"/>
  <c r="Q62" i="28"/>
  <c r="Q46" i="28" s="1"/>
  <c r="V62" i="28"/>
  <c r="G69" i="28"/>
  <c r="M69" i="28" s="1"/>
  <c r="I69" i="28"/>
  <c r="K69" i="28"/>
  <c r="O69" i="28"/>
  <c r="Q69" i="28"/>
  <c r="V69" i="28"/>
  <c r="G73" i="28"/>
  <c r="I73" i="28"/>
  <c r="K73" i="28"/>
  <c r="M73" i="28"/>
  <c r="O73" i="28"/>
  <c r="Q73" i="28"/>
  <c r="V73" i="28"/>
  <c r="G80" i="28"/>
  <c r="M80" i="28" s="1"/>
  <c r="I80" i="28"/>
  <c r="I79" i="28" s="1"/>
  <c r="K80" i="28"/>
  <c r="O80" i="28"/>
  <c r="Q80" i="28"/>
  <c r="Q79" i="28" s="1"/>
  <c r="V80" i="28"/>
  <c r="G85" i="28"/>
  <c r="M85" i="28" s="1"/>
  <c r="I85" i="28"/>
  <c r="K85" i="28"/>
  <c r="K79" i="28" s="1"/>
  <c r="O85" i="28"/>
  <c r="Q85" i="28"/>
  <c r="V85" i="28"/>
  <c r="V79" i="28" s="1"/>
  <c r="G86" i="28"/>
  <c r="I86" i="28"/>
  <c r="K86" i="28"/>
  <c r="M86" i="28"/>
  <c r="O86" i="28"/>
  <c r="Q86" i="28"/>
  <c r="V86" i="28"/>
  <c r="G88" i="28"/>
  <c r="I88" i="28"/>
  <c r="K88" i="28"/>
  <c r="M88" i="28"/>
  <c r="O88" i="28"/>
  <c r="O79" i="28" s="1"/>
  <c r="Q88" i="28"/>
  <c r="V88" i="28"/>
  <c r="G91" i="28"/>
  <c r="M91" i="28" s="1"/>
  <c r="I91" i="28"/>
  <c r="K91" i="28"/>
  <c r="O91" i="28"/>
  <c r="Q91" i="28"/>
  <c r="V91" i="28"/>
  <c r="G94" i="28"/>
  <c r="M94" i="28" s="1"/>
  <c r="I94" i="28"/>
  <c r="K94" i="28"/>
  <c r="O94" i="28"/>
  <c r="Q94" i="28"/>
  <c r="V94" i="28"/>
  <c r="G97" i="28"/>
  <c r="I97" i="28"/>
  <c r="K97" i="28"/>
  <c r="M97" i="28"/>
  <c r="O97" i="28"/>
  <c r="Q97" i="28"/>
  <c r="V97" i="28"/>
  <c r="G100" i="28"/>
  <c r="AF297" i="28" s="1"/>
  <c r="I100" i="28"/>
  <c r="K100" i="28"/>
  <c r="O100" i="28"/>
  <c r="Q100" i="28"/>
  <c r="V100" i="28"/>
  <c r="G102" i="28"/>
  <c r="M102" i="28" s="1"/>
  <c r="I102" i="28"/>
  <c r="K102" i="28"/>
  <c r="O102" i="28"/>
  <c r="Q102" i="28"/>
  <c r="V102" i="28"/>
  <c r="G104" i="28"/>
  <c r="M104" i="28" s="1"/>
  <c r="I104" i="28"/>
  <c r="K104" i="28"/>
  <c r="O104" i="28"/>
  <c r="Q104" i="28"/>
  <c r="V104" i="28"/>
  <c r="K106" i="28"/>
  <c r="M106" i="28"/>
  <c r="Q106" i="28"/>
  <c r="V106" i="28"/>
  <c r="G107" i="28"/>
  <c r="G106" i="28" s="1"/>
  <c r="I107" i="28"/>
  <c r="I106" i="28" s="1"/>
  <c r="K107" i="28"/>
  <c r="M107" i="28"/>
  <c r="O107" i="28"/>
  <c r="O106" i="28" s="1"/>
  <c r="Q107" i="28"/>
  <c r="V107" i="28"/>
  <c r="O113" i="28"/>
  <c r="Q113" i="28"/>
  <c r="G114" i="28"/>
  <c r="I114" i="28"/>
  <c r="I113" i="28" s="1"/>
  <c r="K114" i="28"/>
  <c r="K113" i="28" s="1"/>
  <c r="M114" i="28"/>
  <c r="O114" i="28"/>
  <c r="Q114" i="28"/>
  <c r="V114" i="28"/>
  <c r="V113" i="28" s="1"/>
  <c r="G119" i="28"/>
  <c r="I119" i="28"/>
  <c r="K119" i="28"/>
  <c r="M119" i="28"/>
  <c r="O119" i="28"/>
  <c r="Q119" i="28"/>
  <c r="V119" i="28"/>
  <c r="G122" i="28"/>
  <c r="G113" i="28" s="1"/>
  <c r="I122" i="28"/>
  <c r="K122" i="28"/>
  <c r="O122" i="28"/>
  <c r="Q122" i="28"/>
  <c r="V122" i="28"/>
  <c r="G124" i="28"/>
  <c r="I124" i="28"/>
  <c r="G125" i="28"/>
  <c r="I125" i="28"/>
  <c r="K125" i="28"/>
  <c r="K124" i="28" s="1"/>
  <c r="M125" i="28"/>
  <c r="M124" i="28" s="1"/>
  <c r="O125" i="28"/>
  <c r="Q125" i="28"/>
  <c r="Q124" i="28" s="1"/>
  <c r="V125" i="28"/>
  <c r="V124" i="28" s="1"/>
  <c r="G128" i="28"/>
  <c r="I128" i="28"/>
  <c r="K128" i="28"/>
  <c r="M128" i="28"/>
  <c r="O128" i="28"/>
  <c r="Q128" i="28"/>
  <c r="V128" i="28"/>
  <c r="G130" i="28"/>
  <c r="I130" i="28"/>
  <c r="K130" i="28"/>
  <c r="M130" i="28"/>
  <c r="O130" i="28"/>
  <c r="O124" i="28" s="1"/>
  <c r="Q130" i="28"/>
  <c r="V130" i="28"/>
  <c r="O134" i="28"/>
  <c r="Q134" i="28"/>
  <c r="G135" i="28"/>
  <c r="I135" i="28"/>
  <c r="I134" i="28" s="1"/>
  <c r="K135" i="28"/>
  <c r="K134" i="28" s="1"/>
  <c r="M135" i="28"/>
  <c r="O135" i="28"/>
  <c r="Q135" i="28"/>
  <c r="V135" i="28"/>
  <c r="V134" i="28" s="1"/>
  <c r="G139" i="28"/>
  <c r="I139" i="28"/>
  <c r="K139" i="28"/>
  <c r="M139" i="28"/>
  <c r="O139" i="28"/>
  <c r="Q139" i="28"/>
  <c r="V139" i="28"/>
  <c r="G142" i="28"/>
  <c r="G134" i="28" s="1"/>
  <c r="I142" i="28"/>
  <c r="K142" i="28"/>
  <c r="O142" i="28"/>
  <c r="Q142" i="28"/>
  <c r="V142" i="28"/>
  <c r="G145" i="28"/>
  <c r="M145" i="28" s="1"/>
  <c r="I145" i="28"/>
  <c r="K145" i="28"/>
  <c r="O145" i="28"/>
  <c r="Q145" i="28"/>
  <c r="V145" i="28"/>
  <c r="I147" i="28"/>
  <c r="K147" i="28"/>
  <c r="G148" i="28"/>
  <c r="G147" i="28" s="1"/>
  <c r="I148" i="28"/>
  <c r="K148" i="28"/>
  <c r="M148" i="28"/>
  <c r="M147" i="28" s="1"/>
  <c r="O148" i="28"/>
  <c r="O147" i="28" s="1"/>
  <c r="Q148" i="28"/>
  <c r="V148" i="28"/>
  <c r="V147" i="28" s="1"/>
  <c r="G150" i="28"/>
  <c r="I150" i="28"/>
  <c r="K150" i="28"/>
  <c r="M150" i="28"/>
  <c r="O150" i="28"/>
  <c r="Q150" i="28"/>
  <c r="V150" i="28"/>
  <c r="G152" i="28"/>
  <c r="M152" i="28" s="1"/>
  <c r="I152" i="28"/>
  <c r="K152" i="28"/>
  <c r="O152" i="28"/>
  <c r="Q152" i="28"/>
  <c r="Q147" i="28" s="1"/>
  <c r="V152" i="28"/>
  <c r="Q154" i="28"/>
  <c r="V154" i="28"/>
  <c r="G155" i="28"/>
  <c r="I155" i="28"/>
  <c r="K155" i="28"/>
  <c r="K154" i="28" s="1"/>
  <c r="M155" i="28"/>
  <c r="O155" i="28"/>
  <c r="O154" i="28" s="1"/>
  <c r="Q155" i="28"/>
  <c r="V155" i="28"/>
  <c r="G156" i="28"/>
  <c r="G154" i="28" s="1"/>
  <c r="I156" i="28"/>
  <c r="K156" i="28"/>
  <c r="O156" i="28"/>
  <c r="Q156" i="28"/>
  <c r="V156" i="28"/>
  <c r="G158" i="28"/>
  <c r="M158" i="28" s="1"/>
  <c r="I158" i="28"/>
  <c r="I154" i="28" s="1"/>
  <c r="K158" i="28"/>
  <c r="O158" i="28"/>
  <c r="Q158" i="28"/>
  <c r="V158" i="28"/>
  <c r="I159" i="28"/>
  <c r="K159" i="28"/>
  <c r="G160" i="28"/>
  <c r="I160" i="28"/>
  <c r="K160" i="28"/>
  <c r="M160" i="28"/>
  <c r="M159" i="28" s="1"/>
  <c r="O160" i="28"/>
  <c r="Q160" i="28"/>
  <c r="V160" i="28"/>
  <c r="V159" i="28" s="1"/>
  <c r="G163" i="28"/>
  <c r="G159" i="28" s="1"/>
  <c r="I163" i="28"/>
  <c r="K163" i="28"/>
  <c r="M163" i="28"/>
  <c r="O163" i="28"/>
  <c r="O159" i="28" s="1"/>
  <c r="Q163" i="28"/>
  <c r="V163" i="28"/>
  <c r="G166" i="28"/>
  <c r="M166" i="28" s="1"/>
  <c r="I166" i="28"/>
  <c r="K166" i="28"/>
  <c r="O166" i="28"/>
  <c r="Q166" i="28"/>
  <c r="Q159" i="28" s="1"/>
  <c r="V166" i="28"/>
  <c r="G172" i="28"/>
  <c r="I172" i="28"/>
  <c r="K172" i="28"/>
  <c r="M172" i="28"/>
  <c r="O172" i="28"/>
  <c r="Q172" i="28"/>
  <c r="V172" i="28"/>
  <c r="K174" i="28"/>
  <c r="Q174" i="28"/>
  <c r="V174" i="28"/>
  <c r="G175" i="28"/>
  <c r="G174" i="28" s="1"/>
  <c r="I175" i="28"/>
  <c r="I174" i="28" s="1"/>
  <c r="K175" i="28"/>
  <c r="O175" i="28"/>
  <c r="O174" i="28" s="1"/>
  <c r="Q175" i="28"/>
  <c r="V175" i="28"/>
  <c r="G180" i="28"/>
  <c r="I180" i="28"/>
  <c r="O180" i="28"/>
  <c r="G181" i="28"/>
  <c r="M181" i="28" s="1"/>
  <c r="M180" i="28" s="1"/>
  <c r="I181" i="28"/>
  <c r="K181" i="28"/>
  <c r="K180" i="28" s="1"/>
  <c r="O181" i="28"/>
  <c r="Q181" i="28"/>
  <c r="Q180" i="28" s="1"/>
  <c r="V181" i="28"/>
  <c r="V180" i="28" s="1"/>
  <c r="G184" i="28"/>
  <c r="I184" i="28"/>
  <c r="K184" i="28"/>
  <c r="M184" i="28"/>
  <c r="O184" i="28"/>
  <c r="Q184" i="28"/>
  <c r="V184" i="28"/>
  <c r="O189" i="28"/>
  <c r="G190" i="28"/>
  <c r="M190" i="28" s="1"/>
  <c r="I190" i="28"/>
  <c r="I189" i="28" s="1"/>
  <c r="K190" i="28"/>
  <c r="O190" i="28"/>
  <c r="Q190" i="28"/>
  <c r="Q189" i="28" s="1"/>
  <c r="V190" i="28"/>
  <c r="V189" i="28" s="1"/>
  <c r="G194" i="28"/>
  <c r="I194" i="28"/>
  <c r="K194" i="28"/>
  <c r="K189" i="28" s="1"/>
  <c r="M194" i="28"/>
  <c r="O194" i="28"/>
  <c r="Q194" i="28"/>
  <c r="V194" i="28"/>
  <c r="G197" i="28"/>
  <c r="I197" i="28"/>
  <c r="K197" i="28"/>
  <c r="M197" i="28"/>
  <c r="O197" i="28"/>
  <c r="Q197" i="28"/>
  <c r="V197" i="28"/>
  <c r="G198" i="28"/>
  <c r="M198" i="28" s="1"/>
  <c r="I198" i="28"/>
  <c r="K198" i="28"/>
  <c r="O198" i="28"/>
  <c r="Q198" i="28"/>
  <c r="V198" i="28"/>
  <c r="G203" i="28"/>
  <c r="G204" i="28"/>
  <c r="M204" i="28" s="1"/>
  <c r="M203" i="28" s="1"/>
  <c r="I204" i="28"/>
  <c r="I203" i="28" s="1"/>
  <c r="K204" i="28"/>
  <c r="K203" i="28" s="1"/>
  <c r="O204" i="28"/>
  <c r="Q204" i="28"/>
  <c r="Q203" i="28" s="1"/>
  <c r="V204" i="28"/>
  <c r="V203" i="28" s="1"/>
  <c r="G209" i="28"/>
  <c r="I209" i="28"/>
  <c r="K209" i="28"/>
  <c r="M209" i="28"/>
  <c r="O209" i="28"/>
  <c r="Q209" i="28"/>
  <c r="V209" i="28"/>
  <c r="G210" i="28"/>
  <c r="I210" i="28"/>
  <c r="K210" i="28"/>
  <c r="M210" i="28"/>
  <c r="O210" i="28"/>
  <c r="O203" i="28" s="1"/>
  <c r="Q210" i="28"/>
  <c r="V210" i="28"/>
  <c r="G211" i="28"/>
  <c r="M211" i="28" s="1"/>
  <c r="I211" i="28"/>
  <c r="K211" i="28"/>
  <c r="O211" i="28"/>
  <c r="Q211" i="28"/>
  <c r="V211" i="28"/>
  <c r="Q216" i="28"/>
  <c r="G217" i="28"/>
  <c r="G216" i="28" s="1"/>
  <c r="I217" i="28"/>
  <c r="K217" i="28"/>
  <c r="K216" i="28" s="1"/>
  <c r="M217" i="28"/>
  <c r="O217" i="28"/>
  <c r="Q217" i="28"/>
  <c r="V217" i="28"/>
  <c r="V216" i="28" s="1"/>
  <c r="G225" i="28"/>
  <c r="M225" i="28" s="1"/>
  <c r="I225" i="28"/>
  <c r="K225" i="28"/>
  <c r="O225" i="28"/>
  <c r="O216" i="28" s="1"/>
  <c r="Q225" i="28"/>
  <c r="V225" i="28"/>
  <c r="G227" i="28"/>
  <c r="M227" i="28" s="1"/>
  <c r="I227" i="28"/>
  <c r="I216" i="28" s="1"/>
  <c r="K227" i="28"/>
  <c r="O227" i="28"/>
  <c r="Q227" i="28"/>
  <c r="V227" i="28"/>
  <c r="G229" i="28"/>
  <c r="M229" i="28" s="1"/>
  <c r="I229" i="28"/>
  <c r="K229" i="28"/>
  <c r="O229" i="28"/>
  <c r="Q229" i="28"/>
  <c r="V229" i="28"/>
  <c r="K234" i="28"/>
  <c r="G235" i="28"/>
  <c r="G234" i="28" s="1"/>
  <c r="I235" i="28"/>
  <c r="I234" i="28" s="1"/>
  <c r="K235" i="28"/>
  <c r="M235" i="28"/>
  <c r="O235" i="28"/>
  <c r="O234" i="28" s="1"/>
  <c r="Q235" i="28"/>
  <c r="Q234" i="28" s="1"/>
  <c r="V235" i="28"/>
  <c r="G238" i="28"/>
  <c r="M238" i="28" s="1"/>
  <c r="I238" i="28"/>
  <c r="K238" i="28"/>
  <c r="O238" i="28"/>
  <c r="Q238" i="28"/>
  <c r="V238" i="28"/>
  <c r="G241" i="28"/>
  <c r="I241" i="28"/>
  <c r="K241" i="28"/>
  <c r="M241" i="28"/>
  <c r="O241" i="28"/>
  <c r="Q241" i="28"/>
  <c r="V241" i="28"/>
  <c r="V234" i="28" s="1"/>
  <c r="G243" i="28"/>
  <c r="I243" i="28"/>
  <c r="K243" i="28"/>
  <c r="M243" i="28"/>
  <c r="O243" i="28"/>
  <c r="Q243" i="28"/>
  <c r="V243" i="28"/>
  <c r="G245" i="28"/>
  <c r="M245" i="28" s="1"/>
  <c r="I245" i="28"/>
  <c r="K245" i="28"/>
  <c r="O245" i="28"/>
  <c r="Q245" i="28"/>
  <c r="V245" i="28"/>
  <c r="G247" i="28"/>
  <c r="M247" i="28" s="1"/>
  <c r="I247" i="28"/>
  <c r="K247" i="28"/>
  <c r="O247" i="28"/>
  <c r="Q247" i="28"/>
  <c r="V247" i="28"/>
  <c r="G249" i="28"/>
  <c r="I249" i="28"/>
  <c r="K249" i="28"/>
  <c r="M249" i="28"/>
  <c r="O249" i="28"/>
  <c r="Q249" i="28"/>
  <c r="V249" i="28"/>
  <c r="K254" i="28"/>
  <c r="G255" i="28"/>
  <c r="G254" i="28" s="1"/>
  <c r="I255" i="28"/>
  <c r="I254" i="28" s="1"/>
  <c r="K255" i="28"/>
  <c r="M255" i="28"/>
  <c r="M254" i="28" s="1"/>
  <c r="O255" i="28"/>
  <c r="O254" i="28" s="1"/>
  <c r="Q255" i="28"/>
  <c r="Q254" i="28" s="1"/>
  <c r="V255" i="28"/>
  <c r="G258" i="28"/>
  <c r="M258" i="28" s="1"/>
  <c r="I258" i="28"/>
  <c r="K258" i="28"/>
  <c r="O258" i="28"/>
  <c r="Q258" i="28"/>
  <c r="V258" i="28"/>
  <c r="G262" i="28"/>
  <c r="I262" i="28"/>
  <c r="K262" i="28"/>
  <c r="M262" i="28"/>
  <c r="O262" i="28"/>
  <c r="Q262" i="28"/>
  <c r="V262" i="28"/>
  <c r="V254" i="28" s="1"/>
  <c r="K264" i="28"/>
  <c r="V264" i="28"/>
  <c r="G265" i="28"/>
  <c r="G264" i="28" s="1"/>
  <c r="I265" i="28"/>
  <c r="I264" i="28" s="1"/>
  <c r="K265" i="28"/>
  <c r="O265" i="28"/>
  <c r="O264" i="28" s="1"/>
  <c r="Q265" i="28"/>
  <c r="Q264" i="28" s="1"/>
  <c r="V265" i="28"/>
  <c r="G267" i="28"/>
  <c r="M267" i="28" s="1"/>
  <c r="I267" i="28"/>
  <c r="K267" i="28"/>
  <c r="O267" i="28"/>
  <c r="Q267" i="28"/>
  <c r="V267" i="28"/>
  <c r="I269" i="28"/>
  <c r="G270" i="28"/>
  <c r="I270" i="28"/>
  <c r="K270" i="28"/>
  <c r="K269" i="28" s="1"/>
  <c r="M270" i="28"/>
  <c r="O270" i="28"/>
  <c r="O269" i="28" s="1"/>
  <c r="Q270" i="28"/>
  <c r="V270" i="28"/>
  <c r="V269" i="28" s="1"/>
  <c r="G272" i="28"/>
  <c r="G269" i="28" s="1"/>
  <c r="I272" i="28"/>
  <c r="K272" i="28"/>
  <c r="M272" i="28"/>
  <c r="O272" i="28"/>
  <c r="Q272" i="28"/>
  <c r="V272" i="28"/>
  <c r="G274" i="28"/>
  <c r="M274" i="28" s="1"/>
  <c r="I274" i="28"/>
  <c r="K274" i="28"/>
  <c r="O274" i="28"/>
  <c r="Q274" i="28"/>
  <c r="Q269" i="28" s="1"/>
  <c r="V274" i="28"/>
  <c r="G277" i="28"/>
  <c r="I277" i="28"/>
  <c r="K277" i="28"/>
  <c r="M277" i="28"/>
  <c r="O277" i="28"/>
  <c r="Q277" i="28"/>
  <c r="V277" i="28"/>
  <c r="G279" i="28"/>
  <c r="I279" i="28"/>
  <c r="K279" i="28"/>
  <c r="M279" i="28"/>
  <c r="O279" i="28"/>
  <c r="Q279" i="28"/>
  <c r="V279" i="28"/>
  <c r="G280" i="28"/>
  <c r="M280" i="28" s="1"/>
  <c r="I280" i="28"/>
  <c r="K280" i="28"/>
  <c r="O280" i="28"/>
  <c r="Q280" i="28"/>
  <c r="V280" i="28"/>
  <c r="G284" i="28"/>
  <c r="O284" i="28"/>
  <c r="G285" i="28"/>
  <c r="M285" i="28" s="1"/>
  <c r="M284" i="28" s="1"/>
  <c r="I285" i="28"/>
  <c r="I284" i="28" s="1"/>
  <c r="K285" i="28"/>
  <c r="K284" i="28" s="1"/>
  <c r="O285" i="28"/>
  <c r="Q285" i="28"/>
  <c r="Q284" i="28" s="1"/>
  <c r="V285" i="28"/>
  <c r="V284" i="28" s="1"/>
  <c r="AE297" i="28"/>
  <c r="G181" i="27"/>
  <c r="BA100" i="27"/>
  <c r="BA65" i="27"/>
  <c r="BA32" i="27"/>
  <c r="BA29" i="27"/>
  <c r="BA10" i="27"/>
  <c r="G8" i="27"/>
  <c r="G9" i="27"/>
  <c r="M9" i="27" s="1"/>
  <c r="M8" i="27" s="1"/>
  <c r="I9" i="27"/>
  <c r="I8" i="27" s="1"/>
  <c r="K9" i="27"/>
  <c r="K8" i="27" s="1"/>
  <c r="O9" i="27"/>
  <c r="Q9" i="27"/>
  <c r="Q8" i="27" s="1"/>
  <c r="V9" i="27"/>
  <c r="V8" i="27" s="1"/>
  <c r="G12" i="27"/>
  <c r="I12" i="27"/>
  <c r="K12" i="27"/>
  <c r="M12" i="27"/>
  <c r="O12" i="27"/>
  <c r="Q12" i="27"/>
  <c r="V12" i="27"/>
  <c r="G15" i="27"/>
  <c r="I15" i="27"/>
  <c r="K15" i="27"/>
  <c r="M15" i="27"/>
  <c r="O15" i="27"/>
  <c r="O8" i="27" s="1"/>
  <c r="Q15" i="27"/>
  <c r="V15" i="27"/>
  <c r="G18" i="27"/>
  <c r="M18" i="27" s="1"/>
  <c r="I18" i="27"/>
  <c r="K18" i="27"/>
  <c r="O18" i="27"/>
  <c r="Q18" i="27"/>
  <c r="V18" i="27"/>
  <c r="G21" i="27"/>
  <c r="M21" i="27" s="1"/>
  <c r="I21" i="27"/>
  <c r="K21" i="27"/>
  <c r="O21" i="27"/>
  <c r="Q21" i="27"/>
  <c r="V21" i="27"/>
  <c r="V22" i="27"/>
  <c r="G23" i="27"/>
  <c r="I23" i="27"/>
  <c r="I22" i="27" s="1"/>
  <c r="K23" i="27"/>
  <c r="M23" i="27"/>
  <c r="O23" i="27"/>
  <c r="O22" i="27" s="1"/>
  <c r="Q23" i="27"/>
  <c r="V23" i="27"/>
  <c r="G25" i="27"/>
  <c r="M25" i="27" s="1"/>
  <c r="I25" i="27"/>
  <c r="K25" i="27"/>
  <c r="K22" i="27" s="1"/>
  <c r="O25" i="27"/>
  <c r="Q25" i="27"/>
  <c r="Q22" i="27" s="1"/>
  <c r="V25" i="27"/>
  <c r="G28" i="27"/>
  <c r="I28" i="27"/>
  <c r="K28" i="27"/>
  <c r="M28" i="27"/>
  <c r="O28" i="27"/>
  <c r="Q28" i="27"/>
  <c r="V28" i="27"/>
  <c r="G31" i="27"/>
  <c r="I31" i="27"/>
  <c r="K31" i="27"/>
  <c r="M31" i="27"/>
  <c r="O31" i="27"/>
  <c r="Q31" i="27"/>
  <c r="V31" i="27"/>
  <c r="G35" i="27"/>
  <c r="I35" i="27"/>
  <c r="K35" i="27"/>
  <c r="M35" i="27"/>
  <c r="O35" i="27"/>
  <c r="Q35" i="27"/>
  <c r="V35" i="27"/>
  <c r="G38" i="27"/>
  <c r="M38" i="27" s="1"/>
  <c r="I38" i="27"/>
  <c r="K38" i="27"/>
  <c r="O38" i="27"/>
  <c r="Q38" i="27"/>
  <c r="V38" i="27"/>
  <c r="G41" i="27"/>
  <c r="M41" i="27" s="1"/>
  <c r="I41" i="27"/>
  <c r="K41" i="27"/>
  <c r="O41" i="27"/>
  <c r="Q41" i="27"/>
  <c r="V41" i="27"/>
  <c r="V43" i="27"/>
  <c r="G44" i="27"/>
  <c r="I44" i="27"/>
  <c r="I43" i="27" s="1"/>
  <c r="K44" i="27"/>
  <c r="M44" i="27"/>
  <c r="O44" i="27"/>
  <c r="O43" i="27" s="1"/>
  <c r="Q44" i="27"/>
  <c r="V44" i="27"/>
  <c r="G45" i="27"/>
  <c r="M45" i="27" s="1"/>
  <c r="I45" i="27"/>
  <c r="K45" i="27"/>
  <c r="K43" i="27" s="1"/>
  <c r="O45" i="27"/>
  <c r="Q45" i="27"/>
  <c r="Q43" i="27" s="1"/>
  <c r="V45" i="27"/>
  <c r="G46" i="27"/>
  <c r="I46" i="27"/>
  <c r="K46" i="27"/>
  <c r="M46" i="27"/>
  <c r="O46" i="27"/>
  <c r="Q46" i="27"/>
  <c r="V46" i="27"/>
  <c r="G47" i="27"/>
  <c r="I47" i="27"/>
  <c r="K47" i="27"/>
  <c r="M47" i="27"/>
  <c r="O47" i="27"/>
  <c r="Q47" i="27"/>
  <c r="V47" i="27"/>
  <c r="G48" i="27"/>
  <c r="I48" i="27"/>
  <c r="K48" i="27"/>
  <c r="M48" i="27"/>
  <c r="O48" i="27"/>
  <c r="Q48" i="27"/>
  <c r="V48" i="27"/>
  <c r="O49" i="27"/>
  <c r="G50" i="27"/>
  <c r="M50" i="27" s="1"/>
  <c r="I50" i="27"/>
  <c r="I49" i="27" s="1"/>
  <c r="K50" i="27"/>
  <c r="K49" i="27" s="1"/>
  <c r="O50" i="27"/>
  <c r="Q50" i="27"/>
  <c r="Q49" i="27" s="1"/>
  <c r="V50" i="27"/>
  <c r="G52" i="27"/>
  <c r="M52" i="27" s="1"/>
  <c r="I52" i="27"/>
  <c r="K52" i="27"/>
  <c r="O52" i="27"/>
  <c r="Q52" i="27"/>
  <c r="V52" i="27"/>
  <c r="V49" i="27" s="1"/>
  <c r="G53" i="27"/>
  <c r="I53" i="27"/>
  <c r="K53" i="27"/>
  <c r="M53" i="27"/>
  <c r="O53" i="27"/>
  <c r="Q53" i="27"/>
  <c r="V53" i="27"/>
  <c r="G61" i="27"/>
  <c r="M61" i="27" s="1"/>
  <c r="I61" i="27"/>
  <c r="K61" i="27"/>
  <c r="O61" i="27"/>
  <c r="Q61" i="27"/>
  <c r="V61" i="27"/>
  <c r="G62" i="27"/>
  <c r="I62" i="27"/>
  <c r="K62" i="27"/>
  <c r="M62" i="27"/>
  <c r="O62" i="27"/>
  <c r="Q62" i="27"/>
  <c r="V62" i="27"/>
  <c r="K63" i="27"/>
  <c r="O63" i="27"/>
  <c r="V63" i="27"/>
  <c r="G64" i="27"/>
  <c r="G63" i="27" s="1"/>
  <c r="I64" i="27"/>
  <c r="I63" i="27" s="1"/>
  <c r="K64" i="27"/>
  <c r="M64" i="27"/>
  <c r="M63" i="27" s="1"/>
  <c r="O64" i="27"/>
  <c r="Q64" i="27"/>
  <c r="Q63" i="27" s="1"/>
  <c r="V64" i="27"/>
  <c r="G70" i="27"/>
  <c r="I70" i="27"/>
  <c r="I69" i="27" s="1"/>
  <c r="K70" i="27"/>
  <c r="K69" i="27" s="1"/>
  <c r="M70" i="27"/>
  <c r="O70" i="27"/>
  <c r="Q70" i="27"/>
  <c r="Q69" i="27" s="1"/>
  <c r="V70" i="27"/>
  <c r="G76" i="27"/>
  <c r="M76" i="27" s="1"/>
  <c r="I76" i="27"/>
  <c r="K76" i="27"/>
  <c r="O76" i="27"/>
  <c r="Q76" i="27"/>
  <c r="V76" i="27"/>
  <c r="V69" i="27" s="1"/>
  <c r="G80" i="27"/>
  <c r="I80" i="27"/>
  <c r="K80" i="27"/>
  <c r="M80" i="27"/>
  <c r="O80" i="27"/>
  <c r="Q80" i="27"/>
  <c r="V80" i="27"/>
  <c r="G81" i="27"/>
  <c r="M81" i="27" s="1"/>
  <c r="I81" i="27"/>
  <c r="K81" i="27"/>
  <c r="O81" i="27"/>
  <c r="O69" i="27" s="1"/>
  <c r="Q81" i="27"/>
  <c r="V81" i="27"/>
  <c r="I86" i="27"/>
  <c r="Q86" i="27"/>
  <c r="G87" i="27"/>
  <c r="I87" i="27"/>
  <c r="K87" i="27"/>
  <c r="K86" i="27" s="1"/>
  <c r="M87" i="27"/>
  <c r="O87" i="27"/>
  <c r="O86" i="27" s="1"/>
  <c r="Q87" i="27"/>
  <c r="V87" i="27"/>
  <c r="V86" i="27" s="1"/>
  <c r="G90" i="27"/>
  <c r="G86" i="27" s="1"/>
  <c r="I90" i="27"/>
  <c r="K90" i="27"/>
  <c r="M90" i="27"/>
  <c r="M86" i="27" s="1"/>
  <c r="O90" i="27"/>
  <c r="Q90" i="27"/>
  <c r="V90" i="27"/>
  <c r="G95" i="27"/>
  <c r="G96" i="27"/>
  <c r="I96" i="27"/>
  <c r="I95" i="27" s="1"/>
  <c r="K96" i="27"/>
  <c r="K95" i="27" s="1"/>
  <c r="M96" i="27"/>
  <c r="O96" i="27"/>
  <c r="Q96" i="27"/>
  <c r="Q95" i="27" s="1"/>
  <c r="V96" i="27"/>
  <c r="G99" i="27"/>
  <c r="M99" i="27" s="1"/>
  <c r="M95" i="27" s="1"/>
  <c r="I99" i="27"/>
  <c r="K99" i="27"/>
  <c r="O99" i="27"/>
  <c r="Q99" i="27"/>
  <c r="V99" i="27"/>
  <c r="V95" i="27" s="1"/>
  <c r="G102" i="27"/>
  <c r="I102" i="27"/>
  <c r="K102" i="27"/>
  <c r="M102" i="27"/>
  <c r="O102" i="27"/>
  <c r="Q102" i="27"/>
  <c r="V102" i="27"/>
  <c r="G104" i="27"/>
  <c r="M104" i="27" s="1"/>
  <c r="I104" i="27"/>
  <c r="K104" i="27"/>
  <c r="O104" i="27"/>
  <c r="O95" i="27" s="1"/>
  <c r="Q104" i="27"/>
  <c r="V104" i="27"/>
  <c r="G106" i="27"/>
  <c r="I106" i="27"/>
  <c r="K106" i="27"/>
  <c r="M106" i="27"/>
  <c r="O106" i="27"/>
  <c r="Q106" i="27"/>
  <c r="V106" i="27"/>
  <c r="G108" i="27"/>
  <c r="I108" i="27"/>
  <c r="K108" i="27"/>
  <c r="M108" i="27"/>
  <c r="O108" i="27"/>
  <c r="Q108" i="27"/>
  <c r="V108" i="27"/>
  <c r="G114" i="27"/>
  <c r="G113" i="27" s="1"/>
  <c r="I114" i="27"/>
  <c r="I113" i="27" s="1"/>
  <c r="K114" i="27"/>
  <c r="O114" i="27"/>
  <c r="O113" i="27" s="1"/>
  <c r="Q114" i="27"/>
  <c r="V114" i="27"/>
  <c r="V113" i="27" s="1"/>
  <c r="G116" i="27"/>
  <c r="I116" i="27"/>
  <c r="K116" i="27"/>
  <c r="K113" i="27" s="1"/>
  <c r="M116" i="27"/>
  <c r="O116" i="27"/>
  <c r="Q116" i="27"/>
  <c r="Q113" i="27" s="1"/>
  <c r="V116" i="27"/>
  <c r="G124" i="27"/>
  <c r="I124" i="27"/>
  <c r="K124" i="27"/>
  <c r="M124" i="27"/>
  <c r="O124" i="27"/>
  <c r="Q124" i="27"/>
  <c r="V124" i="27"/>
  <c r="G126" i="27"/>
  <c r="I126" i="27"/>
  <c r="K126" i="27"/>
  <c r="M126" i="27"/>
  <c r="O126" i="27"/>
  <c r="Q126" i="27"/>
  <c r="V126" i="27"/>
  <c r="G128" i="27"/>
  <c r="M128" i="27" s="1"/>
  <c r="I128" i="27"/>
  <c r="K128" i="27"/>
  <c r="O128" i="27"/>
  <c r="Q128" i="27"/>
  <c r="V128" i="27"/>
  <c r="G130" i="27"/>
  <c r="I130" i="27"/>
  <c r="K130" i="27"/>
  <c r="M130" i="27"/>
  <c r="O130" i="27"/>
  <c r="Q130" i="27"/>
  <c r="V130" i="27"/>
  <c r="G132" i="27"/>
  <c r="I132" i="27"/>
  <c r="K132" i="27"/>
  <c r="M132" i="27"/>
  <c r="O132" i="27"/>
  <c r="Q132" i="27"/>
  <c r="V132" i="27"/>
  <c r="G138" i="27"/>
  <c r="G137" i="27" s="1"/>
  <c r="I138" i="27"/>
  <c r="I137" i="27" s="1"/>
  <c r="K138" i="27"/>
  <c r="O138" i="27"/>
  <c r="O137" i="27" s="1"/>
  <c r="Q138" i="27"/>
  <c r="V138" i="27"/>
  <c r="V137" i="27" s="1"/>
  <c r="G146" i="27"/>
  <c r="I146" i="27"/>
  <c r="K146" i="27"/>
  <c r="K137" i="27" s="1"/>
  <c r="M146" i="27"/>
  <c r="O146" i="27"/>
  <c r="Q146" i="27"/>
  <c r="Q137" i="27" s="1"/>
  <c r="V146" i="27"/>
  <c r="G150" i="27"/>
  <c r="I150" i="27"/>
  <c r="I149" i="27" s="1"/>
  <c r="K150" i="27"/>
  <c r="M150" i="27"/>
  <c r="O150" i="27"/>
  <c r="O149" i="27" s="1"/>
  <c r="Q150" i="27"/>
  <c r="V150" i="27"/>
  <c r="G157" i="27"/>
  <c r="M157" i="27" s="1"/>
  <c r="I157" i="27"/>
  <c r="K157" i="27"/>
  <c r="O157" i="27"/>
  <c r="Q157" i="27"/>
  <c r="Q149" i="27" s="1"/>
  <c r="V157" i="27"/>
  <c r="G161" i="27"/>
  <c r="I161" i="27"/>
  <c r="K161" i="27"/>
  <c r="M161" i="27"/>
  <c r="O161" i="27"/>
  <c r="Q161" i="27"/>
  <c r="V161" i="27"/>
  <c r="G162" i="27"/>
  <c r="I162" i="27"/>
  <c r="K162" i="27"/>
  <c r="M162" i="27"/>
  <c r="O162" i="27"/>
  <c r="Q162" i="27"/>
  <c r="V162" i="27"/>
  <c r="V149" i="27" s="1"/>
  <c r="G163" i="27"/>
  <c r="I163" i="27"/>
  <c r="K163" i="27"/>
  <c r="M163" i="27"/>
  <c r="O163" i="27"/>
  <c r="Q163" i="27"/>
  <c r="V163" i="27"/>
  <c r="G164" i="27"/>
  <c r="M164" i="27" s="1"/>
  <c r="I164" i="27"/>
  <c r="K164" i="27"/>
  <c r="O164" i="27"/>
  <c r="Q164" i="27"/>
  <c r="V164" i="27"/>
  <c r="G171" i="27"/>
  <c r="I171" i="27"/>
  <c r="K171" i="27"/>
  <c r="M171" i="27"/>
  <c r="O171" i="27"/>
  <c r="Q171" i="27"/>
  <c r="V171" i="27"/>
  <c r="G175" i="27"/>
  <c r="I175" i="27"/>
  <c r="K175" i="27"/>
  <c r="K149" i="27" s="1"/>
  <c r="M175" i="27"/>
  <c r="O175" i="27"/>
  <c r="Q175" i="27"/>
  <c r="V175" i="27"/>
  <c r="AE181" i="27"/>
  <c r="G40" i="26"/>
  <c r="G9" i="26"/>
  <c r="I9" i="26"/>
  <c r="K9" i="26"/>
  <c r="K8" i="26" s="1"/>
  <c r="M9" i="26"/>
  <c r="O9" i="26"/>
  <c r="Q9" i="26"/>
  <c r="V9" i="26"/>
  <c r="V8" i="26" s="1"/>
  <c r="G10" i="26"/>
  <c r="I10" i="26"/>
  <c r="K10" i="26"/>
  <c r="M10" i="26"/>
  <c r="O10" i="26"/>
  <c r="O8" i="26" s="1"/>
  <c r="Q10" i="26"/>
  <c r="V10" i="26"/>
  <c r="G11" i="26"/>
  <c r="G8" i="26" s="1"/>
  <c r="I11" i="26"/>
  <c r="K11" i="26"/>
  <c r="O11" i="26"/>
  <c r="Q11" i="26"/>
  <c r="V11" i="26"/>
  <c r="G12" i="26"/>
  <c r="M12" i="26" s="1"/>
  <c r="I12" i="26"/>
  <c r="I8" i="26" s="1"/>
  <c r="K12" i="26"/>
  <c r="O12" i="26"/>
  <c r="Q12" i="26"/>
  <c r="Q8" i="26" s="1"/>
  <c r="V12" i="26"/>
  <c r="G13" i="26"/>
  <c r="I13" i="26"/>
  <c r="K13" i="26"/>
  <c r="M13" i="26"/>
  <c r="O13" i="26"/>
  <c r="Q13" i="26"/>
  <c r="V13" i="26"/>
  <c r="G14" i="26"/>
  <c r="I14" i="26"/>
  <c r="K14" i="26"/>
  <c r="M14" i="26"/>
  <c r="O14" i="26"/>
  <c r="Q14" i="26"/>
  <c r="V14" i="26"/>
  <c r="G15" i="26"/>
  <c r="O15" i="26"/>
  <c r="G16" i="26"/>
  <c r="M16" i="26" s="1"/>
  <c r="M15" i="26" s="1"/>
  <c r="I16" i="26"/>
  <c r="I15" i="26" s="1"/>
  <c r="K16" i="26"/>
  <c r="K15" i="26" s="1"/>
  <c r="O16" i="26"/>
  <c r="Q16" i="26"/>
  <c r="Q15" i="26" s="1"/>
  <c r="V16" i="26"/>
  <c r="V15" i="26" s="1"/>
  <c r="G17" i="26"/>
  <c r="I17" i="26"/>
  <c r="K17" i="26"/>
  <c r="M17" i="26"/>
  <c r="O17" i="26"/>
  <c r="Q17" i="26"/>
  <c r="V17" i="26"/>
  <c r="G19" i="26"/>
  <c r="M19" i="26" s="1"/>
  <c r="I19" i="26"/>
  <c r="I18" i="26" s="1"/>
  <c r="K19" i="26"/>
  <c r="O19" i="26"/>
  <c r="O18" i="26" s="1"/>
  <c r="Q19" i="26"/>
  <c r="Q18" i="26" s="1"/>
  <c r="V19" i="26"/>
  <c r="G20" i="26"/>
  <c r="M20" i="26" s="1"/>
  <c r="I20" i="26"/>
  <c r="K20" i="26"/>
  <c r="K18" i="26" s="1"/>
  <c r="O20" i="26"/>
  <c r="Q20" i="26"/>
  <c r="V20" i="26"/>
  <c r="V18" i="26" s="1"/>
  <c r="G21" i="26"/>
  <c r="I21" i="26"/>
  <c r="K21" i="26"/>
  <c r="M21" i="26"/>
  <c r="O21" i="26"/>
  <c r="Q21" i="26"/>
  <c r="V21" i="26"/>
  <c r="G22" i="26"/>
  <c r="I22" i="26"/>
  <c r="K22" i="26"/>
  <c r="M22" i="26"/>
  <c r="O22" i="26"/>
  <c r="Q22" i="26"/>
  <c r="V22" i="26"/>
  <c r="G23" i="26"/>
  <c r="M23" i="26" s="1"/>
  <c r="I23" i="26"/>
  <c r="K23" i="26"/>
  <c r="O23" i="26"/>
  <c r="Q23" i="26"/>
  <c r="V23" i="26"/>
  <c r="G24" i="26"/>
  <c r="M24" i="26" s="1"/>
  <c r="I24" i="26"/>
  <c r="K24" i="26"/>
  <c r="O24" i="26"/>
  <c r="Q24" i="26"/>
  <c r="V24" i="26"/>
  <c r="G25" i="26"/>
  <c r="I25" i="26"/>
  <c r="K25" i="26"/>
  <c r="M25" i="26"/>
  <c r="O25" i="26"/>
  <c r="Q25" i="26"/>
  <c r="V25" i="26"/>
  <c r="G26" i="26"/>
  <c r="I26" i="26"/>
  <c r="K26" i="26"/>
  <c r="M26" i="26"/>
  <c r="O26" i="26"/>
  <c r="Q26" i="26"/>
  <c r="V26" i="26"/>
  <c r="G27" i="26"/>
  <c r="M27" i="26" s="1"/>
  <c r="I27" i="26"/>
  <c r="K27" i="26"/>
  <c r="O27" i="26"/>
  <c r="Q27" i="26"/>
  <c r="V27" i="26"/>
  <c r="G28" i="26"/>
  <c r="M28" i="26" s="1"/>
  <c r="I28" i="26"/>
  <c r="K28" i="26"/>
  <c r="O28" i="26"/>
  <c r="Q28" i="26"/>
  <c r="V28" i="26"/>
  <c r="G29" i="26"/>
  <c r="I29" i="26"/>
  <c r="K29" i="26"/>
  <c r="M29" i="26"/>
  <c r="O29" i="26"/>
  <c r="Q29" i="26"/>
  <c r="V29" i="26"/>
  <c r="G31" i="26"/>
  <c r="G30" i="26" s="1"/>
  <c r="I31" i="26"/>
  <c r="I30" i="26" s="1"/>
  <c r="K31" i="26"/>
  <c r="O31" i="26"/>
  <c r="O30" i="26" s="1"/>
  <c r="Q31" i="26"/>
  <c r="Q30" i="26" s="1"/>
  <c r="V31" i="26"/>
  <c r="G32" i="26"/>
  <c r="M32" i="26" s="1"/>
  <c r="I32" i="26"/>
  <c r="K32" i="26"/>
  <c r="K30" i="26" s="1"/>
  <c r="O32" i="26"/>
  <c r="Q32" i="26"/>
  <c r="V32" i="26"/>
  <c r="V30" i="26" s="1"/>
  <c r="G33" i="26"/>
  <c r="I33" i="26"/>
  <c r="K33" i="26"/>
  <c r="M33" i="26"/>
  <c r="O33" i="26"/>
  <c r="Q33" i="26"/>
  <c r="V33" i="26"/>
  <c r="G34" i="26"/>
  <c r="I34" i="26"/>
  <c r="K34" i="26"/>
  <c r="M34" i="26"/>
  <c r="O34" i="26"/>
  <c r="Q34" i="26"/>
  <c r="V34" i="26"/>
  <c r="G35" i="26"/>
  <c r="M35" i="26" s="1"/>
  <c r="I35" i="26"/>
  <c r="K35" i="26"/>
  <c r="O35" i="26"/>
  <c r="Q35" i="26"/>
  <c r="V35" i="26"/>
  <c r="G36" i="26"/>
  <c r="M36" i="26" s="1"/>
  <c r="I36" i="26"/>
  <c r="K36" i="26"/>
  <c r="O36" i="26"/>
  <c r="Q36" i="26"/>
  <c r="V36" i="26"/>
  <c r="G37" i="26"/>
  <c r="I37" i="26"/>
  <c r="K37" i="26"/>
  <c r="M37" i="26"/>
  <c r="O37" i="26"/>
  <c r="Q37" i="26"/>
  <c r="V37" i="26"/>
  <c r="G38" i="26"/>
  <c r="I38" i="26"/>
  <c r="K38" i="26"/>
  <c r="M38" i="26"/>
  <c r="O38" i="26"/>
  <c r="Q38" i="26"/>
  <c r="V38" i="26"/>
  <c r="AE40" i="26"/>
  <c r="G39" i="25"/>
  <c r="G9" i="25"/>
  <c r="G8" i="25" s="1"/>
  <c r="I9" i="25"/>
  <c r="I8" i="25" s="1"/>
  <c r="K9" i="25"/>
  <c r="K8" i="25" s="1"/>
  <c r="O9" i="25"/>
  <c r="O8" i="25" s="1"/>
  <c r="Q9" i="25"/>
  <c r="Q8" i="25" s="1"/>
  <c r="V9" i="25"/>
  <c r="V8" i="25" s="1"/>
  <c r="G10" i="25"/>
  <c r="I10" i="25"/>
  <c r="K10" i="25"/>
  <c r="M10" i="25"/>
  <c r="O10" i="25"/>
  <c r="Q10" i="25"/>
  <c r="V10" i="25"/>
  <c r="G11" i="25"/>
  <c r="I11" i="25"/>
  <c r="K11" i="25"/>
  <c r="M11" i="25"/>
  <c r="O11" i="25"/>
  <c r="Q11" i="25"/>
  <c r="V11" i="25"/>
  <c r="G12" i="25"/>
  <c r="I12" i="25"/>
  <c r="K12" i="25"/>
  <c r="M12" i="25"/>
  <c r="O12" i="25"/>
  <c r="Q12" i="25"/>
  <c r="V12" i="25"/>
  <c r="G13" i="25"/>
  <c r="M13" i="25" s="1"/>
  <c r="I13" i="25"/>
  <c r="K13" i="25"/>
  <c r="O13" i="25"/>
  <c r="Q13" i="25"/>
  <c r="V13" i="25"/>
  <c r="G14" i="25"/>
  <c r="I14" i="25"/>
  <c r="K14" i="25"/>
  <c r="M14" i="25"/>
  <c r="O14" i="25"/>
  <c r="Q14" i="25"/>
  <c r="V14" i="25"/>
  <c r="V15" i="25"/>
  <c r="G16" i="25"/>
  <c r="G15" i="25" s="1"/>
  <c r="I16" i="25"/>
  <c r="I15" i="25" s="1"/>
  <c r="K16" i="25"/>
  <c r="O16" i="25"/>
  <c r="O15" i="25" s="1"/>
  <c r="Q16" i="25"/>
  <c r="Q15" i="25" s="1"/>
  <c r="V16" i="25"/>
  <c r="G17" i="25"/>
  <c r="M17" i="25" s="1"/>
  <c r="I17" i="25"/>
  <c r="K17" i="25"/>
  <c r="K15" i="25" s="1"/>
  <c r="O17" i="25"/>
  <c r="Q17" i="25"/>
  <c r="V17" i="25"/>
  <c r="G18" i="25"/>
  <c r="I18" i="25"/>
  <c r="K18" i="25"/>
  <c r="M18" i="25"/>
  <c r="O18" i="25"/>
  <c r="Q18" i="25"/>
  <c r="V18" i="25"/>
  <c r="G19" i="25"/>
  <c r="I19" i="25"/>
  <c r="K19" i="25"/>
  <c r="M19" i="25"/>
  <c r="O19" i="25"/>
  <c r="Q19" i="25"/>
  <c r="V19" i="25"/>
  <c r="G20" i="25"/>
  <c r="I20" i="25"/>
  <c r="K20" i="25"/>
  <c r="M20" i="25"/>
  <c r="O20" i="25"/>
  <c r="Q20" i="25"/>
  <c r="V20" i="25"/>
  <c r="O21" i="25"/>
  <c r="G22" i="25"/>
  <c r="I22" i="25"/>
  <c r="I21" i="25" s="1"/>
  <c r="K22" i="25"/>
  <c r="K21" i="25" s="1"/>
  <c r="M22" i="25"/>
  <c r="O22" i="25"/>
  <c r="Q22" i="25"/>
  <c r="Q21" i="25" s="1"/>
  <c r="V22" i="25"/>
  <c r="V21" i="25" s="1"/>
  <c r="G23" i="25"/>
  <c r="G21" i="25" s="1"/>
  <c r="I23" i="25"/>
  <c r="K23" i="25"/>
  <c r="O23" i="25"/>
  <c r="Q23" i="25"/>
  <c r="V23" i="25"/>
  <c r="G24" i="25"/>
  <c r="M24" i="25" s="1"/>
  <c r="I24" i="25"/>
  <c r="K24" i="25"/>
  <c r="O24" i="25"/>
  <c r="Q24" i="25"/>
  <c r="V24" i="25"/>
  <c r="G25" i="25"/>
  <c r="M25" i="25" s="1"/>
  <c r="I25" i="25"/>
  <c r="K25" i="25"/>
  <c r="O25" i="25"/>
  <c r="Q25" i="25"/>
  <c r="V25" i="25"/>
  <c r="G26" i="25"/>
  <c r="I26" i="25"/>
  <c r="K26" i="25"/>
  <c r="M26" i="25"/>
  <c r="O26" i="25"/>
  <c r="Q26" i="25"/>
  <c r="V26" i="25"/>
  <c r="G27" i="25"/>
  <c r="I27" i="25"/>
  <c r="K27" i="25"/>
  <c r="M27" i="25"/>
  <c r="O27" i="25"/>
  <c r="Q27" i="25"/>
  <c r="V27" i="25"/>
  <c r="G29" i="25"/>
  <c r="G28" i="25" s="1"/>
  <c r="I29" i="25"/>
  <c r="I28" i="25" s="1"/>
  <c r="K29" i="25"/>
  <c r="K28" i="25" s="1"/>
  <c r="O29" i="25"/>
  <c r="O28" i="25" s="1"/>
  <c r="Q29" i="25"/>
  <c r="Q28" i="25" s="1"/>
  <c r="V29" i="25"/>
  <c r="V28" i="25" s="1"/>
  <c r="G30" i="25"/>
  <c r="I30" i="25"/>
  <c r="K30" i="25"/>
  <c r="M30" i="25"/>
  <c r="O30" i="25"/>
  <c r="Q30" i="25"/>
  <c r="V30" i="25"/>
  <c r="G31" i="25"/>
  <c r="M31" i="25" s="1"/>
  <c r="I31" i="25"/>
  <c r="K31" i="25"/>
  <c r="O31" i="25"/>
  <c r="Q31" i="25"/>
  <c r="V31" i="25"/>
  <c r="G32" i="25"/>
  <c r="M32" i="25" s="1"/>
  <c r="I32" i="25"/>
  <c r="K32" i="25"/>
  <c r="O32" i="25"/>
  <c r="Q32" i="25"/>
  <c r="V32" i="25"/>
  <c r="G33" i="25"/>
  <c r="M33" i="25" s="1"/>
  <c r="I33" i="25"/>
  <c r="K33" i="25"/>
  <c r="O33" i="25"/>
  <c r="Q33" i="25"/>
  <c r="V33" i="25"/>
  <c r="G34" i="25"/>
  <c r="I34" i="25"/>
  <c r="K34" i="25"/>
  <c r="M34" i="25"/>
  <c r="O34" i="25"/>
  <c r="Q34" i="25"/>
  <c r="V34" i="25"/>
  <c r="G35" i="25"/>
  <c r="I35" i="25"/>
  <c r="K35" i="25"/>
  <c r="M35" i="25"/>
  <c r="O35" i="25"/>
  <c r="Q35" i="25"/>
  <c r="V35" i="25"/>
  <c r="G36" i="25"/>
  <c r="I36" i="25"/>
  <c r="K36" i="25"/>
  <c r="M36" i="25"/>
  <c r="O36" i="25"/>
  <c r="Q36" i="25"/>
  <c r="V36" i="25"/>
  <c r="G37" i="25"/>
  <c r="M37" i="25" s="1"/>
  <c r="I37" i="25"/>
  <c r="K37" i="25"/>
  <c r="O37" i="25"/>
  <c r="Q37" i="25"/>
  <c r="V37" i="25"/>
  <c r="AE39" i="25"/>
  <c r="G25" i="24"/>
  <c r="G9" i="24"/>
  <c r="I9" i="24"/>
  <c r="I8" i="24" s="1"/>
  <c r="K9" i="24"/>
  <c r="M9" i="24"/>
  <c r="O9" i="24"/>
  <c r="Q9" i="24"/>
  <c r="Q8" i="24" s="1"/>
  <c r="V9" i="24"/>
  <c r="G10" i="24"/>
  <c r="G8" i="24" s="1"/>
  <c r="I10" i="24"/>
  <c r="K10" i="24"/>
  <c r="O10" i="24"/>
  <c r="O8" i="24" s="1"/>
  <c r="Q10" i="24"/>
  <c r="V10" i="24"/>
  <c r="G11" i="24"/>
  <c r="I11" i="24"/>
  <c r="K11" i="24"/>
  <c r="M11" i="24"/>
  <c r="O11" i="24"/>
  <c r="Q11" i="24"/>
  <c r="V11" i="24"/>
  <c r="G12" i="24"/>
  <c r="M12" i="24" s="1"/>
  <c r="I12" i="24"/>
  <c r="K12" i="24"/>
  <c r="K8" i="24" s="1"/>
  <c r="O12" i="24"/>
  <c r="Q12" i="24"/>
  <c r="V12" i="24"/>
  <c r="V8" i="24" s="1"/>
  <c r="G13" i="24"/>
  <c r="I13" i="24"/>
  <c r="K13" i="24"/>
  <c r="M13" i="24"/>
  <c r="O13" i="24"/>
  <c r="Q13" i="24"/>
  <c r="V13" i="24"/>
  <c r="G14" i="24"/>
  <c r="M14" i="24" s="1"/>
  <c r="I14" i="24"/>
  <c r="K14" i="24"/>
  <c r="O14" i="24"/>
  <c r="Q14" i="24"/>
  <c r="V14" i="24"/>
  <c r="G15" i="24"/>
  <c r="M15" i="24" s="1"/>
  <c r="I15" i="24"/>
  <c r="K15" i="24"/>
  <c r="O15" i="24"/>
  <c r="Q15" i="24"/>
  <c r="V15" i="24"/>
  <c r="G16" i="24"/>
  <c r="M16" i="24" s="1"/>
  <c r="I16" i="24"/>
  <c r="K16" i="24"/>
  <c r="O16" i="24"/>
  <c r="Q16" i="24"/>
  <c r="V16" i="24"/>
  <c r="G17" i="24"/>
  <c r="I17" i="24"/>
  <c r="K17" i="24"/>
  <c r="M17" i="24"/>
  <c r="O17" i="24"/>
  <c r="Q17" i="24"/>
  <c r="V17" i="24"/>
  <c r="G18" i="24"/>
  <c r="M18" i="24" s="1"/>
  <c r="I18" i="24"/>
  <c r="K18" i="24"/>
  <c r="O18" i="24"/>
  <c r="Q18" i="24"/>
  <c r="V18" i="24"/>
  <c r="G19" i="24"/>
  <c r="I19" i="24"/>
  <c r="K19" i="24"/>
  <c r="M19" i="24"/>
  <c r="O19" i="24"/>
  <c r="Q19" i="24"/>
  <c r="V19" i="24"/>
  <c r="G20" i="24"/>
  <c r="M20" i="24" s="1"/>
  <c r="I20" i="24"/>
  <c r="K20" i="24"/>
  <c r="O20" i="24"/>
  <c r="Q20" i="24"/>
  <c r="V20" i="24"/>
  <c r="G21" i="24"/>
  <c r="I21" i="24"/>
  <c r="K21" i="24"/>
  <c r="M21" i="24"/>
  <c r="O21" i="24"/>
  <c r="Q21" i="24"/>
  <c r="V21" i="24"/>
  <c r="G22" i="24"/>
  <c r="M22" i="24" s="1"/>
  <c r="I22" i="24"/>
  <c r="K22" i="24"/>
  <c r="O22" i="24"/>
  <c r="Q22" i="24"/>
  <c r="V22" i="24"/>
  <c r="G23" i="24"/>
  <c r="M23" i="24" s="1"/>
  <c r="I23" i="24"/>
  <c r="K23" i="24"/>
  <c r="O23" i="24"/>
  <c r="Q23" i="24"/>
  <c r="V23" i="24"/>
  <c r="AE25" i="24"/>
  <c r="G18" i="23"/>
  <c r="G9" i="23"/>
  <c r="I9" i="23"/>
  <c r="I8" i="23" s="1"/>
  <c r="K9" i="23"/>
  <c r="K8" i="23" s="1"/>
  <c r="M9" i="23"/>
  <c r="O9" i="23"/>
  <c r="Q9" i="23"/>
  <c r="Q8" i="23" s="1"/>
  <c r="V9" i="23"/>
  <c r="G10" i="23"/>
  <c r="M10" i="23" s="1"/>
  <c r="I10" i="23"/>
  <c r="K10" i="23"/>
  <c r="O10" i="23"/>
  <c r="O8" i="23" s="1"/>
  <c r="Q10" i="23"/>
  <c r="V10" i="23"/>
  <c r="G11" i="23"/>
  <c r="I11" i="23"/>
  <c r="K11" i="23"/>
  <c r="M11" i="23"/>
  <c r="O11" i="23"/>
  <c r="Q11" i="23"/>
  <c r="V11" i="23"/>
  <c r="G12" i="23"/>
  <c r="M12" i="23" s="1"/>
  <c r="I12" i="23"/>
  <c r="K12" i="23"/>
  <c r="O12" i="23"/>
  <c r="Q12" i="23"/>
  <c r="V12" i="23"/>
  <c r="V8" i="23" s="1"/>
  <c r="G13" i="23"/>
  <c r="I13" i="23"/>
  <c r="K13" i="23"/>
  <c r="M13" i="23"/>
  <c r="O13" i="23"/>
  <c r="Q13" i="23"/>
  <c r="V13" i="23"/>
  <c r="G14" i="23"/>
  <c r="M14" i="23" s="1"/>
  <c r="I14" i="23"/>
  <c r="K14" i="23"/>
  <c r="O14" i="23"/>
  <c r="Q14" i="23"/>
  <c r="V14" i="23"/>
  <c r="G15" i="23"/>
  <c r="M15" i="23" s="1"/>
  <c r="I15" i="23"/>
  <c r="K15" i="23"/>
  <c r="O15" i="23"/>
  <c r="Q15" i="23"/>
  <c r="V15" i="23"/>
  <c r="G16" i="23"/>
  <c r="G8" i="23" s="1"/>
  <c r="I16" i="23"/>
  <c r="K16" i="23"/>
  <c r="O16" i="23"/>
  <c r="Q16" i="23"/>
  <c r="V16" i="23"/>
  <c r="AE18" i="23"/>
  <c r="AF18" i="23"/>
  <c r="BA15" i="22"/>
  <c r="G9" i="22"/>
  <c r="I9" i="22"/>
  <c r="I8" i="22" s="1"/>
  <c r="K9" i="22"/>
  <c r="K8" i="22" s="1"/>
  <c r="M9" i="22"/>
  <c r="O9" i="22"/>
  <c r="O8" i="22" s="1"/>
  <c r="Q9" i="22"/>
  <c r="V9" i="22"/>
  <c r="V8" i="22" s="1"/>
  <c r="G10" i="22"/>
  <c r="M10" i="22" s="1"/>
  <c r="I10" i="22"/>
  <c r="K10" i="22"/>
  <c r="O10" i="22"/>
  <c r="Q10" i="22"/>
  <c r="Q8" i="22" s="1"/>
  <c r="V10" i="22"/>
  <c r="G11" i="22"/>
  <c r="I11" i="22"/>
  <c r="K11" i="22"/>
  <c r="M11" i="22"/>
  <c r="O11" i="22"/>
  <c r="Q11" i="22"/>
  <c r="V11" i="22"/>
  <c r="G14" i="22"/>
  <c r="M14" i="22" s="1"/>
  <c r="I14" i="22"/>
  <c r="K14" i="22"/>
  <c r="O14" i="22"/>
  <c r="Q14" i="22"/>
  <c r="V14" i="22"/>
  <c r="G16" i="22"/>
  <c r="M16" i="22" s="1"/>
  <c r="I16" i="22"/>
  <c r="K16" i="22"/>
  <c r="O16" i="22"/>
  <c r="Q16" i="22"/>
  <c r="V16" i="22"/>
  <c r="G19" i="22"/>
  <c r="I19" i="22"/>
  <c r="K19" i="22"/>
  <c r="M19" i="22"/>
  <c r="O19" i="22"/>
  <c r="Q19" i="22"/>
  <c r="V19" i="22"/>
  <c r="G22" i="22"/>
  <c r="I22" i="22"/>
  <c r="K22" i="22"/>
  <c r="M22" i="22"/>
  <c r="O22" i="22"/>
  <c r="Q22" i="22"/>
  <c r="V22" i="22"/>
  <c r="G23" i="22"/>
  <c r="G8" i="22" s="1"/>
  <c r="I23" i="22"/>
  <c r="K23" i="22"/>
  <c r="O23" i="22"/>
  <c r="Q23" i="22"/>
  <c r="V23" i="22"/>
  <c r="G24" i="22"/>
  <c r="I24" i="22"/>
  <c r="K24" i="22"/>
  <c r="M24" i="22"/>
  <c r="O24" i="22"/>
  <c r="Q24" i="22"/>
  <c r="V24" i="22"/>
  <c r="G25" i="22"/>
  <c r="M25" i="22" s="1"/>
  <c r="I25" i="22"/>
  <c r="K25" i="22"/>
  <c r="O25" i="22"/>
  <c r="Q25" i="22"/>
  <c r="V25" i="22"/>
  <c r="G26" i="22"/>
  <c r="I26" i="22"/>
  <c r="K26" i="22"/>
  <c r="M26" i="22"/>
  <c r="O26" i="22"/>
  <c r="Q26" i="22"/>
  <c r="V26" i="22"/>
  <c r="G27" i="22"/>
  <c r="M27" i="22" s="1"/>
  <c r="I27" i="22"/>
  <c r="K27" i="22"/>
  <c r="O27" i="22"/>
  <c r="Q27" i="22"/>
  <c r="V27" i="22"/>
  <c r="G28" i="22"/>
  <c r="M28" i="22" s="1"/>
  <c r="I28" i="22"/>
  <c r="K28" i="22"/>
  <c r="O28" i="22"/>
  <c r="Q28" i="22"/>
  <c r="V28" i="22"/>
  <c r="G29" i="22"/>
  <c r="I29" i="22"/>
  <c r="K29" i="22"/>
  <c r="M29" i="22"/>
  <c r="O29" i="22"/>
  <c r="Q29" i="22"/>
  <c r="V29" i="22"/>
  <c r="G31" i="22"/>
  <c r="G30" i="22" s="1"/>
  <c r="I31" i="22"/>
  <c r="I30" i="22" s="1"/>
  <c r="K31" i="22"/>
  <c r="O31" i="22"/>
  <c r="Q31" i="22"/>
  <c r="Q30" i="22" s="1"/>
  <c r="V31" i="22"/>
  <c r="V30" i="22" s="1"/>
  <c r="G32" i="22"/>
  <c r="I32" i="22"/>
  <c r="K32" i="22"/>
  <c r="K30" i="22" s="1"/>
  <c r="M32" i="22"/>
  <c r="O32" i="22"/>
  <c r="O30" i="22" s="1"/>
  <c r="Q32" i="22"/>
  <c r="V32" i="22"/>
  <c r="G33" i="22"/>
  <c r="I33" i="22"/>
  <c r="K33" i="22"/>
  <c r="M33" i="22"/>
  <c r="O33" i="22"/>
  <c r="Q33" i="22"/>
  <c r="V33" i="22"/>
  <c r="G34" i="22"/>
  <c r="G35" i="22"/>
  <c r="M35" i="22" s="1"/>
  <c r="I35" i="22"/>
  <c r="I34" i="22" s="1"/>
  <c r="K35" i="22"/>
  <c r="K34" i="22" s="1"/>
  <c r="O35" i="22"/>
  <c r="O34" i="22" s="1"/>
  <c r="Q35" i="22"/>
  <c r="Q34" i="22" s="1"/>
  <c r="V35" i="22"/>
  <c r="G36" i="22"/>
  <c r="M36" i="22" s="1"/>
  <c r="I36" i="22"/>
  <c r="K36" i="22"/>
  <c r="O36" i="22"/>
  <c r="Q36" i="22"/>
  <c r="V36" i="22"/>
  <c r="V34" i="22" s="1"/>
  <c r="G37" i="22"/>
  <c r="I37" i="22"/>
  <c r="K37" i="22"/>
  <c r="M37" i="22"/>
  <c r="O37" i="22"/>
  <c r="Q37" i="22"/>
  <c r="V37" i="22"/>
  <c r="G39" i="22"/>
  <c r="I39" i="22"/>
  <c r="I38" i="22" s="1"/>
  <c r="K39" i="22"/>
  <c r="O39" i="22"/>
  <c r="Q39" i="22"/>
  <c r="V39" i="22"/>
  <c r="V38" i="22" s="1"/>
  <c r="G40" i="22"/>
  <c r="I40" i="22"/>
  <c r="K40" i="22"/>
  <c r="M40" i="22"/>
  <c r="O40" i="22"/>
  <c r="Q40" i="22"/>
  <c r="V40" i="22"/>
  <c r="G41" i="22"/>
  <c r="I41" i="22"/>
  <c r="K41" i="22"/>
  <c r="M41" i="22"/>
  <c r="O41" i="22"/>
  <c r="Q41" i="22"/>
  <c r="V41" i="22"/>
  <c r="G42" i="22"/>
  <c r="I42" i="22"/>
  <c r="K42" i="22"/>
  <c r="M42" i="22"/>
  <c r="O42" i="22"/>
  <c r="Q42" i="22"/>
  <c r="V42" i="22"/>
  <c r="G43" i="22"/>
  <c r="M43" i="22" s="1"/>
  <c r="I43" i="22"/>
  <c r="K43" i="22"/>
  <c r="O43" i="22"/>
  <c r="Q43" i="22"/>
  <c r="V43" i="22"/>
  <c r="G44" i="22"/>
  <c r="M44" i="22" s="1"/>
  <c r="I44" i="22"/>
  <c r="K44" i="22"/>
  <c r="O44" i="22"/>
  <c r="Q44" i="22"/>
  <c r="V44" i="22"/>
  <c r="G45" i="22"/>
  <c r="I45" i="22"/>
  <c r="K45" i="22"/>
  <c r="M45" i="22"/>
  <c r="O45" i="22"/>
  <c r="Q45" i="22"/>
  <c r="V45" i="22"/>
  <c r="G46" i="22"/>
  <c r="M46" i="22" s="1"/>
  <c r="I46" i="22"/>
  <c r="K46" i="22"/>
  <c r="O46" i="22"/>
  <c r="Q46" i="22"/>
  <c r="V46" i="22"/>
  <c r="G47" i="22"/>
  <c r="M47" i="22" s="1"/>
  <c r="I47" i="22"/>
  <c r="K47" i="22"/>
  <c r="O47" i="22"/>
  <c r="Q47" i="22"/>
  <c r="V47" i="22"/>
  <c r="G48" i="22"/>
  <c r="I48" i="22"/>
  <c r="K48" i="22"/>
  <c r="M48" i="22"/>
  <c r="O48" i="22"/>
  <c r="Q48" i="22"/>
  <c r="V48" i="22"/>
  <c r="G49" i="22"/>
  <c r="I49" i="22"/>
  <c r="K49" i="22"/>
  <c r="M49" i="22"/>
  <c r="O49" i="22"/>
  <c r="Q49" i="22"/>
  <c r="V49" i="22"/>
  <c r="G50" i="22"/>
  <c r="I50" i="22"/>
  <c r="K50" i="22"/>
  <c r="M50" i="22"/>
  <c r="O50" i="22"/>
  <c r="Q50" i="22"/>
  <c r="V50" i="22"/>
  <c r="G51" i="22"/>
  <c r="M51" i="22" s="1"/>
  <c r="I51" i="22"/>
  <c r="K51" i="22"/>
  <c r="O51" i="22"/>
  <c r="Q51" i="22"/>
  <c r="V51" i="22"/>
  <c r="G52" i="22"/>
  <c r="K52" i="22"/>
  <c r="Q52" i="22"/>
  <c r="G53" i="22"/>
  <c r="I53" i="22"/>
  <c r="I52" i="22" s="1"/>
  <c r="K53" i="22"/>
  <c r="M53" i="22"/>
  <c r="M52" i="22" s="1"/>
  <c r="O53" i="22"/>
  <c r="O52" i="22" s="1"/>
  <c r="Q53" i="22"/>
  <c r="V53" i="22"/>
  <c r="V52" i="22" s="1"/>
  <c r="G55" i="22"/>
  <c r="G54" i="22" s="1"/>
  <c r="I55" i="22"/>
  <c r="I54" i="22" s="1"/>
  <c r="K55" i="22"/>
  <c r="O55" i="22"/>
  <c r="Q55" i="22"/>
  <c r="Q54" i="22" s="1"/>
  <c r="V55" i="22"/>
  <c r="V54" i="22" s="1"/>
  <c r="G56" i="22"/>
  <c r="I56" i="22"/>
  <c r="K56" i="22"/>
  <c r="K54" i="22" s="1"/>
  <c r="M56" i="22"/>
  <c r="O56" i="22"/>
  <c r="O54" i="22" s="1"/>
  <c r="Q56" i="22"/>
  <c r="V56" i="22"/>
  <c r="G57" i="22"/>
  <c r="I57" i="22"/>
  <c r="K57" i="22"/>
  <c r="M57" i="22"/>
  <c r="O57" i="22"/>
  <c r="Q57" i="22"/>
  <c r="V57" i="22"/>
  <c r="G58" i="22"/>
  <c r="I58" i="22"/>
  <c r="K58" i="22"/>
  <c r="M58" i="22"/>
  <c r="O58" i="22"/>
  <c r="Q58" i="22"/>
  <c r="V58" i="22"/>
  <c r="G59" i="22"/>
  <c r="M59" i="22" s="1"/>
  <c r="I59" i="22"/>
  <c r="K59" i="22"/>
  <c r="O59" i="22"/>
  <c r="Q59" i="22"/>
  <c r="V59" i="22"/>
  <c r="G60" i="22"/>
  <c r="M60" i="22" s="1"/>
  <c r="I60" i="22"/>
  <c r="K60" i="22"/>
  <c r="O60" i="22"/>
  <c r="Q60" i="22"/>
  <c r="V60" i="22"/>
  <c r="G61" i="22"/>
  <c r="I61" i="22"/>
  <c r="K61" i="22"/>
  <c r="M61" i="22"/>
  <c r="O61" i="22"/>
  <c r="Q61" i="22"/>
  <c r="V61" i="22"/>
  <c r="G62" i="22"/>
  <c r="G63" i="22"/>
  <c r="M63" i="22" s="1"/>
  <c r="M62" i="22" s="1"/>
  <c r="I63" i="22"/>
  <c r="I62" i="22" s="1"/>
  <c r="K63" i="22"/>
  <c r="O63" i="22"/>
  <c r="Q63" i="22"/>
  <c r="Q62" i="22" s="1"/>
  <c r="V63" i="22"/>
  <c r="V62" i="22" s="1"/>
  <c r="G64" i="22"/>
  <c r="I64" i="22"/>
  <c r="K64" i="22"/>
  <c r="K62" i="22" s="1"/>
  <c r="M64" i="22"/>
  <c r="O64" i="22"/>
  <c r="O62" i="22" s="1"/>
  <c r="Q64" i="22"/>
  <c r="V64" i="22"/>
  <c r="G65" i="22"/>
  <c r="I65" i="22"/>
  <c r="K65" i="22"/>
  <c r="M65" i="22"/>
  <c r="O65" i="22"/>
  <c r="Q65" i="22"/>
  <c r="V65" i="22"/>
  <c r="G66" i="22"/>
  <c r="I66" i="22"/>
  <c r="K66" i="22"/>
  <c r="M66" i="22"/>
  <c r="O66" i="22"/>
  <c r="Q66" i="22"/>
  <c r="V66" i="22"/>
  <c r="G68" i="22"/>
  <c r="G67" i="22" s="1"/>
  <c r="I68" i="22"/>
  <c r="K68" i="22"/>
  <c r="K67" i="22" s="1"/>
  <c r="O68" i="22"/>
  <c r="Q68" i="22"/>
  <c r="V68" i="22"/>
  <c r="V67" i="22" s="1"/>
  <c r="G69" i="22"/>
  <c r="I69" i="22"/>
  <c r="I67" i="22" s="1"/>
  <c r="K69" i="22"/>
  <c r="M69" i="22"/>
  <c r="O69" i="22"/>
  <c r="Q69" i="22"/>
  <c r="V69" i="22"/>
  <c r="G70" i="22"/>
  <c r="M70" i="22" s="1"/>
  <c r="I70" i="22"/>
  <c r="K70" i="22"/>
  <c r="O70" i="22"/>
  <c r="Q70" i="22"/>
  <c r="V70" i="22"/>
  <c r="G71" i="22"/>
  <c r="M71" i="22" s="1"/>
  <c r="I71" i="22"/>
  <c r="K71" i="22"/>
  <c r="O71" i="22"/>
  <c r="Q71" i="22"/>
  <c r="V71" i="22"/>
  <c r="G72" i="22"/>
  <c r="I72" i="22"/>
  <c r="K72" i="22"/>
  <c r="M72" i="22"/>
  <c r="O72" i="22"/>
  <c r="Q72" i="22"/>
  <c r="V72" i="22"/>
  <c r="G73" i="22"/>
  <c r="I73" i="22"/>
  <c r="K73" i="22"/>
  <c r="M73" i="22"/>
  <c r="O73" i="22"/>
  <c r="Q73" i="22"/>
  <c r="V73" i="22"/>
  <c r="G74" i="22"/>
  <c r="I74" i="22"/>
  <c r="K74" i="22"/>
  <c r="M74" i="22"/>
  <c r="O74" i="22"/>
  <c r="O67" i="22" s="1"/>
  <c r="Q74" i="22"/>
  <c r="V74" i="22"/>
  <c r="G75" i="22"/>
  <c r="M75" i="22" s="1"/>
  <c r="I75" i="22"/>
  <c r="K75" i="22"/>
  <c r="O75" i="22"/>
  <c r="Q75" i="22"/>
  <c r="Q67" i="22" s="1"/>
  <c r="V75" i="22"/>
  <c r="G76" i="22"/>
  <c r="M76" i="22" s="1"/>
  <c r="I76" i="22"/>
  <c r="K76" i="22"/>
  <c r="O76" i="22"/>
  <c r="Q76" i="22"/>
  <c r="V76" i="22"/>
  <c r="G77" i="22"/>
  <c r="I77" i="22"/>
  <c r="K77" i="22"/>
  <c r="M77" i="22"/>
  <c r="O77" i="22"/>
  <c r="Q77" i="22"/>
  <c r="V77" i="22"/>
  <c r="G78" i="22"/>
  <c r="M78" i="22" s="1"/>
  <c r="I78" i="22"/>
  <c r="K78" i="22"/>
  <c r="O78" i="22"/>
  <c r="Q78" i="22"/>
  <c r="V78" i="22"/>
  <c r="AE80" i="22"/>
  <c r="F62" i="1" s="1"/>
  <c r="G112" i="21"/>
  <c r="BA61" i="21"/>
  <c r="G8" i="21"/>
  <c r="O8" i="21"/>
  <c r="G9" i="21"/>
  <c r="M9" i="21" s="1"/>
  <c r="M8" i="21" s="1"/>
  <c r="I9" i="21"/>
  <c r="I8" i="21" s="1"/>
  <c r="K9" i="21"/>
  <c r="K8" i="21" s="1"/>
  <c r="O9" i="21"/>
  <c r="Q9" i="21"/>
  <c r="Q8" i="21" s="1"/>
  <c r="V9" i="21"/>
  <c r="V8" i="21" s="1"/>
  <c r="G11" i="21"/>
  <c r="G10" i="21" s="1"/>
  <c r="I11" i="21"/>
  <c r="I10" i="21" s="1"/>
  <c r="K11" i="21"/>
  <c r="M11" i="21"/>
  <c r="O11" i="21"/>
  <c r="O10" i="21" s="1"/>
  <c r="Q11" i="21"/>
  <c r="V11" i="21"/>
  <c r="G12" i="21"/>
  <c r="M12" i="21" s="1"/>
  <c r="I12" i="21"/>
  <c r="K12" i="21"/>
  <c r="O12" i="21"/>
  <c r="Q12" i="21"/>
  <c r="Q10" i="21" s="1"/>
  <c r="V12" i="21"/>
  <c r="G13" i="21"/>
  <c r="I13" i="21"/>
  <c r="K13" i="21"/>
  <c r="M13" i="21"/>
  <c r="O13" i="21"/>
  <c r="Q13" i="21"/>
  <c r="V13" i="21"/>
  <c r="V10" i="21" s="1"/>
  <c r="G14" i="21"/>
  <c r="I14" i="21"/>
  <c r="K14" i="21"/>
  <c r="M14" i="21"/>
  <c r="O14" i="21"/>
  <c r="Q14" i="21"/>
  <c r="V14" i="21"/>
  <c r="G15" i="21"/>
  <c r="M15" i="21" s="1"/>
  <c r="I15" i="21"/>
  <c r="K15" i="21"/>
  <c r="O15" i="21"/>
  <c r="Q15" i="21"/>
  <c r="V15" i="21"/>
  <c r="G16" i="21"/>
  <c r="M16" i="21" s="1"/>
  <c r="I16" i="21"/>
  <c r="K16" i="21"/>
  <c r="O16" i="21"/>
  <c r="Q16" i="21"/>
  <c r="V16" i="21"/>
  <c r="G17" i="21"/>
  <c r="M17" i="21" s="1"/>
  <c r="I17" i="21"/>
  <c r="K17" i="21"/>
  <c r="O17" i="21"/>
  <c r="Q17" i="21"/>
  <c r="V17" i="21"/>
  <c r="G18" i="21"/>
  <c r="I18" i="21"/>
  <c r="K18" i="21"/>
  <c r="K10" i="21" s="1"/>
  <c r="M18" i="21"/>
  <c r="O18" i="21"/>
  <c r="Q18" i="21"/>
  <c r="V18" i="21"/>
  <c r="G19" i="21"/>
  <c r="I19" i="21"/>
  <c r="K19" i="21"/>
  <c r="M19" i="21"/>
  <c r="O19" i="21"/>
  <c r="Q19" i="21"/>
  <c r="V19" i="21"/>
  <c r="G20" i="21"/>
  <c r="M20" i="21" s="1"/>
  <c r="I20" i="21"/>
  <c r="K20" i="21"/>
  <c r="O20" i="21"/>
  <c r="Q20" i="21"/>
  <c r="V20" i="21"/>
  <c r="G21" i="21"/>
  <c r="I21" i="21"/>
  <c r="K21" i="21"/>
  <c r="M21" i="21"/>
  <c r="O21" i="21"/>
  <c r="Q21" i="21"/>
  <c r="V21" i="21"/>
  <c r="G22" i="21"/>
  <c r="I22" i="21"/>
  <c r="K22" i="21"/>
  <c r="M22" i="21"/>
  <c r="O22" i="21"/>
  <c r="Q22" i="21"/>
  <c r="V22" i="21"/>
  <c r="G23" i="21"/>
  <c r="M23" i="21" s="1"/>
  <c r="I23" i="21"/>
  <c r="K23" i="21"/>
  <c r="O23" i="21"/>
  <c r="Q23" i="21"/>
  <c r="V23" i="21"/>
  <c r="G24" i="21"/>
  <c r="M24" i="21" s="1"/>
  <c r="I24" i="21"/>
  <c r="K24" i="21"/>
  <c r="O24" i="21"/>
  <c r="Q24" i="21"/>
  <c r="V24" i="21"/>
  <c r="G26" i="21"/>
  <c r="I26" i="21"/>
  <c r="K26" i="21"/>
  <c r="K25" i="21" s="1"/>
  <c r="M26" i="21"/>
  <c r="O26" i="21"/>
  <c r="Q26" i="21"/>
  <c r="V26" i="21"/>
  <c r="G27" i="21"/>
  <c r="G25" i="21" s="1"/>
  <c r="I27" i="21"/>
  <c r="K27" i="21"/>
  <c r="M27" i="21"/>
  <c r="O27" i="21"/>
  <c r="O25" i="21" s="1"/>
  <c r="Q27" i="21"/>
  <c r="V27" i="21"/>
  <c r="G28" i="21"/>
  <c r="I28" i="21"/>
  <c r="K28" i="21"/>
  <c r="M28" i="21"/>
  <c r="O28" i="21"/>
  <c r="Q28" i="21"/>
  <c r="Q25" i="21" s="1"/>
  <c r="V28" i="21"/>
  <c r="G29" i="21"/>
  <c r="I29" i="21"/>
  <c r="K29" i="21"/>
  <c r="M29" i="21"/>
  <c r="O29" i="21"/>
  <c r="Q29" i="21"/>
  <c r="V29" i="21"/>
  <c r="V25" i="21" s="1"/>
  <c r="G30" i="21"/>
  <c r="I30" i="21"/>
  <c r="K30" i="21"/>
  <c r="M30" i="21"/>
  <c r="O30" i="21"/>
  <c r="Q30" i="21"/>
  <c r="V30" i="21"/>
  <c r="G31" i="21"/>
  <c r="M31" i="21" s="1"/>
  <c r="I31" i="21"/>
  <c r="K31" i="21"/>
  <c r="O31" i="21"/>
  <c r="Q31" i="21"/>
  <c r="V31" i="21"/>
  <c r="G32" i="21"/>
  <c r="M32" i="21" s="1"/>
  <c r="I32" i="21"/>
  <c r="K32" i="21"/>
  <c r="O32" i="21"/>
  <c r="Q32" i="21"/>
  <c r="V32" i="21"/>
  <c r="G33" i="21"/>
  <c r="M33" i="21" s="1"/>
  <c r="I33" i="21"/>
  <c r="I25" i="21" s="1"/>
  <c r="K33" i="21"/>
  <c r="O33" i="21"/>
  <c r="Q33" i="21"/>
  <c r="V33" i="21"/>
  <c r="G34" i="21"/>
  <c r="I34" i="21"/>
  <c r="K34" i="21"/>
  <c r="M34" i="21"/>
  <c r="O34" i="21"/>
  <c r="Q34" i="21"/>
  <c r="V34" i="21"/>
  <c r="G35" i="21"/>
  <c r="I35" i="21"/>
  <c r="K35" i="21"/>
  <c r="M35" i="21"/>
  <c r="O35" i="21"/>
  <c r="Q35" i="21"/>
  <c r="V35" i="21"/>
  <c r="G37" i="21"/>
  <c r="I37" i="21"/>
  <c r="I36" i="21" s="1"/>
  <c r="K37" i="21"/>
  <c r="K36" i="21" s="1"/>
  <c r="M37" i="21"/>
  <c r="O37" i="21"/>
  <c r="Q37" i="21"/>
  <c r="Q36" i="21" s="1"/>
  <c r="V37" i="21"/>
  <c r="V36" i="21" s="1"/>
  <c r="G38" i="21"/>
  <c r="I38" i="21"/>
  <c r="K38" i="21"/>
  <c r="M38" i="21"/>
  <c r="O38" i="21"/>
  <c r="Q38" i="21"/>
  <c r="V38" i="21"/>
  <c r="G39" i="21"/>
  <c r="G36" i="21" s="1"/>
  <c r="I39" i="21"/>
  <c r="K39" i="21"/>
  <c r="M39" i="21"/>
  <c r="O39" i="21"/>
  <c r="Q39" i="21"/>
  <c r="V39" i="21"/>
  <c r="G40" i="21"/>
  <c r="M40" i="21" s="1"/>
  <c r="I40" i="21"/>
  <c r="K40" i="21"/>
  <c r="O40" i="21"/>
  <c r="O36" i="21" s="1"/>
  <c r="Q40" i="21"/>
  <c r="V40" i="21"/>
  <c r="G42" i="21"/>
  <c r="I42" i="21"/>
  <c r="I41" i="21" s="1"/>
  <c r="K42" i="21"/>
  <c r="K41" i="21" s="1"/>
  <c r="M42" i="21"/>
  <c r="M41" i="21" s="1"/>
  <c r="O42" i="21"/>
  <c r="Q42" i="21"/>
  <c r="V42" i="21"/>
  <c r="V41" i="21" s="1"/>
  <c r="G43" i="21"/>
  <c r="I43" i="21"/>
  <c r="K43" i="21"/>
  <c r="M43" i="21"/>
  <c r="O43" i="21"/>
  <c r="O41" i="21" s="1"/>
  <c r="Q43" i="21"/>
  <c r="V43" i="21"/>
  <c r="G44" i="21"/>
  <c r="G41" i="21" s="1"/>
  <c r="I44" i="21"/>
  <c r="K44" i="21"/>
  <c r="M44" i="21"/>
  <c r="O44" i="21"/>
  <c r="Q44" i="21"/>
  <c r="Q41" i="21" s="1"/>
  <c r="V44" i="21"/>
  <c r="G45" i="21"/>
  <c r="I45" i="21"/>
  <c r="K45" i="21"/>
  <c r="M45" i="21"/>
  <c r="O45" i="21"/>
  <c r="Q45" i="21"/>
  <c r="V45" i="21"/>
  <c r="G46" i="21"/>
  <c r="I46" i="21"/>
  <c r="K46" i="21"/>
  <c r="M46" i="21"/>
  <c r="O46" i="21"/>
  <c r="Q46" i="21"/>
  <c r="V46" i="21"/>
  <c r="G47" i="21"/>
  <c r="I47" i="21"/>
  <c r="K47" i="21"/>
  <c r="M47" i="21"/>
  <c r="O47" i="21"/>
  <c r="Q47" i="21"/>
  <c r="V47" i="21"/>
  <c r="G48" i="21"/>
  <c r="M48" i="21" s="1"/>
  <c r="I48" i="21"/>
  <c r="K48" i="21"/>
  <c r="O48" i="21"/>
  <c r="Q48" i="21"/>
  <c r="V48" i="21"/>
  <c r="G49" i="21"/>
  <c r="M49" i="21" s="1"/>
  <c r="I49" i="21"/>
  <c r="K49" i="21"/>
  <c r="O49" i="21"/>
  <c r="Q49" i="21"/>
  <c r="V49" i="21"/>
  <c r="G50" i="21"/>
  <c r="I50" i="21"/>
  <c r="K50" i="21"/>
  <c r="M50" i="21"/>
  <c r="O50" i="21"/>
  <c r="Q50" i="21"/>
  <c r="V50" i="21"/>
  <c r="G51" i="21"/>
  <c r="M51" i="21" s="1"/>
  <c r="I51" i="21"/>
  <c r="K51" i="21"/>
  <c r="O51" i="21"/>
  <c r="Q51" i="21"/>
  <c r="V51" i="21"/>
  <c r="G52" i="21"/>
  <c r="M52" i="21"/>
  <c r="G53" i="21"/>
  <c r="I53" i="21"/>
  <c r="I52" i="21" s="1"/>
  <c r="K53" i="21"/>
  <c r="K52" i="21" s="1"/>
  <c r="M53" i="21"/>
  <c r="O53" i="21"/>
  <c r="O52" i="21" s="1"/>
  <c r="Q53" i="21"/>
  <c r="Q52" i="21" s="1"/>
  <c r="V53" i="21"/>
  <c r="V52" i="21" s="1"/>
  <c r="G55" i="21"/>
  <c r="G54" i="21" s="1"/>
  <c r="I55" i="21"/>
  <c r="I54" i="21" s="1"/>
  <c r="K55" i="21"/>
  <c r="M55" i="21"/>
  <c r="O55" i="21"/>
  <c r="O54" i="21" s="1"/>
  <c r="Q55" i="21"/>
  <c r="V55" i="21"/>
  <c r="G57" i="21"/>
  <c r="M57" i="21" s="1"/>
  <c r="I57" i="21"/>
  <c r="K57" i="21"/>
  <c r="O57" i="21"/>
  <c r="Q57" i="21"/>
  <c r="Q54" i="21" s="1"/>
  <c r="V57" i="21"/>
  <c r="G58" i="21"/>
  <c r="M58" i="21" s="1"/>
  <c r="I58" i="21"/>
  <c r="K58" i="21"/>
  <c r="K54" i="21" s="1"/>
  <c r="O58" i="21"/>
  <c r="Q58" i="21"/>
  <c r="V58" i="21"/>
  <c r="V54" i="21" s="1"/>
  <c r="G65" i="21"/>
  <c r="I65" i="21"/>
  <c r="K65" i="21"/>
  <c r="M65" i="21"/>
  <c r="O65" i="21"/>
  <c r="Q65" i="21"/>
  <c r="V65" i="21"/>
  <c r="G70" i="21"/>
  <c r="I70" i="21"/>
  <c r="K70" i="21"/>
  <c r="M70" i="21"/>
  <c r="O70" i="21"/>
  <c r="Q70" i="21"/>
  <c r="V70" i="21"/>
  <c r="G75" i="21"/>
  <c r="M75" i="21" s="1"/>
  <c r="I75" i="21"/>
  <c r="K75" i="21"/>
  <c r="O75" i="21"/>
  <c r="Q75" i="21"/>
  <c r="V75" i="21"/>
  <c r="G86" i="21"/>
  <c r="I86" i="21"/>
  <c r="K86" i="21"/>
  <c r="K85" i="21" s="1"/>
  <c r="M86" i="21"/>
  <c r="O86" i="21"/>
  <c r="Q86" i="21"/>
  <c r="V86" i="21"/>
  <c r="G87" i="21"/>
  <c r="G85" i="21" s="1"/>
  <c r="I87" i="21"/>
  <c r="K87" i="21"/>
  <c r="O87" i="21"/>
  <c r="O85" i="21" s="1"/>
  <c r="Q87" i="21"/>
  <c r="V87" i="21"/>
  <c r="G88" i="21"/>
  <c r="M88" i="21" s="1"/>
  <c r="I88" i="21"/>
  <c r="I85" i="21" s="1"/>
  <c r="K88" i="21"/>
  <c r="O88" i="21"/>
  <c r="Q88" i="21"/>
  <c r="Q85" i="21" s="1"/>
  <c r="V88" i="21"/>
  <c r="G89" i="21"/>
  <c r="M89" i="21" s="1"/>
  <c r="I89" i="21"/>
  <c r="K89" i="21"/>
  <c r="O89" i="21"/>
  <c r="Q89" i="21"/>
  <c r="V89" i="21"/>
  <c r="V85" i="21" s="1"/>
  <c r="G90" i="21"/>
  <c r="I90" i="21"/>
  <c r="K90" i="21"/>
  <c r="M90" i="21"/>
  <c r="O90" i="21"/>
  <c r="Q90" i="21"/>
  <c r="V90" i="21"/>
  <c r="G91" i="21"/>
  <c r="M91" i="21" s="1"/>
  <c r="I91" i="21"/>
  <c r="K91" i="21"/>
  <c r="O91" i="21"/>
  <c r="Q91" i="21"/>
  <c r="V91" i="21"/>
  <c r="G92" i="21"/>
  <c r="M92" i="21" s="1"/>
  <c r="I92" i="21"/>
  <c r="K92" i="21"/>
  <c r="O92" i="21"/>
  <c r="Q92" i="21"/>
  <c r="V92" i="21"/>
  <c r="G93" i="21"/>
  <c r="M93" i="21" s="1"/>
  <c r="I93" i="21"/>
  <c r="K93" i="21"/>
  <c r="O93" i="21"/>
  <c r="Q93" i="21"/>
  <c r="V93" i="21"/>
  <c r="G94" i="21"/>
  <c r="I94" i="21"/>
  <c r="K94" i="21"/>
  <c r="M94" i="21"/>
  <c r="O94" i="21"/>
  <c r="Q94" i="21"/>
  <c r="V94" i="21"/>
  <c r="G95" i="21"/>
  <c r="G96" i="21"/>
  <c r="M96" i="21" s="1"/>
  <c r="I96" i="21"/>
  <c r="I95" i="21" s="1"/>
  <c r="K96" i="21"/>
  <c r="O96" i="21"/>
  <c r="Q96" i="21"/>
  <c r="Q95" i="21" s="1"/>
  <c r="V96" i="21"/>
  <c r="G97" i="21"/>
  <c r="M97" i="21" s="1"/>
  <c r="I97" i="21"/>
  <c r="K97" i="21"/>
  <c r="K95" i="21" s="1"/>
  <c r="O97" i="21"/>
  <c r="Q97" i="21"/>
  <c r="V97" i="21"/>
  <c r="V95" i="21" s="1"/>
  <c r="G98" i="21"/>
  <c r="I98" i="21"/>
  <c r="K98" i="21"/>
  <c r="M98" i="21"/>
  <c r="O98" i="21"/>
  <c r="Q98" i="21"/>
  <c r="V98" i="21"/>
  <c r="G99" i="21"/>
  <c r="M99" i="21" s="1"/>
  <c r="I99" i="21"/>
  <c r="K99" i="21"/>
  <c r="O99" i="21"/>
  <c r="O95" i="21" s="1"/>
  <c r="Q99" i="21"/>
  <c r="V99" i="21"/>
  <c r="G100" i="21"/>
  <c r="M100" i="21" s="1"/>
  <c r="I100" i="21"/>
  <c r="K100" i="21"/>
  <c r="O100" i="21"/>
  <c r="Q100" i="21"/>
  <c r="V100" i="21"/>
  <c r="G101" i="21"/>
  <c r="M101" i="21" s="1"/>
  <c r="I101" i="21"/>
  <c r="K101" i="21"/>
  <c r="O101" i="21"/>
  <c r="Q101" i="21"/>
  <c r="V101" i="21"/>
  <c r="G103" i="21"/>
  <c r="G102" i="21" s="1"/>
  <c r="I103" i="21"/>
  <c r="I102" i="21" s="1"/>
  <c r="K103" i="21"/>
  <c r="O103" i="21"/>
  <c r="O102" i="21" s="1"/>
  <c r="Q103" i="21"/>
  <c r="V103" i="21"/>
  <c r="G104" i="21"/>
  <c r="M104" i="21" s="1"/>
  <c r="I104" i="21"/>
  <c r="K104" i="21"/>
  <c r="O104" i="21"/>
  <c r="Q104" i="21"/>
  <c r="Q102" i="21" s="1"/>
  <c r="V104" i="21"/>
  <c r="G105" i="21"/>
  <c r="M105" i="21" s="1"/>
  <c r="I105" i="21"/>
  <c r="K105" i="21"/>
  <c r="K102" i="21" s="1"/>
  <c r="O105" i="21"/>
  <c r="Q105" i="21"/>
  <c r="V105" i="21"/>
  <c r="V102" i="21" s="1"/>
  <c r="G106" i="21"/>
  <c r="I106" i="21"/>
  <c r="K106" i="21"/>
  <c r="M106" i="21"/>
  <c r="O106" i="21"/>
  <c r="Q106" i="21"/>
  <c r="V106" i="21"/>
  <c r="G107" i="21"/>
  <c r="M107" i="21" s="1"/>
  <c r="I107" i="21"/>
  <c r="K107" i="21"/>
  <c r="O107" i="21"/>
  <c r="Q107" i="21"/>
  <c r="V107" i="21"/>
  <c r="G108" i="21"/>
  <c r="M108" i="21" s="1"/>
  <c r="I108" i="21"/>
  <c r="K108" i="21"/>
  <c r="O108" i="21"/>
  <c r="Q108" i="21"/>
  <c r="V108" i="21"/>
  <c r="G109" i="21"/>
  <c r="M109" i="21" s="1"/>
  <c r="I109" i="21"/>
  <c r="K109" i="21"/>
  <c r="O109" i="21"/>
  <c r="Q109" i="21"/>
  <c r="V109" i="21"/>
  <c r="G110" i="21"/>
  <c r="I110" i="21"/>
  <c r="K110" i="21"/>
  <c r="M110" i="21"/>
  <c r="O110" i="21"/>
  <c r="Q110" i="21"/>
  <c r="V110" i="21"/>
  <c r="AE112" i="21"/>
  <c r="G104" i="20"/>
  <c r="BA102" i="20"/>
  <c r="BA57" i="20"/>
  <c r="BA54" i="20"/>
  <c r="BA35" i="20"/>
  <c r="BA21" i="20"/>
  <c r="BA16" i="20"/>
  <c r="BA13" i="20"/>
  <c r="BA10" i="20"/>
  <c r="G9" i="20"/>
  <c r="I9" i="20"/>
  <c r="I8" i="20" s="1"/>
  <c r="K9" i="20"/>
  <c r="K8" i="20" s="1"/>
  <c r="M9" i="20"/>
  <c r="O9" i="20"/>
  <c r="Q9" i="20"/>
  <c r="V9" i="20"/>
  <c r="V8" i="20" s="1"/>
  <c r="G12" i="20"/>
  <c r="G8" i="20" s="1"/>
  <c r="I12" i="20"/>
  <c r="K12" i="20"/>
  <c r="O12" i="20"/>
  <c r="O8" i="20" s="1"/>
  <c r="Q12" i="20"/>
  <c r="V12" i="20"/>
  <c r="G15" i="20"/>
  <c r="M15" i="20" s="1"/>
  <c r="I15" i="20"/>
  <c r="K15" i="20"/>
  <c r="O15" i="20"/>
  <c r="Q15" i="20"/>
  <c r="Q8" i="20" s="1"/>
  <c r="V15" i="20"/>
  <c r="G20" i="20"/>
  <c r="M20" i="20" s="1"/>
  <c r="I20" i="20"/>
  <c r="K20" i="20"/>
  <c r="O20" i="20"/>
  <c r="Q20" i="20"/>
  <c r="V20" i="20"/>
  <c r="G24" i="20"/>
  <c r="I24" i="20"/>
  <c r="K24" i="20"/>
  <c r="M24" i="20"/>
  <c r="O24" i="20"/>
  <c r="Q24" i="20"/>
  <c r="V24" i="20"/>
  <c r="G28" i="20"/>
  <c r="M28" i="20" s="1"/>
  <c r="I28" i="20"/>
  <c r="K28" i="20"/>
  <c r="O28" i="20"/>
  <c r="Q28" i="20"/>
  <c r="V28" i="20"/>
  <c r="G31" i="20"/>
  <c r="M31" i="20" s="1"/>
  <c r="I31" i="20"/>
  <c r="K31" i="20"/>
  <c r="O31" i="20"/>
  <c r="Q31" i="20"/>
  <c r="V31" i="20"/>
  <c r="G34" i="20"/>
  <c r="M34" i="20" s="1"/>
  <c r="I34" i="20"/>
  <c r="K34" i="20"/>
  <c r="O34" i="20"/>
  <c r="Q34" i="20"/>
  <c r="V34" i="20"/>
  <c r="G38" i="20"/>
  <c r="I38" i="20"/>
  <c r="K38" i="20"/>
  <c r="M38" i="20"/>
  <c r="O38" i="20"/>
  <c r="Q38" i="20"/>
  <c r="V38" i="20"/>
  <c r="G42" i="20"/>
  <c r="M42" i="20" s="1"/>
  <c r="I42" i="20"/>
  <c r="K42" i="20"/>
  <c r="O42" i="20"/>
  <c r="Q42" i="20"/>
  <c r="V42" i="20"/>
  <c r="G44" i="20"/>
  <c r="M44" i="20" s="1"/>
  <c r="I44" i="20"/>
  <c r="K44" i="20"/>
  <c r="O44" i="20"/>
  <c r="Q44" i="20"/>
  <c r="V44" i="20"/>
  <c r="G50" i="20"/>
  <c r="M50" i="20" s="1"/>
  <c r="I50" i="20"/>
  <c r="K50" i="20"/>
  <c r="O50" i="20"/>
  <c r="Q50" i="20"/>
  <c r="V50" i="20"/>
  <c r="G53" i="20"/>
  <c r="I53" i="20"/>
  <c r="K53" i="20"/>
  <c r="M53" i="20"/>
  <c r="O53" i="20"/>
  <c r="Q53" i="20"/>
  <c r="V53" i="20"/>
  <c r="G56" i="20"/>
  <c r="M56" i="20" s="1"/>
  <c r="I56" i="20"/>
  <c r="K56" i="20"/>
  <c r="O56" i="20"/>
  <c r="Q56" i="20"/>
  <c r="V56" i="20"/>
  <c r="G59" i="20"/>
  <c r="M59" i="20" s="1"/>
  <c r="I59" i="20"/>
  <c r="K59" i="20"/>
  <c r="O59" i="20"/>
  <c r="Q59" i="20"/>
  <c r="V59" i="20"/>
  <c r="G61" i="20"/>
  <c r="Q61" i="20"/>
  <c r="G62" i="20"/>
  <c r="I62" i="20"/>
  <c r="I61" i="20" s="1"/>
  <c r="K62" i="20"/>
  <c r="K61" i="20" s="1"/>
  <c r="M62" i="20"/>
  <c r="O62" i="20"/>
  <c r="Q62" i="20"/>
  <c r="V62" i="20"/>
  <c r="V61" i="20" s="1"/>
  <c r="G65" i="20"/>
  <c r="M65" i="20" s="1"/>
  <c r="I65" i="20"/>
  <c r="K65" i="20"/>
  <c r="O65" i="20"/>
  <c r="O61" i="20" s="1"/>
  <c r="Q65" i="20"/>
  <c r="V65" i="20"/>
  <c r="G70" i="20"/>
  <c r="M70" i="20" s="1"/>
  <c r="I70" i="20"/>
  <c r="I69" i="20" s="1"/>
  <c r="K70" i="20"/>
  <c r="K69" i="20" s="1"/>
  <c r="O70" i="20"/>
  <c r="O69" i="20" s="1"/>
  <c r="Q70" i="20"/>
  <c r="V70" i="20"/>
  <c r="V69" i="20" s="1"/>
  <c r="G73" i="20"/>
  <c r="I73" i="20"/>
  <c r="K73" i="20"/>
  <c r="M73" i="20"/>
  <c r="O73" i="20"/>
  <c r="Q73" i="20"/>
  <c r="Q69" i="20" s="1"/>
  <c r="V73" i="20"/>
  <c r="G76" i="20"/>
  <c r="I76" i="20"/>
  <c r="K76" i="20"/>
  <c r="M76" i="20"/>
  <c r="O76" i="20"/>
  <c r="Q76" i="20"/>
  <c r="V76" i="20"/>
  <c r="G77" i="20"/>
  <c r="M77" i="20" s="1"/>
  <c r="I77" i="20"/>
  <c r="K77" i="20"/>
  <c r="O77" i="20"/>
  <c r="Q77" i="20"/>
  <c r="V77" i="20"/>
  <c r="G79" i="20"/>
  <c r="M79" i="20" s="1"/>
  <c r="I79" i="20"/>
  <c r="K79" i="20"/>
  <c r="O79" i="20"/>
  <c r="Q79" i="20"/>
  <c r="V79" i="20"/>
  <c r="G81" i="20"/>
  <c r="I81" i="20"/>
  <c r="K81" i="20"/>
  <c r="M81" i="20"/>
  <c r="O81" i="20"/>
  <c r="Q81" i="20"/>
  <c r="V81" i="20"/>
  <c r="G83" i="20"/>
  <c r="M83" i="20" s="1"/>
  <c r="I83" i="20"/>
  <c r="K83" i="20"/>
  <c r="O83" i="20"/>
  <c r="Q83" i="20"/>
  <c r="V83" i="20"/>
  <c r="G84" i="20"/>
  <c r="M84" i="20" s="1"/>
  <c r="I84" i="20"/>
  <c r="K84" i="20"/>
  <c r="O84" i="20"/>
  <c r="Q84" i="20"/>
  <c r="V84" i="20"/>
  <c r="G86" i="20"/>
  <c r="M86" i="20" s="1"/>
  <c r="I86" i="20"/>
  <c r="K86" i="20"/>
  <c r="O86" i="20"/>
  <c r="Q86" i="20"/>
  <c r="V86" i="20"/>
  <c r="G89" i="20"/>
  <c r="I89" i="20"/>
  <c r="K89" i="20"/>
  <c r="M89" i="20"/>
  <c r="O89" i="20"/>
  <c r="Q89" i="20"/>
  <c r="V89" i="20"/>
  <c r="G90" i="20"/>
  <c r="K90" i="20"/>
  <c r="V90" i="20"/>
  <c r="G91" i="20"/>
  <c r="M91" i="20" s="1"/>
  <c r="M90" i="20" s="1"/>
  <c r="I91" i="20"/>
  <c r="I90" i="20" s="1"/>
  <c r="K91" i="20"/>
  <c r="O91" i="20"/>
  <c r="O90" i="20" s="1"/>
  <c r="Q91" i="20"/>
  <c r="Q90" i="20" s="1"/>
  <c r="V91" i="20"/>
  <c r="G93" i="20"/>
  <c r="K93" i="20"/>
  <c r="O93" i="20"/>
  <c r="Q93" i="20"/>
  <c r="G94" i="20"/>
  <c r="I94" i="20"/>
  <c r="I93" i="20" s="1"/>
  <c r="K94" i="20"/>
  <c r="M94" i="20"/>
  <c r="M93" i="20" s="1"/>
  <c r="O94" i="20"/>
  <c r="Q94" i="20"/>
  <c r="V94" i="20"/>
  <c r="V93" i="20" s="1"/>
  <c r="K100" i="20"/>
  <c r="O100" i="20"/>
  <c r="V100" i="20"/>
  <c r="G101" i="20"/>
  <c r="M101" i="20" s="1"/>
  <c r="M100" i="20" s="1"/>
  <c r="I101" i="20"/>
  <c r="I100" i="20" s="1"/>
  <c r="K101" i="20"/>
  <c r="O101" i="20"/>
  <c r="Q101" i="20"/>
  <c r="Q100" i="20" s="1"/>
  <c r="V101" i="20"/>
  <c r="AE104" i="20"/>
  <c r="AF104" i="20"/>
  <c r="G139" i="19"/>
  <c r="BA113" i="19"/>
  <c r="BA79" i="19"/>
  <c r="BA61" i="19"/>
  <c r="BA57" i="19"/>
  <c r="BA41" i="19"/>
  <c r="BA25" i="19"/>
  <c r="BA20" i="19"/>
  <c r="BA17" i="19"/>
  <c r="BA14" i="19"/>
  <c r="BA10" i="19"/>
  <c r="G9" i="19"/>
  <c r="M9" i="19" s="1"/>
  <c r="I9" i="19"/>
  <c r="I8" i="19" s="1"/>
  <c r="K9" i="19"/>
  <c r="O9" i="19"/>
  <c r="O8" i="19" s="1"/>
  <c r="Q9" i="19"/>
  <c r="Q8" i="19" s="1"/>
  <c r="V9" i="19"/>
  <c r="G13" i="19"/>
  <c r="M13" i="19" s="1"/>
  <c r="I13" i="19"/>
  <c r="K13" i="19"/>
  <c r="K8" i="19" s="1"/>
  <c r="O13" i="19"/>
  <c r="Q13" i="19"/>
  <c r="V13" i="19"/>
  <c r="V8" i="19" s="1"/>
  <c r="G16" i="19"/>
  <c r="I16" i="19"/>
  <c r="K16" i="19"/>
  <c r="M16" i="19"/>
  <c r="O16" i="19"/>
  <c r="Q16" i="19"/>
  <c r="V16" i="19"/>
  <c r="G19" i="19"/>
  <c r="M19" i="19" s="1"/>
  <c r="I19" i="19"/>
  <c r="K19" i="19"/>
  <c r="O19" i="19"/>
  <c r="Q19" i="19"/>
  <c r="V19" i="19"/>
  <c r="G24" i="19"/>
  <c r="I24" i="19"/>
  <c r="K24" i="19"/>
  <c r="M24" i="19"/>
  <c r="O24" i="19"/>
  <c r="Q24" i="19"/>
  <c r="V24" i="19"/>
  <c r="G28" i="19"/>
  <c r="M28" i="19" s="1"/>
  <c r="I28" i="19"/>
  <c r="K28" i="19"/>
  <c r="O28" i="19"/>
  <c r="Q28" i="19"/>
  <c r="V28" i="19"/>
  <c r="G31" i="19"/>
  <c r="I31" i="19"/>
  <c r="K31" i="19"/>
  <c r="M31" i="19"/>
  <c r="O31" i="19"/>
  <c r="Q31" i="19"/>
  <c r="V31" i="19"/>
  <c r="G34" i="19"/>
  <c r="G8" i="19" s="1"/>
  <c r="I34" i="19"/>
  <c r="K34" i="19"/>
  <c r="O34" i="19"/>
  <c r="Q34" i="19"/>
  <c r="V34" i="19"/>
  <c r="G37" i="19"/>
  <c r="M37" i="19" s="1"/>
  <c r="I37" i="19"/>
  <c r="K37" i="19"/>
  <c r="O37" i="19"/>
  <c r="Q37" i="19"/>
  <c r="V37" i="19"/>
  <c r="G40" i="19"/>
  <c r="M40" i="19" s="1"/>
  <c r="I40" i="19"/>
  <c r="K40" i="19"/>
  <c r="O40" i="19"/>
  <c r="Q40" i="19"/>
  <c r="V40" i="19"/>
  <c r="G44" i="19"/>
  <c r="I44" i="19"/>
  <c r="K44" i="19"/>
  <c r="M44" i="19"/>
  <c r="O44" i="19"/>
  <c r="Q44" i="19"/>
  <c r="V44" i="19"/>
  <c r="G48" i="19"/>
  <c r="M48" i="19" s="1"/>
  <c r="I48" i="19"/>
  <c r="K48" i="19"/>
  <c r="O48" i="19"/>
  <c r="Q48" i="19"/>
  <c r="V48" i="19"/>
  <c r="G50" i="19"/>
  <c r="M50" i="19" s="1"/>
  <c r="I50" i="19"/>
  <c r="K50" i="19"/>
  <c r="O50" i="19"/>
  <c r="Q50" i="19"/>
  <c r="V50" i="19"/>
  <c r="G56" i="19"/>
  <c r="M56" i="19" s="1"/>
  <c r="I56" i="19"/>
  <c r="K56" i="19"/>
  <c r="O56" i="19"/>
  <c r="Q56" i="19"/>
  <c r="V56" i="19"/>
  <c r="G60" i="19"/>
  <c r="I60" i="19"/>
  <c r="K60" i="19"/>
  <c r="M60" i="19"/>
  <c r="O60" i="19"/>
  <c r="Q60" i="19"/>
  <c r="V60" i="19"/>
  <c r="G63" i="19"/>
  <c r="M63" i="19" s="1"/>
  <c r="I63" i="19"/>
  <c r="K63" i="19"/>
  <c r="O63" i="19"/>
  <c r="Q63" i="19"/>
  <c r="V63" i="19"/>
  <c r="G65" i="19"/>
  <c r="I65" i="19"/>
  <c r="O65" i="19"/>
  <c r="G66" i="19"/>
  <c r="M66" i="19" s="1"/>
  <c r="M65" i="19" s="1"/>
  <c r="I66" i="19"/>
  <c r="K66" i="19"/>
  <c r="K65" i="19" s="1"/>
  <c r="O66" i="19"/>
  <c r="Q66" i="19"/>
  <c r="Q65" i="19" s="1"/>
  <c r="V66" i="19"/>
  <c r="V65" i="19" s="1"/>
  <c r="I70" i="19"/>
  <c r="K70" i="19"/>
  <c r="M70" i="19"/>
  <c r="Q70" i="19"/>
  <c r="V70" i="19"/>
  <c r="G71" i="19"/>
  <c r="G70" i="19" s="1"/>
  <c r="I71" i="19"/>
  <c r="K71" i="19"/>
  <c r="M71" i="19"/>
  <c r="O71" i="19"/>
  <c r="O70" i="19" s="1"/>
  <c r="Q71" i="19"/>
  <c r="V71" i="19"/>
  <c r="O75" i="19"/>
  <c r="Q75" i="19"/>
  <c r="G76" i="19"/>
  <c r="M76" i="19" s="1"/>
  <c r="I76" i="19"/>
  <c r="I75" i="19" s="1"/>
  <c r="K76" i="19"/>
  <c r="K75" i="19" s="1"/>
  <c r="O76" i="19"/>
  <c r="Q76" i="19"/>
  <c r="V76" i="19"/>
  <c r="V75" i="19" s="1"/>
  <c r="G78" i="19"/>
  <c r="I78" i="19"/>
  <c r="K78" i="19"/>
  <c r="M78" i="19"/>
  <c r="O78" i="19"/>
  <c r="Q78" i="19"/>
  <c r="V78" i="19"/>
  <c r="G83" i="19"/>
  <c r="G75" i="19" s="1"/>
  <c r="I83" i="19"/>
  <c r="K83" i="19"/>
  <c r="O83" i="19"/>
  <c r="Q83" i="19"/>
  <c r="V83" i="19"/>
  <c r="G87" i="19"/>
  <c r="M87" i="19" s="1"/>
  <c r="I87" i="19"/>
  <c r="K87" i="19"/>
  <c r="K86" i="19" s="1"/>
  <c r="O87" i="19"/>
  <c r="Q87" i="19"/>
  <c r="Q86" i="19" s="1"/>
  <c r="V87" i="19"/>
  <c r="V86" i="19" s="1"/>
  <c r="G90" i="19"/>
  <c r="I90" i="19"/>
  <c r="K90" i="19"/>
  <c r="M90" i="19"/>
  <c r="O90" i="19"/>
  <c r="Q90" i="19"/>
  <c r="V90" i="19"/>
  <c r="G92" i="19"/>
  <c r="I92" i="19"/>
  <c r="K92" i="19"/>
  <c r="M92" i="19"/>
  <c r="O92" i="19"/>
  <c r="O86" i="19" s="1"/>
  <c r="Q92" i="19"/>
  <c r="V92" i="19"/>
  <c r="G96" i="19"/>
  <c r="M96" i="19" s="1"/>
  <c r="I96" i="19"/>
  <c r="K96" i="19"/>
  <c r="O96" i="19"/>
  <c r="Q96" i="19"/>
  <c r="V96" i="19"/>
  <c r="G99" i="19"/>
  <c r="M99" i="19" s="1"/>
  <c r="I99" i="19"/>
  <c r="K99" i="19"/>
  <c r="O99" i="19"/>
  <c r="Q99" i="19"/>
  <c r="V99" i="19"/>
  <c r="G103" i="19"/>
  <c r="I103" i="19"/>
  <c r="K103" i="19"/>
  <c r="M103" i="19"/>
  <c r="O103" i="19"/>
  <c r="Q103" i="19"/>
  <c r="V103" i="19"/>
  <c r="G104" i="19"/>
  <c r="M104" i="19" s="1"/>
  <c r="I104" i="19"/>
  <c r="K104" i="19"/>
  <c r="O104" i="19"/>
  <c r="Q104" i="19"/>
  <c r="V104" i="19"/>
  <c r="G105" i="19"/>
  <c r="M105" i="19" s="1"/>
  <c r="I105" i="19"/>
  <c r="I86" i="19" s="1"/>
  <c r="K105" i="19"/>
  <c r="O105" i="19"/>
  <c r="Q105" i="19"/>
  <c r="V105" i="19"/>
  <c r="G106" i="19"/>
  <c r="M106" i="19" s="1"/>
  <c r="I106" i="19"/>
  <c r="K106" i="19"/>
  <c r="O106" i="19"/>
  <c r="Q106" i="19"/>
  <c r="V106" i="19"/>
  <c r="G107" i="19"/>
  <c r="I107" i="19"/>
  <c r="K107" i="19"/>
  <c r="M107" i="19"/>
  <c r="O107" i="19"/>
  <c r="Q107" i="19"/>
  <c r="V107" i="19"/>
  <c r="G110" i="19"/>
  <c r="I110" i="19"/>
  <c r="K110" i="19"/>
  <c r="M110" i="19"/>
  <c r="O110" i="19"/>
  <c r="Q110" i="19"/>
  <c r="V110" i="19"/>
  <c r="G112" i="19"/>
  <c r="M112" i="19" s="1"/>
  <c r="I112" i="19"/>
  <c r="K112" i="19"/>
  <c r="O112" i="19"/>
  <c r="Q112" i="19"/>
  <c r="V112" i="19"/>
  <c r="G116" i="19"/>
  <c r="M116" i="19" s="1"/>
  <c r="I116" i="19"/>
  <c r="K116" i="19"/>
  <c r="O116" i="19"/>
  <c r="Q116" i="19"/>
  <c r="V116" i="19"/>
  <c r="G118" i="19"/>
  <c r="I118" i="19"/>
  <c r="K118" i="19"/>
  <c r="M118" i="19"/>
  <c r="O118" i="19"/>
  <c r="Q118" i="19"/>
  <c r="V118" i="19"/>
  <c r="G119" i="19"/>
  <c r="M119" i="19" s="1"/>
  <c r="I119" i="19"/>
  <c r="K119" i="19"/>
  <c r="O119" i="19"/>
  <c r="Q119" i="19"/>
  <c r="V119" i="19"/>
  <c r="G120" i="19"/>
  <c r="M120" i="19" s="1"/>
  <c r="I120" i="19"/>
  <c r="K120" i="19"/>
  <c r="O120" i="19"/>
  <c r="Q120" i="19"/>
  <c r="V120" i="19"/>
  <c r="G122" i="19"/>
  <c r="M122" i="19" s="1"/>
  <c r="I122" i="19"/>
  <c r="K122" i="19"/>
  <c r="O122" i="19"/>
  <c r="Q122" i="19"/>
  <c r="V122" i="19"/>
  <c r="G124" i="19"/>
  <c r="I124" i="19"/>
  <c r="K124" i="19"/>
  <c r="M124" i="19"/>
  <c r="O124" i="19"/>
  <c r="Q124" i="19"/>
  <c r="V124" i="19"/>
  <c r="G125" i="19"/>
  <c r="I125" i="19"/>
  <c r="K125" i="19"/>
  <c r="M125" i="19"/>
  <c r="O125" i="19"/>
  <c r="Q125" i="19"/>
  <c r="V125" i="19"/>
  <c r="G126" i="19"/>
  <c r="M126" i="19" s="1"/>
  <c r="I126" i="19"/>
  <c r="K126" i="19"/>
  <c r="O126" i="19"/>
  <c r="Q126" i="19"/>
  <c r="V126" i="19"/>
  <c r="G127" i="19"/>
  <c r="I127" i="19"/>
  <c r="O127" i="19"/>
  <c r="Q127" i="19"/>
  <c r="V127" i="19"/>
  <c r="G128" i="19"/>
  <c r="I128" i="19"/>
  <c r="K128" i="19"/>
  <c r="K127" i="19" s="1"/>
  <c r="M128" i="19"/>
  <c r="M127" i="19" s="1"/>
  <c r="O128" i="19"/>
  <c r="Q128" i="19"/>
  <c r="V128" i="19"/>
  <c r="G131" i="19"/>
  <c r="G132" i="19"/>
  <c r="M132" i="19" s="1"/>
  <c r="M131" i="19" s="1"/>
  <c r="I132" i="19"/>
  <c r="I131" i="19" s="1"/>
  <c r="K132" i="19"/>
  <c r="O132" i="19"/>
  <c r="O131" i="19" s="1"/>
  <c r="Q132" i="19"/>
  <c r="Q131" i="19" s="1"/>
  <c r="V132" i="19"/>
  <c r="G134" i="19"/>
  <c r="M134" i="19" s="1"/>
  <c r="I134" i="19"/>
  <c r="K134" i="19"/>
  <c r="K131" i="19" s="1"/>
  <c r="O134" i="19"/>
  <c r="Q134" i="19"/>
  <c r="V134" i="19"/>
  <c r="V131" i="19" s="1"/>
  <c r="G136" i="19"/>
  <c r="I136" i="19"/>
  <c r="K136" i="19"/>
  <c r="M136" i="19"/>
  <c r="O136" i="19"/>
  <c r="Q136" i="19"/>
  <c r="V136" i="19"/>
  <c r="AE139" i="19"/>
  <c r="G82" i="18"/>
  <c r="BA55" i="18"/>
  <c r="BA52" i="18"/>
  <c r="BA36" i="18"/>
  <c r="BA27" i="18"/>
  <c r="BA23" i="18"/>
  <c r="BA19" i="18"/>
  <c r="BA16" i="18"/>
  <c r="BA13" i="18"/>
  <c r="BA10" i="18"/>
  <c r="G9" i="18"/>
  <c r="M9" i="18" s="1"/>
  <c r="I9" i="18"/>
  <c r="I8" i="18" s="1"/>
  <c r="K9" i="18"/>
  <c r="K8" i="18" s="1"/>
  <c r="O9" i="18"/>
  <c r="O8" i="18" s="1"/>
  <c r="Q9" i="18"/>
  <c r="V9" i="18"/>
  <c r="V8" i="18" s="1"/>
  <c r="G12" i="18"/>
  <c r="I12" i="18"/>
  <c r="K12" i="18"/>
  <c r="M12" i="18"/>
  <c r="O12" i="18"/>
  <c r="Q12" i="18"/>
  <c r="V12" i="18"/>
  <c r="G15" i="18"/>
  <c r="I15" i="18"/>
  <c r="K15" i="18"/>
  <c r="M15" i="18"/>
  <c r="O15" i="18"/>
  <c r="Q15" i="18"/>
  <c r="V15" i="18"/>
  <c r="G18" i="18"/>
  <c r="M18" i="18" s="1"/>
  <c r="I18" i="18"/>
  <c r="K18" i="18"/>
  <c r="O18" i="18"/>
  <c r="Q18" i="18"/>
  <c r="V18" i="18"/>
  <c r="G22" i="18"/>
  <c r="M22" i="18" s="1"/>
  <c r="I22" i="18"/>
  <c r="K22" i="18"/>
  <c r="O22" i="18"/>
  <c r="Q22" i="18"/>
  <c r="Q8" i="18" s="1"/>
  <c r="V22" i="18"/>
  <c r="G26" i="18"/>
  <c r="I26" i="18"/>
  <c r="K26" i="18"/>
  <c r="M26" i="18"/>
  <c r="O26" i="18"/>
  <c r="Q26" i="18"/>
  <c r="V26" i="18"/>
  <c r="G29" i="18"/>
  <c r="I29" i="18"/>
  <c r="K29" i="18"/>
  <c r="M29" i="18"/>
  <c r="O29" i="18"/>
  <c r="Q29" i="18"/>
  <c r="V29" i="18"/>
  <c r="G32" i="18"/>
  <c r="G8" i="18" s="1"/>
  <c r="I32" i="18"/>
  <c r="K32" i="18"/>
  <c r="O32" i="18"/>
  <c r="Q32" i="18"/>
  <c r="V32" i="18"/>
  <c r="G35" i="18"/>
  <c r="M35" i="18" s="1"/>
  <c r="I35" i="18"/>
  <c r="K35" i="18"/>
  <c r="O35" i="18"/>
  <c r="Q35" i="18"/>
  <c r="V35" i="18"/>
  <c r="G39" i="18"/>
  <c r="I39" i="18"/>
  <c r="K39" i="18"/>
  <c r="M39" i="18"/>
  <c r="O39" i="18"/>
  <c r="Q39" i="18"/>
  <c r="V39" i="18"/>
  <c r="G43" i="18"/>
  <c r="I43" i="18"/>
  <c r="K43" i="18"/>
  <c r="M43" i="18"/>
  <c r="O43" i="18"/>
  <c r="Q43" i="18"/>
  <c r="V43" i="18"/>
  <c r="G45" i="18"/>
  <c r="M45" i="18" s="1"/>
  <c r="I45" i="18"/>
  <c r="K45" i="18"/>
  <c r="O45" i="18"/>
  <c r="Q45" i="18"/>
  <c r="V45" i="18"/>
  <c r="G51" i="18"/>
  <c r="M51" i="18" s="1"/>
  <c r="I51" i="18"/>
  <c r="K51" i="18"/>
  <c r="O51" i="18"/>
  <c r="Q51" i="18"/>
  <c r="V51" i="18"/>
  <c r="G54" i="18"/>
  <c r="I54" i="18"/>
  <c r="K54" i="18"/>
  <c r="M54" i="18"/>
  <c r="O54" i="18"/>
  <c r="Q54" i="18"/>
  <c r="V54" i="18"/>
  <c r="G57" i="18"/>
  <c r="I57" i="18"/>
  <c r="K57" i="18"/>
  <c r="M57" i="18"/>
  <c r="O57" i="18"/>
  <c r="Q57" i="18"/>
  <c r="V57" i="18"/>
  <c r="G59" i="18"/>
  <c r="Q59" i="18"/>
  <c r="G60" i="18"/>
  <c r="M60" i="18" s="1"/>
  <c r="M59" i="18" s="1"/>
  <c r="I60" i="18"/>
  <c r="I59" i="18" s="1"/>
  <c r="K60" i="18"/>
  <c r="K59" i="18" s="1"/>
  <c r="O60" i="18"/>
  <c r="O59" i="18" s="1"/>
  <c r="Q60" i="18"/>
  <c r="V60" i="18"/>
  <c r="V59" i="18" s="1"/>
  <c r="K63" i="18"/>
  <c r="G64" i="18"/>
  <c r="G63" i="18" s="1"/>
  <c r="I64" i="18"/>
  <c r="K64" i="18"/>
  <c r="M64" i="18"/>
  <c r="M63" i="18" s="1"/>
  <c r="O64" i="18"/>
  <c r="O63" i="18" s="1"/>
  <c r="Q64" i="18"/>
  <c r="V64" i="18"/>
  <c r="V63" i="18" s="1"/>
  <c r="G66" i="18"/>
  <c r="I66" i="18"/>
  <c r="I63" i="18" s="1"/>
  <c r="K66" i="18"/>
  <c r="M66" i="18"/>
  <c r="O66" i="18"/>
  <c r="Q66" i="18"/>
  <c r="Q63" i="18" s="1"/>
  <c r="V66" i="18"/>
  <c r="G67" i="18"/>
  <c r="M67" i="18" s="1"/>
  <c r="I67" i="18"/>
  <c r="K67" i="18"/>
  <c r="O67" i="18"/>
  <c r="Q67" i="18"/>
  <c r="V67" i="18"/>
  <c r="G69" i="18"/>
  <c r="I69" i="18"/>
  <c r="K69" i="18"/>
  <c r="M69" i="18"/>
  <c r="O69" i="18"/>
  <c r="Q69" i="18"/>
  <c r="V69" i="18"/>
  <c r="G71" i="18"/>
  <c r="M71" i="18" s="1"/>
  <c r="I71" i="18"/>
  <c r="K71" i="18"/>
  <c r="O71" i="18"/>
  <c r="Q71" i="18"/>
  <c r="V71" i="18"/>
  <c r="G75" i="18"/>
  <c r="M75" i="18" s="1"/>
  <c r="I75" i="18"/>
  <c r="K75" i="18"/>
  <c r="O75" i="18"/>
  <c r="Q75" i="18"/>
  <c r="V75" i="18"/>
  <c r="G77" i="18"/>
  <c r="I77" i="18"/>
  <c r="O77" i="18"/>
  <c r="V77" i="18"/>
  <c r="G78" i="18"/>
  <c r="I78" i="18"/>
  <c r="K78" i="18"/>
  <c r="K77" i="18" s="1"/>
  <c r="M78" i="18"/>
  <c r="M77" i="18" s="1"/>
  <c r="O78" i="18"/>
  <c r="Q78" i="18"/>
  <c r="Q77" i="18" s="1"/>
  <c r="V78" i="18"/>
  <c r="AE82" i="18"/>
  <c r="G112" i="17"/>
  <c r="BA85" i="17"/>
  <c r="BA68" i="17"/>
  <c r="BA51" i="17"/>
  <c r="BA48" i="17"/>
  <c r="BA32" i="17"/>
  <c r="BA23" i="17"/>
  <c r="BA19" i="17"/>
  <c r="BA16" i="17"/>
  <c r="BA13" i="17"/>
  <c r="BA10" i="17"/>
  <c r="G9" i="17"/>
  <c r="M9" i="17" s="1"/>
  <c r="I9" i="17"/>
  <c r="I8" i="17" s="1"/>
  <c r="K9" i="17"/>
  <c r="O9" i="17"/>
  <c r="Q9" i="17"/>
  <c r="Q8" i="17" s="1"/>
  <c r="V9" i="17"/>
  <c r="G12" i="17"/>
  <c r="M12" i="17" s="1"/>
  <c r="I12" i="17"/>
  <c r="K12" i="17"/>
  <c r="K8" i="17" s="1"/>
  <c r="O12" i="17"/>
  <c r="Q12" i="17"/>
  <c r="V12" i="17"/>
  <c r="V8" i="17" s="1"/>
  <c r="G15" i="17"/>
  <c r="I15" i="17"/>
  <c r="K15" i="17"/>
  <c r="M15" i="17"/>
  <c r="O15" i="17"/>
  <c r="Q15" i="17"/>
  <c r="V15" i="17"/>
  <c r="G18" i="17"/>
  <c r="M18" i="17" s="1"/>
  <c r="I18" i="17"/>
  <c r="K18" i="17"/>
  <c r="O18" i="17"/>
  <c r="O8" i="17" s="1"/>
  <c r="Q18" i="17"/>
  <c r="V18" i="17"/>
  <c r="G22" i="17"/>
  <c r="M22" i="17" s="1"/>
  <c r="I22" i="17"/>
  <c r="K22" i="17"/>
  <c r="O22" i="17"/>
  <c r="Q22" i="17"/>
  <c r="V22" i="17"/>
  <c r="G25" i="17"/>
  <c r="M25" i="17" s="1"/>
  <c r="I25" i="17"/>
  <c r="K25" i="17"/>
  <c r="O25" i="17"/>
  <c r="Q25" i="17"/>
  <c r="V25" i="17"/>
  <c r="G28" i="17"/>
  <c r="I28" i="17"/>
  <c r="K28" i="17"/>
  <c r="M28" i="17"/>
  <c r="O28" i="17"/>
  <c r="Q28" i="17"/>
  <c r="V28" i="17"/>
  <c r="G31" i="17"/>
  <c r="AF112" i="17" s="1"/>
  <c r="I31" i="17"/>
  <c r="K31" i="17"/>
  <c r="O31" i="17"/>
  <c r="Q31" i="17"/>
  <c r="V31" i="17"/>
  <c r="G35" i="17"/>
  <c r="M35" i="17" s="1"/>
  <c r="I35" i="17"/>
  <c r="K35" i="17"/>
  <c r="O35" i="17"/>
  <c r="Q35" i="17"/>
  <c r="V35" i="17"/>
  <c r="G39" i="17"/>
  <c r="M39" i="17" s="1"/>
  <c r="I39" i="17"/>
  <c r="K39" i="17"/>
  <c r="O39" i="17"/>
  <c r="Q39" i="17"/>
  <c r="V39" i="17"/>
  <c r="G41" i="17"/>
  <c r="I41" i="17"/>
  <c r="K41" i="17"/>
  <c r="M41" i="17"/>
  <c r="O41" i="17"/>
  <c r="Q41" i="17"/>
  <c r="V41" i="17"/>
  <c r="G47" i="17"/>
  <c r="M47" i="17" s="1"/>
  <c r="I47" i="17"/>
  <c r="K47" i="17"/>
  <c r="O47" i="17"/>
  <c r="Q47" i="17"/>
  <c r="V47" i="17"/>
  <c r="G50" i="17"/>
  <c r="M50" i="17" s="1"/>
  <c r="I50" i="17"/>
  <c r="K50" i="17"/>
  <c r="O50" i="17"/>
  <c r="Q50" i="17"/>
  <c r="V50" i="17"/>
  <c r="G53" i="17"/>
  <c r="M53" i="17" s="1"/>
  <c r="I53" i="17"/>
  <c r="K53" i="17"/>
  <c r="O53" i="17"/>
  <c r="Q53" i="17"/>
  <c r="V53" i="17"/>
  <c r="K55" i="17"/>
  <c r="Q55" i="17"/>
  <c r="V55" i="17"/>
  <c r="G56" i="17"/>
  <c r="G55" i="17" s="1"/>
  <c r="I56" i="17"/>
  <c r="I55" i="17" s="1"/>
  <c r="K56" i="17"/>
  <c r="O56" i="17"/>
  <c r="O55" i="17" s="1"/>
  <c r="Q56" i="17"/>
  <c r="V56" i="17"/>
  <c r="G60" i="17"/>
  <c r="I60" i="17"/>
  <c r="K60" i="17"/>
  <c r="K59" i="17" s="1"/>
  <c r="M60" i="17"/>
  <c r="O60" i="17"/>
  <c r="Q60" i="17"/>
  <c r="V60" i="17"/>
  <c r="V59" i="17" s="1"/>
  <c r="G62" i="17"/>
  <c r="I62" i="17"/>
  <c r="K62" i="17"/>
  <c r="M62" i="17"/>
  <c r="O62" i="17"/>
  <c r="O59" i="17" s="1"/>
  <c r="Q62" i="17"/>
  <c r="V62" i="17"/>
  <c r="G64" i="17"/>
  <c r="G59" i="17" s="1"/>
  <c r="I64" i="17"/>
  <c r="K64" i="17"/>
  <c r="O64" i="17"/>
  <c r="Q64" i="17"/>
  <c r="V64" i="17"/>
  <c r="G66" i="17"/>
  <c r="M66" i="17" s="1"/>
  <c r="I66" i="17"/>
  <c r="K66" i="17"/>
  <c r="O66" i="17"/>
  <c r="Q66" i="17"/>
  <c r="Q59" i="17" s="1"/>
  <c r="V66" i="17"/>
  <c r="G67" i="17"/>
  <c r="M67" i="17" s="1"/>
  <c r="I67" i="17"/>
  <c r="K67" i="17"/>
  <c r="O67" i="17"/>
  <c r="Q67" i="17"/>
  <c r="V67" i="17"/>
  <c r="G70" i="17"/>
  <c r="I70" i="17"/>
  <c r="K70" i="17"/>
  <c r="M70" i="17"/>
  <c r="O70" i="17"/>
  <c r="Q70" i="17"/>
  <c r="V70" i="17"/>
  <c r="G71" i="17"/>
  <c r="M71" i="17" s="1"/>
  <c r="I71" i="17"/>
  <c r="K71" i="17"/>
  <c r="O71" i="17"/>
  <c r="Q71" i="17"/>
  <c r="V71" i="17"/>
  <c r="G73" i="17"/>
  <c r="M73" i="17" s="1"/>
  <c r="I73" i="17"/>
  <c r="I59" i="17" s="1"/>
  <c r="K73" i="17"/>
  <c r="O73" i="17"/>
  <c r="Q73" i="17"/>
  <c r="V73" i="17"/>
  <c r="G75" i="17"/>
  <c r="I75" i="17"/>
  <c r="K75" i="17"/>
  <c r="M75" i="17"/>
  <c r="O75" i="17"/>
  <c r="Q75" i="17"/>
  <c r="V75" i="17"/>
  <c r="G76" i="17"/>
  <c r="I76" i="17"/>
  <c r="K76" i="17"/>
  <c r="M76" i="17"/>
  <c r="O76" i="17"/>
  <c r="Q76" i="17"/>
  <c r="V76" i="17"/>
  <c r="G78" i="17"/>
  <c r="M78" i="17" s="1"/>
  <c r="I78" i="17"/>
  <c r="K78" i="17"/>
  <c r="O78" i="17"/>
  <c r="Q78" i="17"/>
  <c r="V78" i="17"/>
  <c r="G82" i="17"/>
  <c r="M82" i="17" s="1"/>
  <c r="I82" i="17"/>
  <c r="K82" i="17"/>
  <c r="O82" i="17"/>
  <c r="Q82" i="17"/>
  <c r="V82" i="17"/>
  <c r="G89" i="17"/>
  <c r="M89" i="17" s="1"/>
  <c r="I89" i="17"/>
  <c r="K89" i="17"/>
  <c r="O89" i="17"/>
  <c r="Q89" i="17"/>
  <c r="V89" i="17"/>
  <c r="G94" i="17"/>
  <c r="I94" i="17"/>
  <c r="K94" i="17"/>
  <c r="M94" i="17"/>
  <c r="O94" i="17"/>
  <c r="Q94" i="17"/>
  <c r="V94" i="17"/>
  <c r="G97" i="17"/>
  <c r="M97" i="17" s="1"/>
  <c r="I97" i="17"/>
  <c r="K97" i="17"/>
  <c r="O97" i="17"/>
  <c r="Q97" i="17"/>
  <c r="V97" i="17"/>
  <c r="G98" i="17"/>
  <c r="M98" i="17" s="1"/>
  <c r="I98" i="17"/>
  <c r="K98" i="17"/>
  <c r="O98" i="17"/>
  <c r="Q98" i="17"/>
  <c r="V98" i="17"/>
  <c r="G100" i="17"/>
  <c r="I100" i="17"/>
  <c r="K100" i="17"/>
  <c r="M100" i="17"/>
  <c r="O100" i="17"/>
  <c r="Q100" i="17"/>
  <c r="V100" i="17"/>
  <c r="G101" i="17"/>
  <c r="I101" i="17"/>
  <c r="K101" i="17"/>
  <c r="M101" i="17"/>
  <c r="O101" i="17"/>
  <c r="Q101" i="17"/>
  <c r="V101" i="17"/>
  <c r="G102" i="17"/>
  <c r="M102" i="17" s="1"/>
  <c r="I102" i="17"/>
  <c r="K102" i="17"/>
  <c r="O102" i="17"/>
  <c r="Q102" i="17"/>
  <c r="V102" i="17"/>
  <c r="G103" i="17"/>
  <c r="M103" i="17" s="1"/>
  <c r="I103" i="17"/>
  <c r="K103" i="17"/>
  <c r="O103" i="17"/>
  <c r="Q103" i="17"/>
  <c r="V103" i="17"/>
  <c r="G104" i="17"/>
  <c r="M104" i="17" s="1"/>
  <c r="I104" i="17"/>
  <c r="K104" i="17"/>
  <c r="O104" i="17"/>
  <c r="Q104" i="17"/>
  <c r="V104" i="17"/>
  <c r="G105" i="17"/>
  <c r="I105" i="17"/>
  <c r="K105" i="17"/>
  <c r="M105" i="17"/>
  <c r="O105" i="17"/>
  <c r="Q105" i="17"/>
  <c r="V105" i="17"/>
  <c r="G106" i="17"/>
  <c r="M106" i="17" s="1"/>
  <c r="I106" i="17"/>
  <c r="K106" i="17"/>
  <c r="O106" i="17"/>
  <c r="Q106" i="17"/>
  <c r="V106" i="17"/>
  <c r="G107" i="17"/>
  <c r="I107" i="17"/>
  <c r="Q107" i="17"/>
  <c r="G108" i="17"/>
  <c r="I108" i="17"/>
  <c r="K108" i="17"/>
  <c r="K107" i="17" s="1"/>
  <c r="M108" i="17"/>
  <c r="M107" i="17" s="1"/>
  <c r="O108" i="17"/>
  <c r="O107" i="17" s="1"/>
  <c r="Q108" i="17"/>
  <c r="V108" i="17"/>
  <c r="V107" i="17" s="1"/>
  <c r="AE112" i="17"/>
  <c r="G113" i="16"/>
  <c r="G9" i="16"/>
  <c r="M9" i="16" s="1"/>
  <c r="I9" i="16"/>
  <c r="I8" i="16" s="1"/>
  <c r="K9" i="16"/>
  <c r="K8" i="16" s="1"/>
  <c r="O9" i="16"/>
  <c r="O8" i="16" s="1"/>
  <c r="Q9" i="16"/>
  <c r="V9" i="16"/>
  <c r="V8" i="16" s="1"/>
  <c r="G10" i="16"/>
  <c r="I10" i="16"/>
  <c r="K10" i="16"/>
  <c r="M10" i="16"/>
  <c r="O10" i="16"/>
  <c r="Q10" i="16"/>
  <c r="Q8" i="16" s="1"/>
  <c r="V10" i="16"/>
  <c r="G11" i="16"/>
  <c r="I11" i="16"/>
  <c r="K11" i="16"/>
  <c r="M11" i="16"/>
  <c r="O11" i="16"/>
  <c r="Q11" i="16"/>
  <c r="V11" i="16"/>
  <c r="G12" i="16"/>
  <c r="I12" i="16"/>
  <c r="K12" i="16"/>
  <c r="M12" i="16"/>
  <c r="O12" i="16"/>
  <c r="Q12" i="16"/>
  <c r="V12" i="16"/>
  <c r="G13" i="16"/>
  <c r="M13" i="16" s="1"/>
  <c r="I13" i="16"/>
  <c r="K13" i="16"/>
  <c r="O13" i="16"/>
  <c r="Q13" i="16"/>
  <c r="V13" i="16"/>
  <c r="G14" i="16"/>
  <c r="G8" i="16" s="1"/>
  <c r="I14" i="16"/>
  <c r="K14" i="16"/>
  <c r="O14" i="16"/>
  <c r="Q14" i="16"/>
  <c r="V14" i="16"/>
  <c r="G15" i="16"/>
  <c r="M15" i="16" s="1"/>
  <c r="I15" i="16"/>
  <c r="K15" i="16"/>
  <c r="O15" i="16"/>
  <c r="Q15" i="16"/>
  <c r="V15" i="16"/>
  <c r="G21" i="16"/>
  <c r="M21" i="16" s="1"/>
  <c r="I21" i="16"/>
  <c r="K21" i="16"/>
  <c r="O21" i="16"/>
  <c r="Q21" i="16"/>
  <c r="V21" i="16"/>
  <c r="G22" i="16"/>
  <c r="M22" i="16"/>
  <c r="V22" i="16"/>
  <c r="G23" i="16"/>
  <c r="I23" i="16"/>
  <c r="I22" i="16" s="1"/>
  <c r="K23" i="16"/>
  <c r="K22" i="16" s="1"/>
  <c r="M23" i="16"/>
  <c r="O23" i="16"/>
  <c r="O22" i="16" s="1"/>
  <c r="Q23" i="16"/>
  <c r="Q22" i="16" s="1"/>
  <c r="V23" i="16"/>
  <c r="G25" i="16"/>
  <c r="I25" i="16"/>
  <c r="I24" i="16" s="1"/>
  <c r="K25" i="16"/>
  <c r="M25" i="16"/>
  <c r="O25" i="16"/>
  <c r="O24" i="16" s="1"/>
  <c r="Q25" i="16"/>
  <c r="V25" i="16"/>
  <c r="V24" i="16" s="1"/>
  <c r="G26" i="16"/>
  <c r="M26" i="16" s="1"/>
  <c r="I26" i="16"/>
  <c r="K26" i="16"/>
  <c r="K24" i="16" s="1"/>
  <c r="O26" i="16"/>
  <c r="Q26" i="16"/>
  <c r="Q24" i="16" s="1"/>
  <c r="V26" i="16"/>
  <c r="G27" i="16"/>
  <c r="I27" i="16"/>
  <c r="K27" i="16"/>
  <c r="M27" i="16"/>
  <c r="O27" i="16"/>
  <c r="Q27" i="16"/>
  <c r="V27" i="16"/>
  <c r="G28" i="16"/>
  <c r="M28" i="16" s="1"/>
  <c r="I28" i="16"/>
  <c r="K28" i="16"/>
  <c r="O28" i="16"/>
  <c r="Q28" i="16"/>
  <c r="V28" i="16"/>
  <c r="G29" i="16"/>
  <c r="M29" i="16" s="1"/>
  <c r="I29" i="16"/>
  <c r="K29" i="16"/>
  <c r="O29" i="16"/>
  <c r="Q29" i="16"/>
  <c r="V29" i="16"/>
  <c r="G30" i="16"/>
  <c r="M30" i="16" s="1"/>
  <c r="I30" i="16"/>
  <c r="K30" i="16"/>
  <c r="O30" i="16"/>
  <c r="Q30" i="16"/>
  <c r="V30" i="16"/>
  <c r="G31" i="16"/>
  <c r="I31" i="16"/>
  <c r="K31" i="16"/>
  <c r="M31" i="16"/>
  <c r="O31" i="16"/>
  <c r="Q31" i="16"/>
  <c r="V31" i="16"/>
  <c r="G32" i="16"/>
  <c r="M32" i="16" s="1"/>
  <c r="I32" i="16"/>
  <c r="K32" i="16"/>
  <c r="O32" i="16"/>
  <c r="Q32" i="16"/>
  <c r="V32" i="16"/>
  <c r="G33" i="16"/>
  <c r="I33" i="16"/>
  <c r="K33" i="16"/>
  <c r="M33" i="16"/>
  <c r="O33" i="16"/>
  <c r="Q33" i="16"/>
  <c r="V33" i="16"/>
  <c r="G34" i="16"/>
  <c r="M34" i="16" s="1"/>
  <c r="I34" i="16"/>
  <c r="K34" i="16"/>
  <c r="O34" i="16"/>
  <c r="Q34" i="16"/>
  <c r="V34" i="16"/>
  <c r="G35" i="16"/>
  <c r="I35" i="16"/>
  <c r="K35" i="16"/>
  <c r="M35" i="16"/>
  <c r="O35" i="16"/>
  <c r="Q35" i="16"/>
  <c r="V35" i="16"/>
  <c r="G36" i="16"/>
  <c r="M36" i="16" s="1"/>
  <c r="I36" i="16"/>
  <c r="K36" i="16"/>
  <c r="O36" i="16"/>
  <c r="Q36" i="16"/>
  <c r="V36" i="16"/>
  <c r="G37" i="16"/>
  <c r="M37" i="16" s="1"/>
  <c r="I37" i="16"/>
  <c r="K37" i="16"/>
  <c r="O37" i="16"/>
  <c r="Q37" i="16"/>
  <c r="V37" i="16"/>
  <c r="G38" i="16"/>
  <c r="M38" i="16" s="1"/>
  <c r="I38" i="16"/>
  <c r="K38" i="16"/>
  <c r="O38" i="16"/>
  <c r="Q38" i="16"/>
  <c r="V38" i="16"/>
  <c r="G39" i="16"/>
  <c r="I39" i="16"/>
  <c r="K39" i="16"/>
  <c r="M39" i="16"/>
  <c r="O39" i="16"/>
  <c r="Q39" i="16"/>
  <c r="V39" i="16"/>
  <c r="G40" i="16"/>
  <c r="M40" i="16" s="1"/>
  <c r="I40" i="16"/>
  <c r="K40" i="16"/>
  <c r="O40" i="16"/>
  <c r="Q40" i="16"/>
  <c r="V40" i="16"/>
  <c r="G41" i="16"/>
  <c r="I41" i="16"/>
  <c r="K41" i="16"/>
  <c r="M41" i="16"/>
  <c r="O41" i="16"/>
  <c r="Q41" i="16"/>
  <c r="V41" i="16"/>
  <c r="G42" i="16"/>
  <c r="M42" i="16" s="1"/>
  <c r="I42" i="16"/>
  <c r="K42" i="16"/>
  <c r="O42" i="16"/>
  <c r="Q42" i="16"/>
  <c r="V42" i="16"/>
  <c r="G43" i="16"/>
  <c r="I43" i="16"/>
  <c r="K43" i="16"/>
  <c r="M43" i="16"/>
  <c r="O43" i="16"/>
  <c r="Q43" i="16"/>
  <c r="V43" i="16"/>
  <c r="G44" i="16"/>
  <c r="M44" i="16" s="1"/>
  <c r="I44" i="16"/>
  <c r="K44" i="16"/>
  <c r="O44" i="16"/>
  <c r="Q44" i="16"/>
  <c r="V44" i="16"/>
  <c r="G45" i="16"/>
  <c r="M45" i="16" s="1"/>
  <c r="I45" i="16"/>
  <c r="K45" i="16"/>
  <c r="O45" i="16"/>
  <c r="Q45" i="16"/>
  <c r="V45" i="16"/>
  <c r="G46" i="16"/>
  <c r="M46" i="16" s="1"/>
  <c r="I46" i="16"/>
  <c r="K46" i="16"/>
  <c r="O46" i="16"/>
  <c r="Q46" i="16"/>
  <c r="V46" i="16"/>
  <c r="G47" i="16"/>
  <c r="I47" i="16"/>
  <c r="K47" i="16"/>
  <c r="M47" i="16"/>
  <c r="O47" i="16"/>
  <c r="Q47" i="16"/>
  <c r="V47" i="16"/>
  <c r="G48" i="16"/>
  <c r="M48" i="16" s="1"/>
  <c r="I48" i="16"/>
  <c r="K48" i="16"/>
  <c r="O48" i="16"/>
  <c r="Q48" i="16"/>
  <c r="V48" i="16"/>
  <c r="G49" i="16"/>
  <c r="I49" i="16"/>
  <c r="K49" i="16"/>
  <c r="M49" i="16"/>
  <c r="O49" i="16"/>
  <c r="Q49" i="16"/>
  <c r="V49" i="16"/>
  <c r="G50" i="16"/>
  <c r="M50" i="16" s="1"/>
  <c r="I50" i="16"/>
  <c r="K50" i="16"/>
  <c r="O50" i="16"/>
  <c r="Q50" i="16"/>
  <c r="V50" i="16"/>
  <c r="G51" i="16"/>
  <c r="I51" i="16"/>
  <c r="K51" i="16"/>
  <c r="M51" i="16"/>
  <c r="O51" i="16"/>
  <c r="Q51" i="16"/>
  <c r="V51" i="16"/>
  <c r="G52" i="16"/>
  <c r="M52" i="16" s="1"/>
  <c r="I52" i="16"/>
  <c r="K52" i="16"/>
  <c r="O52" i="16"/>
  <c r="Q52" i="16"/>
  <c r="V52" i="16"/>
  <c r="G53" i="16"/>
  <c r="M53" i="16" s="1"/>
  <c r="I53" i="16"/>
  <c r="K53" i="16"/>
  <c r="O53" i="16"/>
  <c r="Q53" i="16"/>
  <c r="V53" i="16"/>
  <c r="G54" i="16"/>
  <c r="M54" i="16" s="1"/>
  <c r="I54" i="16"/>
  <c r="K54" i="16"/>
  <c r="O54" i="16"/>
  <c r="Q54" i="16"/>
  <c r="V54" i="16"/>
  <c r="G55" i="16"/>
  <c r="I55" i="16"/>
  <c r="K55" i="16"/>
  <c r="M55" i="16"/>
  <c r="O55" i="16"/>
  <c r="Q55" i="16"/>
  <c r="V55" i="16"/>
  <c r="G56" i="16"/>
  <c r="M56" i="16" s="1"/>
  <c r="I56" i="16"/>
  <c r="K56" i="16"/>
  <c r="O56" i="16"/>
  <c r="Q56" i="16"/>
  <c r="V56" i="16"/>
  <c r="G57" i="16"/>
  <c r="I57" i="16"/>
  <c r="K57" i="16"/>
  <c r="M57" i="16"/>
  <c r="O57" i="16"/>
  <c r="Q57" i="16"/>
  <c r="V57" i="16"/>
  <c r="G58" i="16"/>
  <c r="M58" i="16" s="1"/>
  <c r="I58" i="16"/>
  <c r="K58" i="16"/>
  <c r="O58" i="16"/>
  <c r="Q58" i="16"/>
  <c r="V58" i="16"/>
  <c r="G59" i="16"/>
  <c r="I59" i="16"/>
  <c r="K59" i="16"/>
  <c r="M59" i="16"/>
  <c r="O59" i="16"/>
  <c r="Q59" i="16"/>
  <c r="V59" i="16"/>
  <c r="G60" i="16"/>
  <c r="M60" i="16" s="1"/>
  <c r="I60" i="16"/>
  <c r="K60" i="16"/>
  <c r="O60" i="16"/>
  <c r="Q60" i="16"/>
  <c r="V60" i="16"/>
  <c r="G61" i="16"/>
  <c r="M61" i="16" s="1"/>
  <c r="I61" i="16"/>
  <c r="K61" i="16"/>
  <c r="O61" i="16"/>
  <c r="Q61" i="16"/>
  <c r="V61" i="16"/>
  <c r="G62" i="16"/>
  <c r="M62" i="16" s="1"/>
  <c r="I62" i="16"/>
  <c r="K62" i="16"/>
  <c r="O62" i="16"/>
  <c r="Q62" i="16"/>
  <c r="V62" i="16"/>
  <c r="G63" i="16"/>
  <c r="I63" i="16"/>
  <c r="K63" i="16"/>
  <c r="M63" i="16"/>
  <c r="O63" i="16"/>
  <c r="Q63" i="16"/>
  <c r="V63" i="16"/>
  <c r="G64" i="16"/>
  <c r="M64" i="16" s="1"/>
  <c r="I64" i="16"/>
  <c r="K64" i="16"/>
  <c r="O64" i="16"/>
  <c r="Q64" i="16"/>
  <c r="V64" i="16"/>
  <c r="G65" i="16"/>
  <c r="I65" i="16"/>
  <c r="K65" i="16"/>
  <c r="M65" i="16"/>
  <c r="O65" i="16"/>
  <c r="Q65" i="16"/>
  <c r="V65" i="16"/>
  <c r="G66" i="16"/>
  <c r="M66" i="16" s="1"/>
  <c r="I66" i="16"/>
  <c r="K66" i="16"/>
  <c r="O66" i="16"/>
  <c r="Q66" i="16"/>
  <c r="V66" i="16"/>
  <c r="G67" i="16"/>
  <c r="I67" i="16"/>
  <c r="K67" i="16"/>
  <c r="M67" i="16"/>
  <c r="O67" i="16"/>
  <c r="Q67" i="16"/>
  <c r="V67" i="16"/>
  <c r="G68" i="16"/>
  <c r="M68" i="16" s="1"/>
  <c r="I68" i="16"/>
  <c r="K68" i="16"/>
  <c r="O68" i="16"/>
  <c r="Q68" i="16"/>
  <c r="V68" i="16"/>
  <c r="G69" i="16"/>
  <c r="M69" i="16" s="1"/>
  <c r="I69" i="16"/>
  <c r="K69" i="16"/>
  <c r="O69" i="16"/>
  <c r="Q69" i="16"/>
  <c r="V69" i="16"/>
  <c r="G70" i="16"/>
  <c r="M70" i="16" s="1"/>
  <c r="I70" i="16"/>
  <c r="K70" i="16"/>
  <c r="O70" i="16"/>
  <c r="Q70" i="16"/>
  <c r="V70" i="16"/>
  <c r="G71" i="16"/>
  <c r="I71" i="16"/>
  <c r="K71" i="16"/>
  <c r="M71" i="16"/>
  <c r="O71" i="16"/>
  <c r="Q71" i="16"/>
  <c r="V71" i="16"/>
  <c r="G72" i="16"/>
  <c r="M72" i="16" s="1"/>
  <c r="I72" i="16"/>
  <c r="K72" i="16"/>
  <c r="O72" i="16"/>
  <c r="Q72" i="16"/>
  <c r="V72" i="16"/>
  <c r="G73" i="16"/>
  <c r="I73" i="16"/>
  <c r="K73" i="16"/>
  <c r="M73" i="16"/>
  <c r="O73" i="16"/>
  <c r="Q73" i="16"/>
  <c r="V73" i="16"/>
  <c r="G74" i="16"/>
  <c r="M74" i="16" s="1"/>
  <c r="I74" i="16"/>
  <c r="K74" i="16"/>
  <c r="O74" i="16"/>
  <c r="Q74" i="16"/>
  <c r="V74" i="16"/>
  <c r="G75" i="16"/>
  <c r="I75" i="16"/>
  <c r="K75" i="16"/>
  <c r="M75" i="16"/>
  <c r="O75" i="16"/>
  <c r="Q75" i="16"/>
  <c r="V75" i="16"/>
  <c r="G76" i="16"/>
  <c r="M76" i="16" s="1"/>
  <c r="I76" i="16"/>
  <c r="K76" i="16"/>
  <c r="O76" i="16"/>
  <c r="Q76" i="16"/>
  <c r="V76" i="16"/>
  <c r="G77" i="16"/>
  <c r="M77" i="16" s="1"/>
  <c r="I77" i="16"/>
  <c r="K77" i="16"/>
  <c r="O77" i="16"/>
  <c r="Q77" i="16"/>
  <c r="V77" i="16"/>
  <c r="G78" i="16"/>
  <c r="M78" i="16" s="1"/>
  <c r="I78" i="16"/>
  <c r="K78" i="16"/>
  <c r="O78" i="16"/>
  <c r="Q78" i="16"/>
  <c r="V78" i="16"/>
  <c r="G79" i="16"/>
  <c r="I79" i="16"/>
  <c r="K79" i="16"/>
  <c r="M79" i="16"/>
  <c r="O79" i="16"/>
  <c r="Q79" i="16"/>
  <c r="V79" i="16"/>
  <c r="G80" i="16"/>
  <c r="M80" i="16" s="1"/>
  <c r="I80" i="16"/>
  <c r="K80" i="16"/>
  <c r="O80" i="16"/>
  <c r="Q80" i="16"/>
  <c r="V80" i="16"/>
  <c r="G81" i="16"/>
  <c r="I81" i="16"/>
  <c r="K81" i="16"/>
  <c r="M81" i="16"/>
  <c r="O81" i="16"/>
  <c r="Q81" i="16"/>
  <c r="V81" i="16"/>
  <c r="G82" i="16"/>
  <c r="M82" i="16" s="1"/>
  <c r="I82" i="16"/>
  <c r="K82" i="16"/>
  <c r="O82" i="16"/>
  <c r="Q82" i="16"/>
  <c r="V82" i="16"/>
  <c r="G83" i="16"/>
  <c r="I83" i="16"/>
  <c r="K83" i="16"/>
  <c r="M83" i="16"/>
  <c r="O83" i="16"/>
  <c r="Q83" i="16"/>
  <c r="V83" i="16"/>
  <c r="G84" i="16"/>
  <c r="I84" i="16"/>
  <c r="K84" i="16"/>
  <c r="M84" i="16"/>
  <c r="O84" i="16"/>
  <c r="Q84" i="16"/>
  <c r="V84" i="16"/>
  <c r="G85" i="16"/>
  <c r="M85" i="16" s="1"/>
  <c r="I85" i="16"/>
  <c r="K85" i="16"/>
  <c r="O85" i="16"/>
  <c r="Q85" i="16"/>
  <c r="V85" i="16"/>
  <c r="G86" i="16"/>
  <c r="M86" i="16" s="1"/>
  <c r="I86" i="16"/>
  <c r="K86" i="16"/>
  <c r="O86" i="16"/>
  <c r="Q86" i="16"/>
  <c r="V86" i="16"/>
  <c r="G87" i="16"/>
  <c r="I87" i="16"/>
  <c r="K87" i="16"/>
  <c r="M87" i="16"/>
  <c r="O87" i="16"/>
  <c r="Q87" i="16"/>
  <c r="V87" i="16"/>
  <c r="G88" i="16"/>
  <c r="M88" i="16" s="1"/>
  <c r="I88" i="16"/>
  <c r="K88" i="16"/>
  <c r="O88" i="16"/>
  <c r="Q88" i="16"/>
  <c r="V88" i="16"/>
  <c r="G89" i="16"/>
  <c r="I89" i="16"/>
  <c r="K89" i="16"/>
  <c r="M89" i="16"/>
  <c r="O89" i="16"/>
  <c r="Q89" i="16"/>
  <c r="V89" i="16"/>
  <c r="G90" i="16"/>
  <c r="M90" i="16" s="1"/>
  <c r="I90" i="16"/>
  <c r="K90" i="16"/>
  <c r="O90" i="16"/>
  <c r="Q90" i="16"/>
  <c r="V90" i="16"/>
  <c r="G91" i="16"/>
  <c r="I91" i="16"/>
  <c r="K91" i="16"/>
  <c r="M91" i="16"/>
  <c r="O91" i="16"/>
  <c r="Q91" i="16"/>
  <c r="V91" i="16"/>
  <c r="G92" i="16"/>
  <c r="M92" i="16" s="1"/>
  <c r="I92" i="16"/>
  <c r="K92" i="16"/>
  <c r="O92" i="16"/>
  <c r="Q92" i="16"/>
  <c r="V92" i="16"/>
  <c r="G93" i="16"/>
  <c r="I93" i="16"/>
  <c r="K93" i="16"/>
  <c r="M93" i="16"/>
  <c r="O93" i="16"/>
  <c r="Q93" i="16"/>
  <c r="V93" i="16"/>
  <c r="G94" i="16"/>
  <c r="M94" i="16" s="1"/>
  <c r="I94" i="16"/>
  <c r="K94" i="16"/>
  <c r="O94" i="16"/>
  <c r="Q94" i="16"/>
  <c r="V94" i="16"/>
  <c r="G95" i="16"/>
  <c r="I95" i="16"/>
  <c r="K95" i="16"/>
  <c r="M95" i="16"/>
  <c r="O95" i="16"/>
  <c r="Q95" i="16"/>
  <c r="V95" i="16"/>
  <c r="G96" i="16"/>
  <c r="M96" i="16" s="1"/>
  <c r="I96" i="16"/>
  <c r="K96" i="16"/>
  <c r="O96" i="16"/>
  <c r="Q96" i="16"/>
  <c r="V96" i="16"/>
  <c r="G97" i="16"/>
  <c r="I97" i="16"/>
  <c r="K97" i="16"/>
  <c r="M97" i="16"/>
  <c r="O97" i="16"/>
  <c r="Q97" i="16"/>
  <c r="V97" i="16"/>
  <c r="G98" i="16"/>
  <c r="M98" i="16" s="1"/>
  <c r="I98" i="16"/>
  <c r="K98" i="16"/>
  <c r="O98" i="16"/>
  <c r="Q98" i="16"/>
  <c r="V98" i="16"/>
  <c r="G99" i="16"/>
  <c r="I99" i="16"/>
  <c r="K99" i="16"/>
  <c r="M99" i="16"/>
  <c r="O99" i="16"/>
  <c r="Q99" i="16"/>
  <c r="V99" i="16"/>
  <c r="G100" i="16"/>
  <c r="M100" i="16" s="1"/>
  <c r="I100" i="16"/>
  <c r="K100" i="16"/>
  <c r="O100" i="16"/>
  <c r="Q100" i="16"/>
  <c r="V100" i="16"/>
  <c r="G101" i="16"/>
  <c r="I101" i="16"/>
  <c r="K101" i="16"/>
  <c r="M101" i="16"/>
  <c r="O101" i="16"/>
  <c r="Q101" i="16"/>
  <c r="V101" i="16"/>
  <c r="G102" i="16"/>
  <c r="M102" i="16" s="1"/>
  <c r="I102" i="16"/>
  <c r="K102" i="16"/>
  <c r="O102" i="16"/>
  <c r="Q102" i="16"/>
  <c r="V102" i="16"/>
  <c r="G103" i="16"/>
  <c r="I103" i="16"/>
  <c r="K103" i="16"/>
  <c r="M103" i="16"/>
  <c r="O103" i="16"/>
  <c r="Q103" i="16"/>
  <c r="V103" i="16"/>
  <c r="G104" i="16"/>
  <c r="M104" i="16" s="1"/>
  <c r="I104" i="16"/>
  <c r="K104" i="16"/>
  <c r="O104" i="16"/>
  <c r="Q104" i="16"/>
  <c r="V104" i="16"/>
  <c r="G105" i="16"/>
  <c r="I105" i="16"/>
  <c r="K105" i="16"/>
  <c r="M105" i="16"/>
  <c r="O105" i="16"/>
  <c r="Q105" i="16"/>
  <c r="V105" i="16"/>
  <c r="G106" i="16"/>
  <c r="M106" i="16" s="1"/>
  <c r="I106" i="16"/>
  <c r="K106" i="16"/>
  <c r="O106" i="16"/>
  <c r="Q106" i="16"/>
  <c r="V106" i="16"/>
  <c r="G107" i="16"/>
  <c r="I107" i="16"/>
  <c r="K107" i="16"/>
  <c r="M107" i="16"/>
  <c r="O107" i="16"/>
  <c r="Q107" i="16"/>
  <c r="V107" i="16"/>
  <c r="G108" i="16"/>
  <c r="M108" i="16" s="1"/>
  <c r="I108" i="16"/>
  <c r="K108" i="16"/>
  <c r="O108" i="16"/>
  <c r="Q108" i="16"/>
  <c r="V108" i="16"/>
  <c r="G109" i="16"/>
  <c r="I109" i="16"/>
  <c r="K109" i="16"/>
  <c r="M109" i="16"/>
  <c r="O109" i="16"/>
  <c r="Q109" i="16"/>
  <c r="V109" i="16"/>
  <c r="G110" i="16"/>
  <c r="M110" i="16" s="1"/>
  <c r="I110" i="16"/>
  <c r="K110" i="16"/>
  <c r="O110" i="16"/>
  <c r="Q110" i="16"/>
  <c r="V110" i="16"/>
  <c r="G111" i="16"/>
  <c r="I111" i="16"/>
  <c r="K111" i="16"/>
  <c r="M111" i="16"/>
  <c r="O111" i="16"/>
  <c r="Q111" i="16"/>
  <c r="V111" i="16"/>
  <c r="AE113" i="16"/>
  <c r="AF113" i="16"/>
  <c r="BA171" i="15"/>
  <c r="BA167" i="15"/>
  <c r="BA164" i="15"/>
  <c r="BA84" i="15"/>
  <c r="BA75" i="15"/>
  <c r="BA42" i="15"/>
  <c r="BA32" i="15"/>
  <c r="BA29" i="15"/>
  <c r="BA24" i="15"/>
  <c r="BA20" i="15"/>
  <c r="BA16" i="15"/>
  <c r="BA13" i="15"/>
  <c r="BA10" i="15"/>
  <c r="G9" i="15"/>
  <c r="M9" i="15" s="1"/>
  <c r="I9" i="15"/>
  <c r="K9" i="15"/>
  <c r="K8" i="15" s="1"/>
  <c r="O9" i="15"/>
  <c r="Q9" i="15"/>
  <c r="V9" i="15"/>
  <c r="G12" i="15"/>
  <c r="M12" i="15" s="1"/>
  <c r="I12" i="15"/>
  <c r="K12" i="15"/>
  <c r="O12" i="15"/>
  <c r="Q12" i="15"/>
  <c r="V12" i="15"/>
  <c r="G15" i="15"/>
  <c r="M15" i="15" s="1"/>
  <c r="I15" i="15"/>
  <c r="K15" i="15"/>
  <c r="O15" i="15"/>
  <c r="Q15" i="15"/>
  <c r="V15" i="15"/>
  <c r="G19" i="15"/>
  <c r="M19" i="15" s="1"/>
  <c r="I19" i="15"/>
  <c r="K19" i="15"/>
  <c r="O19" i="15"/>
  <c r="Q19" i="15"/>
  <c r="V19" i="15"/>
  <c r="G23" i="15"/>
  <c r="I23" i="15"/>
  <c r="K23" i="15"/>
  <c r="M23" i="15"/>
  <c r="O23" i="15"/>
  <c r="Q23" i="15"/>
  <c r="V23" i="15"/>
  <c r="G28" i="15"/>
  <c r="I28" i="15"/>
  <c r="K28" i="15"/>
  <c r="O28" i="15"/>
  <c r="Q28" i="15"/>
  <c r="V28" i="15"/>
  <c r="G31" i="15"/>
  <c r="I31" i="15"/>
  <c r="K31" i="15"/>
  <c r="M31" i="15"/>
  <c r="O31" i="15"/>
  <c r="Q31" i="15"/>
  <c r="V31" i="15"/>
  <c r="G41" i="15"/>
  <c r="M41" i="15" s="1"/>
  <c r="I41" i="15"/>
  <c r="K41" i="15"/>
  <c r="O41" i="15"/>
  <c r="Q41" i="15"/>
  <c r="V41" i="15"/>
  <c r="G44" i="15"/>
  <c r="M44" i="15" s="1"/>
  <c r="I44" i="15"/>
  <c r="K44" i="15"/>
  <c r="O44" i="15"/>
  <c r="Q44" i="15"/>
  <c r="V44" i="15"/>
  <c r="G53" i="15"/>
  <c r="M53" i="15" s="1"/>
  <c r="I53" i="15"/>
  <c r="K53" i="15"/>
  <c r="O53" i="15"/>
  <c r="Q53" i="15"/>
  <c r="V53" i="15"/>
  <c r="G56" i="15"/>
  <c r="M56" i="15" s="1"/>
  <c r="I56" i="15"/>
  <c r="K56" i="15"/>
  <c r="O56" i="15"/>
  <c r="Q56" i="15"/>
  <c r="V56" i="15"/>
  <c r="G63" i="15"/>
  <c r="M63" i="15" s="1"/>
  <c r="I63" i="15"/>
  <c r="K63" i="15"/>
  <c r="O63" i="15"/>
  <c r="Q63" i="15"/>
  <c r="V63" i="15"/>
  <c r="G65" i="15"/>
  <c r="I65" i="15"/>
  <c r="K65" i="15"/>
  <c r="M65" i="15"/>
  <c r="O65" i="15"/>
  <c r="Q65" i="15"/>
  <c r="V65" i="15"/>
  <c r="G74" i="15"/>
  <c r="M74" i="15" s="1"/>
  <c r="I74" i="15"/>
  <c r="K74" i="15"/>
  <c r="O74" i="15"/>
  <c r="Q74" i="15"/>
  <c r="V74" i="15"/>
  <c r="G83" i="15"/>
  <c r="M83" i="15" s="1"/>
  <c r="I83" i="15"/>
  <c r="K83" i="15"/>
  <c r="O83" i="15"/>
  <c r="Q83" i="15"/>
  <c r="V83" i="15"/>
  <c r="G91" i="15"/>
  <c r="M91" i="15" s="1"/>
  <c r="I91" i="15"/>
  <c r="K91" i="15"/>
  <c r="O91" i="15"/>
  <c r="Q91" i="15"/>
  <c r="V91" i="15"/>
  <c r="G93" i="15"/>
  <c r="I277" i="1" s="1"/>
  <c r="I93" i="15"/>
  <c r="G94" i="15"/>
  <c r="M94" i="15" s="1"/>
  <c r="M93" i="15" s="1"/>
  <c r="I94" i="15"/>
  <c r="K94" i="15"/>
  <c r="K93" i="15" s="1"/>
  <c r="O94" i="15"/>
  <c r="O93" i="15" s="1"/>
  <c r="Q94" i="15"/>
  <c r="Q93" i="15" s="1"/>
  <c r="V94" i="15"/>
  <c r="V93" i="15" s="1"/>
  <c r="G98" i="15"/>
  <c r="I98" i="15"/>
  <c r="K98" i="15"/>
  <c r="M98" i="15"/>
  <c r="O98" i="15"/>
  <c r="Q98" i="15"/>
  <c r="V98" i="15"/>
  <c r="G109" i="15"/>
  <c r="M109" i="15" s="1"/>
  <c r="I109" i="15"/>
  <c r="K109" i="15"/>
  <c r="O109" i="15"/>
  <c r="Q109" i="15"/>
  <c r="V109" i="15"/>
  <c r="G110" i="15"/>
  <c r="I110" i="15"/>
  <c r="K110" i="15"/>
  <c r="O110" i="15"/>
  <c r="Q110" i="15"/>
  <c r="Q97" i="15" s="1"/>
  <c r="V110" i="15"/>
  <c r="V111" i="15"/>
  <c r="G112" i="15"/>
  <c r="M112" i="15" s="1"/>
  <c r="M111" i="15" s="1"/>
  <c r="I112" i="15"/>
  <c r="I111" i="15" s="1"/>
  <c r="K112" i="15"/>
  <c r="K111" i="15" s="1"/>
  <c r="O112" i="15"/>
  <c r="O111" i="15" s="1"/>
  <c r="Q112" i="15"/>
  <c r="Q111" i="15" s="1"/>
  <c r="V112" i="15"/>
  <c r="G120" i="15"/>
  <c r="I120" i="15"/>
  <c r="K120" i="15"/>
  <c r="M120" i="15"/>
  <c r="O120" i="15"/>
  <c r="Q120" i="15"/>
  <c r="V120" i="15"/>
  <c r="G124" i="15"/>
  <c r="I124" i="15"/>
  <c r="K124" i="15"/>
  <c r="M124" i="15"/>
  <c r="O124" i="15"/>
  <c r="Q124" i="15"/>
  <c r="V124" i="15"/>
  <c r="G127" i="15"/>
  <c r="M127" i="15" s="1"/>
  <c r="I127" i="15"/>
  <c r="K127" i="15"/>
  <c r="O127" i="15"/>
  <c r="Q127" i="15"/>
  <c r="V127" i="15"/>
  <c r="G130" i="15"/>
  <c r="M130" i="15" s="1"/>
  <c r="I130" i="15"/>
  <c r="K130" i="15"/>
  <c r="O130" i="15"/>
  <c r="Q130" i="15"/>
  <c r="V130" i="15"/>
  <c r="G137" i="15"/>
  <c r="M137" i="15" s="1"/>
  <c r="I137" i="15"/>
  <c r="K137" i="15"/>
  <c r="O137" i="15"/>
  <c r="Q137" i="15"/>
  <c r="V137" i="15"/>
  <c r="G140" i="15"/>
  <c r="M140" i="15" s="1"/>
  <c r="I140" i="15"/>
  <c r="K140" i="15"/>
  <c r="O140" i="15"/>
  <c r="Q140" i="15"/>
  <c r="V140" i="15"/>
  <c r="G147" i="15"/>
  <c r="M147" i="15" s="1"/>
  <c r="I147" i="15"/>
  <c r="K147" i="15"/>
  <c r="O147" i="15"/>
  <c r="Q147" i="15"/>
  <c r="V147" i="15"/>
  <c r="G150" i="15"/>
  <c r="M150" i="15" s="1"/>
  <c r="I150" i="15"/>
  <c r="K150" i="15"/>
  <c r="O150" i="15"/>
  <c r="Q150" i="15"/>
  <c r="V150" i="15"/>
  <c r="G153" i="15"/>
  <c r="M153" i="15" s="1"/>
  <c r="I153" i="15"/>
  <c r="K153" i="15"/>
  <c r="O153" i="15"/>
  <c r="Q153" i="15"/>
  <c r="V153" i="15"/>
  <c r="G155" i="15"/>
  <c r="I155" i="15"/>
  <c r="K155" i="15"/>
  <c r="M155" i="15"/>
  <c r="O155" i="15"/>
  <c r="Q155" i="15"/>
  <c r="V155" i="15"/>
  <c r="G159" i="15"/>
  <c r="I159" i="15"/>
  <c r="K159" i="15"/>
  <c r="M159" i="15"/>
  <c r="O159" i="15"/>
  <c r="Q159" i="15"/>
  <c r="V159" i="15"/>
  <c r="G168" i="15"/>
  <c r="M168" i="15" s="1"/>
  <c r="I168" i="15"/>
  <c r="K168" i="15"/>
  <c r="O168" i="15"/>
  <c r="Q168" i="15"/>
  <c r="V168" i="15"/>
  <c r="G177" i="15"/>
  <c r="M177" i="15" s="1"/>
  <c r="I177" i="15"/>
  <c r="K177" i="15"/>
  <c r="O177" i="15"/>
  <c r="Q177" i="15"/>
  <c r="V177" i="15"/>
  <c r="G232" i="15"/>
  <c r="M232" i="15" s="1"/>
  <c r="I232" i="15"/>
  <c r="K232" i="15"/>
  <c r="O232" i="15"/>
  <c r="Q232" i="15"/>
  <c r="V232" i="15"/>
  <c r="G235" i="15"/>
  <c r="M235" i="15" s="1"/>
  <c r="I235" i="15"/>
  <c r="K235" i="15"/>
  <c r="O235" i="15"/>
  <c r="Q235" i="15"/>
  <c r="V235" i="15"/>
  <c r="G238" i="15"/>
  <c r="I238" i="15"/>
  <c r="K238" i="15"/>
  <c r="M238" i="15"/>
  <c r="O238" i="15"/>
  <c r="Q238" i="15"/>
  <c r="V238" i="15"/>
  <c r="G240" i="15"/>
  <c r="M240" i="15" s="1"/>
  <c r="I240" i="15"/>
  <c r="K240" i="15"/>
  <c r="O240" i="15"/>
  <c r="Q240" i="15"/>
  <c r="V240" i="15"/>
  <c r="G242" i="15"/>
  <c r="I242" i="15"/>
  <c r="K242" i="15"/>
  <c r="M242" i="15"/>
  <c r="O242" i="15"/>
  <c r="Q242" i="15"/>
  <c r="V242" i="15"/>
  <c r="G248" i="15"/>
  <c r="I248" i="15"/>
  <c r="K248" i="15"/>
  <c r="M248" i="15"/>
  <c r="O248" i="15"/>
  <c r="Q248" i="15"/>
  <c r="V248" i="15"/>
  <c r="G250" i="15"/>
  <c r="M250" i="15" s="1"/>
  <c r="I250" i="15"/>
  <c r="K250" i="15"/>
  <c r="O250" i="15"/>
  <c r="Q250" i="15"/>
  <c r="V250" i="15"/>
  <c r="G252" i="15"/>
  <c r="M252" i="15" s="1"/>
  <c r="I252" i="15"/>
  <c r="K252" i="15"/>
  <c r="O252" i="15"/>
  <c r="Q252" i="15"/>
  <c r="V252" i="15"/>
  <c r="G254" i="15"/>
  <c r="M254" i="15" s="1"/>
  <c r="I254" i="15"/>
  <c r="K254" i="15"/>
  <c r="O254" i="15"/>
  <c r="Q254" i="15"/>
  <c r="V254" i="15"/>
  <c r="G258" i="15"/>
  <c r="M258" i="15" s="1"/>
  <c r="I258" i="15"/>
  <c r="K258" i="15"/>
  <c r="O258" i="15"/>
  <c r="Q258" i="15"/>
  <c r="V258" i="15"/>
  <c r="G261" i="15"/>
  <c r="I261" i="15"/>
  <c r="K261" i="15"/>
  <c r="M261" i="15"/>
  <c r="O261" i="15"/>
  <c r="Q261" i="15"/>
  <c r="V261" i="15"/>
  <c r="G262" i="15"/>
  <c r="M262" i="15" s="1"/>
  <c r="I262" i="15"/>
  <c r="K262" i="15"/>
  <c r="O262" i="15"/>
  <c r="Q262" i="15"/>
  <c r="V262" i="15"/>
  <c r="G263" i="15"/>
  <c r="I263" i="15"/>
  <c r="K263" i="15"/>
  <c r="M263" i="15"/>
  <c r="O263" i="15"/>
  <c r="Q263" i="15"/>
  <c r="V263" i="15"/>
  <c r="G265" i="15"/>
  <c r="M265" i="15" s="1"/>
  <c r="I265" i="15"/>
  <c r="K265" i="15"/>
  <c r="O265" i="15"/>
  <c r="O264" i="15" s="1"/>
  <c r="Q265" i="15"/>
  <c r="Q264" i="15" s="1"/>
  <c r="V265" i="15"/>
  <c r="V264" i="15" s="1"/>
  <c r="G267" i="15"/>
  <c r="I267" i="15"/>
  <c r="K267" i="15"/>
  <c r="K264" i="15" s="1"/>
  <c r="O267" i="15"/>
  <c r="Q267" i="15"/>
  <c r="V267" i="15"/>
  <c r="G269" i="15"/>
  <c r="M269" i="15" s="1"/>
  <c r="M268" i="15" s="1"/>
  <c r="I269" i="15"/>
  <c r="I268" i="15" s="1"/>
  <c r="K269" i="15"/>
  <c r="K268" i="15" s="1"/>
  <c r="O269" i="15"/>
  <c r="O268" i="15" s="1"/>
  <c r="Q269" i="15"/>
  <c r="Q268" i="15" s="1"/>
  <c r="V269" i="15"/>
  <c r="V268" i="15" s="1"/>
  <c r="G276" i="15"/>
  <c r="M276" i="15" s="1"/>
  <c r="I276" i="15"/>
  <c r="I275" i="15" s="1"/>
  <c r="K276" i="15"/>
  <c r="O276" i="15"/>
  <c r="Q276" i="15"/>
  <c r="V276" i="15"/>
  <c r="G282" i="15"/>
  <c r="I282" i="15"/>
  <c r="K282" i="15"/>
  <c r="M282" i="15"/>
  <c r="O282" i="15"/>
  <c r="Q282" i="15"/>
  <c r="V282" i="15"/>
  <c r="G283" i="15"/>
  <c r="M283" i="15" s="1"/>
  <c r="I283" i="15"/>
  <c r="K283" i="15"/>
  <c r="O283" i="15"/>
  <c r="Q283" i="15"/>
  <c r="V283" i="15"/>
  <c r="AE289" i="15"/>
  <c r="F47" i="1" s="1"/>
  <c r="BA195" i="14"/>
  <c r="BA192" i="14"/>
  <c r="BA176" i="14"/>
  <c r="BA168" i="14"/>
  <c r="BA144" i="14"/>
  <c r="BA136" i="14"/>
  <c r="BA59" i="14"/>
  <c r="BA41" i="14"/>
  <c r="BA39" i="14"/>
  <c r="BA31" i="14"/>
  <c r="BA13" i="14"/>
  <c r="BA10" i="14"/>
  <c r="I8" i="14"/>
  <c r="G9" i="14"/>
  <c r="I9" i="14"/>
  <c r="K9" i="14"/>
  <c r="K8" i="14" s="1"/>
  <c r="M9" i="14"/>
  <c r="O9" i="14"/>
  <c r="Q9" i="14"/>
  <c r="V9" i="14"/>
  <c r="V8" i="14" s="1"/>
  <c r="G12" i="14"/>
  <c r="I12" i="14"/>
  <c r="K12" i="14"/>
  <c r="M12" i="14"/>
  <c r="O12" i="14"/>
  <c r="O8" i="14" s="1"/>
  <c r="Q12" i="14"/>
  <c r="V12" i="14"/>
  <c r="G14" i="14"/>
  <c r="G8" i="14" s="1"/>
  <c r="I14" i="14"/>
  <c r="K14" i="14"/>
  <c r="O14" i="14"/>
  <c r="Q14" i="14"/>
  <c r="V14" i="14"/>
  <c r="G16" i="14"/>
  <c r="M16" i="14" s="1"/>
  <c r="I16" i="14"/>
  <c r="K16" i="14"/>
  <c r="O16" i="14"/>
  <c r="Q16" i="14"/>
  <c r="Q8" i="14" s="1"/>
  <c r="V16" i="14"/>
  <c r="G28" i="14"/>
  <c r="I28" i="14"/>
  <c r="K28" i="14"/>
  <c r="M28" i="14"/>
  <c r="O28" i="14"/>
  <c r="Q28" i="14"/>
  <c r="V28" i="14"/>
  <c r="G30" i="14"/>
  <c r="M30" i="14" s="1"/>
  <c r="I30" i="14"/>
  <c r="I29" i="14" s="1"/>
  <c r="K30" i="14"/>
  <c r="O30" i="14"/>
  <c r="O29" i="14" s="1"/>
  <c r="Q30" i="14"/>
  <c r="Q29" i="14" s="1"/>
  <c r="V30" i="14"/>
  <c r="G38" i="14"/>
  <c r="M38" i="14" s="1"/>
  <c r="I38" i="14"/>
  <c r="K38" i="14"/>
  <c r="K29" i="14" s="1"/>
  <c r="O38" i="14"/>
  <c r="Q38" i="14"/>
  <c r="V38" i="14"/>
  <c r="G40" i="14"/>
  <c r="I40" i="14"/>
  <c r="K40" i="14"/>
  <c r="M40" i="14"/>
  <c r="O40" i="14"/>
  <c r="Q40" i="14"/>
  <c r="V40" i="14"/>
  <c r="V29" i="14" s="1"/>
  <c r="G42" i="14"/>
  <c r="I42" i="14"/>
  <c r="K42" i="14"/>
  <c r="M42" i="14"/>
  <c r="O42" i="14"/>
  <c r="Q42" i="14"/>
  <c r="V42" i="14"/>
  <c r="G44" i="14"/>
  <c r="M44" i="14" s="1"/>
  <c r="I44" i="14"/>
  <c r="K44" i="14"/>
  <c r="O44" i="14"/>
  <c r="Q44" i="14"/>
  <c r="V44" i="14"/>
  <c r="G58" i="14"/>
  <c r="M58" i="14" s="1"/>
  <c r="I58" i="14"/>
  <c r="K58" i="14"/>
  <c r="O58" i="14"/>
  <c r="Q58" i="14"/>
  <c r="V58" i="14"/>
  <c r="G61" i="14"/>
  <c r="I61" i="14"/>
  <c r="K61" i="14"/>
  <c r="M61" i="14"/>
  <c r="O61" i="14"/>
  <c r="Q61" i="14"/>
  <c r="V61" i="14"/>
  <c r="G62" i="14"/>
  <c r="I62" i="14"/>
  <c r="K62" i="14"/>
  <c r="M62" i="14"/>
  <c r="O62" i="14"/>
  <c r="Q62" i="14"/>
  <c r="V62" i="14"/>
  <c r="G65" i="14"/>
  <c r="M65" i="14" s="1"/>
  <c r="I65" i="14"/>
  <c r="K65" i="14"/>
  <c r="O65" i="14"/>
  <c r="Q65" i="14"/>
  <c r="V65" i="14"/>
  <c r="G67" i="14"/>
  <c r="M67" i="14" s="1"/>
  <c r="I67" i="14"/>
  <c r="K67" i="14"/>
  <c r="O67" i="14"/>
  <c r="Q67" i="14"/>
  <c r="V67" i="14"/>
  <c r="I69" i="14"/>
  <c r="K69" i="14"/>
  <c r="V69" i="14"/>
  <c r="G70" i="14"/>
  <c r="G69" i="14" s="1"/>
  <c r="I70" i="14"/>
  <c r="K70" i="14"/>
  <c r="M70" i="14"/>
  <c r="M69" i="14" s="1"/>
  <c r="O70" i="14"/>
  <c r="O69" i="14" s="1"/>
  <c r="Q70" i="14"/>
  <c r="V70" i="14"/>
  <c r="G73" i="14"/>
  <c r="M73" i="14" s="1"/>
  <c r="I73" i="14"/>
  <c r="K73" i="14"/>
  <c r="O73" i="14"/>
  <c r="Q73" i="14"/>
  <c r="Q69" i="14" s="1"/>
  <c r="V73" i="14"/>
  <c r="I78" i="14"/>
  <c r="Q78" i="14"/>
  <c r="G79" i="14"/>
  <c r="I79" i="14"/>
  <c r="K79" i="14"/>
  <c r="K78" i="14" s="1"/>
  <c r="M79" i="14"/>
  <c r="M78" i="14" s="1"/>
  <c r="O79" i="14"/>
  <c r="Q79" i="14"/>
  <c r="V79" i="14"/>
  <c r="V78" i="14" s="1"/>
  <c r="G83" i="14"/>
  <c r="G78" i="14" s="1"/>
  <c r="I83" i="14"/>
  <c r="K83" i="14"/>
  <c r="M83" i="14"/>
  <c r="O83" i="14"/>
  <c r="Q83" i="14"/>
  <c r="V83" i="14"/>
  <c r="G85" i="14"/>
  <c r="M85" i="14" s="1"/>
  <c r="I85" i="14"/>
  <c r="K85" i="14"/>
  <c r="O85" i="14"/>
  <c r="O78" i="14" s="1"/>
  <c r="Q85" i="14"/>
  <c r="V85" i="14"/>
  <c r="I87" i="14"/>
  <c r="G88" i="14"/>
  <c r="I88" i="14"/>
  <c r="K88" i="14"/>
  <c r="K87" i="14" s="1"/>
  <c r="M88" i="14"/>
  <c r="O88" i="14"/>
  <c r="Q88" i="14"/>
  <c r="V88" i="14"/>
  <c r="V87" i="14" s="1"/>
  <c r="G90" i="14"/>
  <c r="I90" i="14"/>
  <c r="K90" i="14"/>
  <c r="M90" i="14"/>
  <c r="O90" i="14"/>
  <c r="O87" i="14" s="1"/>
  <c r="Q90" i="14"/>
  <c r="V90" i="14"/>
  <c r="G93" i="14"/>
  <c r="G87" i="14" s="1"/>
  <c r="I93" i="14"/>
  <c r="K93" i="14"/>
  <c r="O93" i="14"/>
  <c r="Q93" i="14"/>
  <c r="V93" i="14"/>
  <c r="G95" i="14"/>
  <c r="M95" i="14" s="1"/>
  <c r="I95" i="14"/>
  <c r="K95" i="14"/>
  <c r="O95" i="14"/>
  <c r="Q95" i="14"/>
  <c r="Q87" i="14" s="1"/>
  <c r="V95" i="14"/>
  <c r="G98" i="14"/>
  <c r="I98" i="14"/>
  <c r="K98" i="14"/>
  <c r="M98" i="14"/>
  <c r="O98" i="14"/>
  <c r="Q98" i="14"/>
  <c r="V98" i="14"/>
  <c r="G100" i="14"/>
  <c r="I100" i="14"/>
  <c r="K100" i="14"/>
  <c r="M100" i="14"/>
  <c r="O100" i="14"/>
  <c r="Q100" i="14"/>
  <c r="V100" i="14"/>
  <c r="G102" i="14"/>
  <c r="O102" i="14"/>
  <c r="G103" i="14"/>
  <c r="M103" i="14" s="1"/>
  <c r="M102" i="14" s="1"/>
  <c r="I103" i="14"/>
  <c r="I102" i="14" s="1"/>
  <c r="K103" i="14"/>
  <c r="K102" i="14" s="1"/>
  <c r="O103" i="14"/>
  <c r="Q103" i="14"/>
  <c r="Q102" i="14" s="1"/>
  <c r="V103" i="14"/>
  <c r="V102" i="14" s="1"/>
  <c r="G104" i="14"/>
  <c r="I104" i="14"/>
  <c r="K104" i="14"/>
  <c r="M104" i="14"/>
  <c r="O104" i="14"/>
  <c r="Q104" i="14"/>
  <c r="V104" i="14"/>
  <c r="G108" i="14"/>
  <c r="G107" i="14" s="1"/>
  <c r="I108" i="14"/>
  <c r="I107" i="14" s="1"/>
  <c r="K108" i="14"/>
  <c r="O108" i="14"/>
  <c r="O107" i="14" s="1"/>
  <c r="Q108" i="14"/>
  <c r="Q107" i="14" s="1"/>
  <c r="V108" i="14"/>
  <c r="G112" i="14"/>
  <c r="M112" i="14" s="1"/>
  <c r="I112" i="14"/>
  <c r="K112" i="14"/>
  <c r="O112" i="14"/>
  <c r="Q112" i="14"/>
  <c r="V112" i="14"/>
  <c r="V107" i="14" s="1"/>
  <c r="G121" i="14"/>
  <c r="I121" i="14"/>
  <c r="K121" i="14"/>
  <c r="K107" i="14" s="1"/>
  <c r="M121" i="14"/>
  <c r="O121" i="14"/>
  <c r="Q121" i="14"/>
  <c r="V121" i="14"/>
  <c r="G128" i="14"/>
  <c r="I128" i="14"/>
  <c r="K128" i="14"/>
  <c r="M128" i="14"/>
  <c r="O128" i="14"/>
  <c r="Q128" i="14"/>
  <c r="V128" i="14"/>
  <c r="G132" i="14"/>
  <c r="M132" i="14" s="1"/>
  <c r="I132" i="14"/>
  <c r="K132" i="14"/>
  <c r="O132" i="14"/>
  <c r="Q132" i="14"/>
  <c r="V132" i="14"/>
  <c r="I134" i="14"/>
  <c r="G135" i="14"/>
  <c r="I135" i="14"/>
  <c r="K135" i="14"/>
  <c r="K134" i="14" s="1"/>
  <c r="M135" i="14"/>
  <c r="O135" i="14"/>
  <c r="Q135" i="14"/>
  <c r="V135" i="14"/>
  <c r="V134" i="14" s="1"/>
  <c r="G143" i="14"/>
  <c r="I143" i="14"/>
  <c r="K143" i="14"/>
  <c r="M143" i="14"/>
  <c r="O143" i="14"/>
  <c r="O134" i="14" s="1"/>
  <c r="Q143" i="14"/>
  <c r="V143" i="14"/>
  <c r="G147" i="14"/>
  <c r="G134" i="14" s="1"/>
  <c r="I147" i="14"/>
  <c r="K147" i="14"/>
  <c r="O147" i="14"/>
  <c r="Q147" i="14"/>
  <c r="V147" i="14"/>
  <c r="G151" i="14"/>
  <c r="M151" i="14" s="1"/>
  <c r="I151" i="14"/>
  <c r="K151" i="14"/>
  <c r="O151" i="14"/>
  <c r="Q151" i="14"/>
  <c r="Q134" i="14" s="1"/>
  <c r="V151" i="14"/>
  <c r="G152" i="14"/>
  <c r="I152" i="14"/>
  <c r="K152" i="14"/>
  <c r="M152" i="14"/>
  <c r="O152" i="14"/>
  <c r="Q152" i="14"/>
  <c r="V152" i="14"/>
  <c r="G154" i="14"/>
  <c r="I154" i="14"/>
  <c r="K154" i="14"/>
  <c r="M154" i="14"/>
  <c r="O154" i="14"/>
  <c r="Q154" i="14"/>
  <c r="V154" i="14"/>
  <c r="G158" i="14"/>
  <c r="O158" i="14"/>
  <c r="G159" i="14"/>
  <c r="M159" i="14" s="1"/>
  <c r="M158" i="14" s="1"/>
  <c r="I159" i="14"/>
  <c r="I158" i="14" s="1"/>
  <c r="K159" i="14"/>
  <c r="K158" i="14" s="1"/>
  <c r="O159" i="14"/>
  <c r="Q159" i="14"/>
  <c r="Q158" i="14" s="1"/>
  <c r="V159" i="14"/>
  <c r="V158" i="14" s="1"/>
  <c r="G161" i="14"/>
  <c r="I161" i="14"/>
  <c r="K161" i="14"/>
  <c r="M161" i="14"/>
  <c r="O161" i="14"/>
  <c r="Q161" i="14"/>
  <c r="V161" i="14"/>
  <c r="G162" i="14"/>
  <c r="I162" i="14"/>
  <c r="K162" i="14"/>
  <c r="M162" i="14"/>
  <c r="O162" i="14"/>
  <c r="Q162" i="14"/>
  <c r="V162" i="14"/>
  <c r="G164" i="14"/>
  <c r="I291" i="1" s="1"/>
  <c r="G165" i="14"/>
  <c r="M165" i="14" s="1"/>
  <c r="I165" i="14"/>
  <c r="K165" i="14"/>
  <c r="O165" i="14"/>
  <c r="Q165" i="14"/>
  <c r="V165" i="14"/>
  <c r="G167" i="14"/>
  <c r="M167" i="14" s="1"/>
  <c r="I167" i="14"/>
  <c r="K167" i="14"/>
  <c r="O167" i="14"/>
  <c r="O164" i="14" s="1"/>
  <c r="Q167" i="14"/>
  <c r="V167" i="14"/>
  <c r="G169" i="14"/>
  <c r="I169" i="14"/>
  <c r="K169" i="14"/>
  <c r="M169" i="14"/>
  <c r="O169" i="14"/>
  <c r="Q169" i="14"/>
  <c r="V169" i="14"/>
  <c r="G171" i="14"/>
  <c r="O171" i="14"/>
  <c r="G172" i="14"/>
  <c r="M172" i="14" s="1"/>
  <c r="M171" i="14" s="1"/>
  <c r="I172" i="14"/>
  <c r="I171" i="14" s="1"/>
  <c r="K172" i="14"/>
  <c r="K171" i="14" s="1"/>
  <c r="O172" i="14"/>
  <c r="Q172" i="14"/>
  <c r="Q171" i="14" s="1"/>
  <c r="V172" i="14"/>
  <c r="V171" i="14" s="1"/>
  <c r="G174" i="14"/>
  <c r="I174" i="14"/>
  <c r="K174" i="14"/>
  <c r="M174" i="14"/>
  <c r="O174" i="14"/>
  <c r="Q174" i="14"/>
  <c r="V174" i="14"/>
  <c r="G175" i="14"/>
  <c r="I175" i="14"/>
  <c r="K175" i="14"/>
  <c r="M175" i="14"/>
  <c r="O175" i="14"/>
  <c r="Q175" i="14"/>
  <c r="V175" i="14"/>
  <c r="G177" i="14"/>
  <c r="O177" i="14"/>
  <c r="G178" i="14"/>
  <c r="M178" i="14" s="1"/>
  <c r="M177" i="14" s="1"/>
  <c r="I178" i="14"/>
  <c r="I177" i="14" s="1"/>
  <c r="K178" i="14"/>
  <c r="K177" i="14" s="1"/>
  <c r="O178" i="14"/>
  <c r="Q178" i="14"/>
  <c r="Q177" i="14" s="1"/>
  <c r="V178" i="14"/>
  <c r="V177" i="14" s="1"/>
  <c r="K179" i="14"/>
  <c r="V179" i="14"/>
  <c r="G180" i="14"/>
  <c r="I180" i="14"/>
  <c r="I179" i="14" s="1"/>
  <c r="K180" i="14"/>
  <c r="M180" i="14"/>
  <c r="M179" i="14" s="1"/>
  <c r="O180" i="14"/>
  <c r="O179" i="14" s="1"/>
  <c r="Q180" i="14"/>
  <c r="V180" i="14"/>
  <c r="G181" i="14"/>
  <c r="M181" i="14" s="1"/>
  <c r="I181" i="14"/>
  <c r="K181" i="14"/>
  <c r="O181" i="14"/>
  <c r="Q181" i="14"/>
  <c r="V181" i="14"/>
  <c r="G182" i="14"/>
  <c r="M182" i="14" s="1"/>
  <c r="I182" i="14"/>
  <c r="K182" i="14"/>
  <c r="O182" i="14"/>
  <c r="Q182" i="14"/>
  <c r="Q179" i="14" s="1"/>
  <c r="V182" i="14"/>
  <c r="I184" i="14"/>
  <c r="K184" i="14"/>
  <c r="O184" i="14"/>
  <c r="V184" i="14"/>
  <c r="G185" i="14"/>
  <c r="G184" i="14" s="1"/>
  <c r="I185" i="14"/>
  <c r="K185" i="14"/>
  <c r="M185" i="14"/>
  <c r="M184" i="14" s="1"/>
  <c r="O185" i="14"/>
  <c r="Q185" i="14"/>
  <c r="Q184" i="14" s="1"/>
  <c r="V185" i="14"/>
  <c r="O190" i="14"/>
  <c r="G191" i="14"/>
  <c r="M191" i="14" s="1"/>
  <c r="I191" i="14"/>
  <c r="I190" i="14" s="1"/>
  <c r="K191" i="14"/>
  <c r="K190" i="14" s="1"/>
  <c r="O191" i="14"/>
  <c r="Q191" i="14"/>
  <c r="Q190" i="14" s="1"/>
  <c r="V191" i="14"/>
  <c r="G194" i="14"/>
  <c r="M194" i="14" s="1"/>
  <c r="I194" i="14"/>
  <c r="K194" i="14"/>
  <c r="O194" i="14"/>
  <c r="Q194" i="14"/>
  <c r="V194" i="14"/>
  <c r="V190" i="14" s="1"/>
  <c r="G196" i="14"/>
  <c r="I196" i="14"/>
  <c r="K196" i="14"/>
  <c r="M196" i="14"/>
  <c r="O196" i="14"/>
  <c r="Q196" i="14"/>
  <c r="V196" i="14"/>
  <c r="G198" i="14"/>
  <c r="M198" i="14" s="1"/>
  <c r="I198" i="14"/>
  <c r="K198" i="14"/>
  <c r="O198" i="14"/>
  <c r="Q198" i="14"/>
  <c r="V198" i="14"/>
  <c r="G199" i="14"/>
  <c r="M199" i="14" s="1"/>
  <c r="I199" i="14"/>
  <c r="K199" i="14"/>
  <c r="O199" i="14"/>
  <c r="Q199" i="14"/>
  <c r="V199" i="14"/>
  <c r="G201" i="14"/>
  <c r="I201" i="14"/>
  <c r="K201" i="14"/>
  <c r="M201" i="14"/>
  <c r="O201" i="14"/>
  <c r="Q201" i="14"/>
  <c r="V201" i="14"/>
  <c r="K206" i="14"/>
  <c r="G207" i="14"/>
  <c r="G206" i="14" s="1"/>
  <c r="I207" i="14"/>
  <c r="I206" i="14" s="1"/>
  <c r="K207" i="14"/>
  <c r="O207" i="14"/>
  <c r="O206" i="14" s="1"/>
  <c r="Q207" i="14"/>
  <c r="V207" i="14"/>
  <c r="V206" i="14" s="1"/>
  <c r="G209" i="14"/>
  <c r="M209" i="14" s="1"/>
  <c r="I209" i="14"/>
  <c r="K209" i="14"/>
  <c r="O209" i="14"/>
  <c r="Q209" i="14"/>
  <c r="Q206" i="14" s="1"/>
  <c r="V209" i="14"/>
  <c r="K211" i="14"/>
  <c r="V211" i="14"/>
  <c r="G212" i="14"/>
  <c r="I212" i="14"/>
  <c r="I211" i="14" s="1"/>
  <c r="K212" i="14"/>
  <c r="M212" i="14"/>
  <c r="O212" i="14"/>
  <c r="O211" i="14" s="1"/>
  <c r="Q212" i="14"/>
  <c r="V212" i="14"/>
  <c r="G216" i="14"/>
  <c r="M216" i="14" s="1"/>
  <c r="I216" i="14"/>
  <c r="K216" i="14"/>
  <c r="O216" i="14"/>
  <c r="Q216" i="14"/>
  <c r="V216" i="14"/>
  <c r="G220" i="14"/>
  <c r="M220" i="14" s="1"/>
  <c r="I220" i="14"/>
  <c r="K220" i="14"/>
  <c r="O220" i="14"/>
  <c r="Q220" i="14"/>
  <c r="Q211" i="14" s="1"/>
  <c r="V220" i="14"/>
  <c r="AE225" i="14"/>
  <c r="F46" i="1" s="1"/>
  <c r="G145" i="13"/>
  <c r="BA93" i="13"/>
  <c r="BA87" i="13"/>
  <c r="BA42" i="13"/>
  <c r="BA40" i="13"/>
  <c r="BA34" i="13"/>
  <c r="BA30" i="13"/>
  <c r="BA24" i="13"/>
  <c r="BA15" i="13"/>
  <c r="BA13" i="13"/>
  <c r="BA10" i="13"/>
  <c r="G9" i="13"/>
  <c r="G8" i="13" s="1"/>
  <c r="I9" i="13"/>
  <c r="I8" i="13" s="1"/>
  <c r="K9" i="13"/>
  <c r="O9" i="13"/>
  <c r="O8" i="13" s="1"/>
  <c r="Q9" i="13"/>
  <c r="Q8" i="13" s="1"/>
  <c r="V9" i="13"/>
  <c r="G12" i="13"/>
  <c r="M12" i="13" s="1"/>
  <c r="I12" i="13"/>
  <c r="K12" i="13"/>
  <c r="K8" i="13" s="1"/>
  <c r="O12" i="13"/>
  <c r="Q12" i="13"/>
  <c r="V12" i="13"/>
  <c r="V8" i="13" s="1"/>
  <c r="G14" i="13"/>
  <c r="I14" i="13"/>
  <c r="K14" i="13"/>
  <c r="M14" i="13"/>
  <c r="O14" i="13"/>
  <c r="Q14" i="13"/>
  <c r="V14" i="13"/>
  <c r="G16" i="13"/>
  <c r="I16" i="13"/>
  <c r="K16" i="13"/>
  <c r="M16" i="13"/>
  <c r="O16" i="13"/>
  <c r="Q16" i="13"/>
  <c r="V16" i="13"/>
  <c r="G19" i="13"/>
  <c r="M19" i="13" s="1"/>
  <c r="I19" i="13"/>
  <c r="K19" i="13"/>
  <c r="O19" i="13"/>
  <c r="Q19" i="13"/>
  <c r="V19" i="13"/>
  <c r="G21" i="13"/>
  <c r="M21" i="13" s="1"/>
  <c r="I21" i="13"/>
  <c r="K21" i="13"/>
  <c r="O21" i="13"/>
  <c r="Q21" i="13"/>
  <c r="V21" i="13"/>
  <c r="K22" i="13"/>
  <c r="G23" i="13"/>
  <c r="G22" i="13" s="1"/>
  <c r="I23" i="13"/>
  <c r="I22" i="13" s="1"/>
  <c r="K23" i="13"/>
  <c r="M23" i="13"/>
  <c r="O23" i="13"/>
  <c r="O22" i="13" s="1"/>
  <c r="Q23" i="13"/>
  <c r="V23" i="13"/>
  <c r="G29" i="13"/>
  <c r="M29" i="13" s="1"/>
  <c r="I29" i="13"/>
  <c r="K29" i="13"/>
  <c r="O29" i="13"/>
  <c r="Q29" i="13"/>
  <c r="Q22" i="13" s="1"/>
  <c r="V29" i="13"/>
  <c r="G33" i="13"/>
  <c r="I33" i="13"/>
  <c r="K33" i="13"/>
  <c r="M33" i="13"/>
  <c r="O33" i="13"/>
  <c r="Q33" i="13"/>
  <c r="V33" i="13"/>
  <c r="G39" i="13"/>
  <c r="I39" i="13"/>
  <c r="K39" i="13"/>
  <c r="M39" i="13"/>
  <c r="O39" i="13"/>
  <c r="Q39" i="13"/>
  <c r="V39" i="13"/>
  <c r="V22" i="13" s="1"/>
  <c r="G41" i="13"/>
  <c r="I41" i="13"/>
  <c r="K41" i="13"/>
  <c r="M41" i="13"/>
  <c r="O41" i="13"/>
  <c r="Q41" i="13"/>
  <c r="V41" i="13"/>
  <c r="G50" i="13"/>
  <c r="M50" i="13" s="1"/>
  <c r="I50" i="13"/>
  <c r="K50" i="13"/>
  <c r="O50" i="13"/>
  <c r="Q50" i="13"/>
  <c r="V50" i="13"/>
  <c r="G54" i="13"/>
  <c r="M54" i="13" s="1"/>
  <c r="I54" i="13"/>
  <c r="K54" i="13"/>
  <c r="O54" i="13"/>
  <c r="Q54" i="13"/>
  <c r="V54" i="13"/>
  <c r="G59" i="13"/>
  <c r="G58" i="13" s="1"/>
  <c r="I59" i="13"/>
  <c r="I58" i="13" s="1"/>
  <c r="K59" i="13"/>
  <c r="M59" i="13"/>
  <c r="O59" i="13"/>
  <c r="O58" i="13" s="1"/>
  <c r="Q59" i="13"/>
  <c r="V59" i="13"/>
  <c r="G67" i="13"/>
  <c r="M67" i="13" s="1"/>
  <c r="I67" i="13"/>
  <c r="K67" i="13"/>
  <c r="O67" i="13"/>
  <c r="Q67" i="13"/>
  <c r="Q58" i="13" s="1"/>
  <c r="V67" i="13"/>
  <c r="G71" i="13"/>
  <c r="I71" i="13"/>
  <c r="K71" i="13"/>
  <c r="M71" i="13"/>
  <c r="O71" i="13"/>
  <c r="Q71" i="13"/>
  <c r="V71" i="13"/>
  <c r="G74" i="13"/>
  <c r="I74" i="13"/>
  <c r="K74" i="13"/>
  <c r="M74" i="13"/>
  <c r="O74" i="13"/>
  <c r="Q74" i="13"/>
  <c r="V74" i="13"/>
  <c r="V58" i="13" s="1"/>
  <c r="G85" i="13"/>
  <c r="I85" i="13"/>
  <c r="K85" i="13"/>
  <c r="M85" i="13"/>
  <c r="O85" i="13"/>
  <c r="Q85" i="13"/>
  <c r="V85" i="13"/>
  <c r="G86" i="13"/>
  <c r="M86" i="13" s="1"/>
  <c r="I86" i="13"/>
  <c r="K86" i="13"/>
  <c r="O86" i="13"/>
  <c r="Q86" i="13"/>
  <c r="V86" i="13"/>
  <c r="G92" i="13"/>
  <c r="M92" i="13" s="1"/>
  <c r="I92" i="13"/>
  <c r="K92" i="13"/>
  <c r="O92" i="13"/>
  <c r="Q92" i="13"/>
  <c r="V92" i="13"/>
  <c r="G96" i="13"/>
  <c r="I96" i="13"/>
  <c r="K96" i="13"/>
  <c r="K58" i="13" s="1"/>
  <c r="M96" i="13"/>
  <c r="O96" i="13"/>
  <c r="Q96" i="13"/>
  <c r="V96" i="13"/>
  <c r="G100" i="13"/>
  <c r="I100" i="13"/>
  <c r="K100" i="13"/>
  <c r="M100" i="13"/>
  <c r="O100" i="13"/>
  <c r="Q100" i="13"/>
  <c r="V100" i="13"/>
  <c r="G101" i="13"/>
  <c r="O101" i="13"/>
  <c r="G102" i="13"/>
  <c r="I102" i="13"/>
  <c r="I101" i="13" s="1"/>
  <c r="K102" i="13"/>
  <c r="K101" i="13" s="1"/>
  <c r="M102" i="13"/>
  <c r="O102" i="13"/>
  <c r="Q102" i="13"/>
  <c r="Q101" i="13" s="1"/>
  <c r="V102" i="13"/>
  <c r="V101" i="13" s="1"/>
  <c r="G113" i="13"/>
  <c r="I113" i="13"/>
  <c r="K113" i="13"/>
  <c r="M113" i="13"/>
  <c r="O113" i="13"/>
  <c r="Q113" i="13"/>
  <c r="V113" i="13"/>
  <c r="G115" i="13"/>
  <c r="I115" i="13"/>
  <c r="K115" i="13"/>
  <c r="M115" i="13"/>
  <c r="O115" i="13"/>
  <c r="Q115" i="13"/>
  <c r="V115" i="13"/>
  <c r="G116" i="13"/>
  <c r="M116" i="13" s="1"/>
  <c r="I116" i="13"/>
  <c r="K116" i="13"/>
  <c r="O116" i="13"/>
  <c r="Q116" i="13"/>
  <c r="V116" i="13"/>
  <c r="I121" i="13"/>
  <c r="O121" i="13"/>
  <c r="Q121" i="13"/>
  <c r="G122" i="13"/>
  <c r="G121" i="13" s="1"/>
  <c r="I122" i="13"/>
  <c r="K122" i="13"/>
  <c r="K121" i="13" s="1"/>
  <c r="M122" i="13"/>
  <c r="M121" i="13" s="1"/>
  <c r="O122" i="13"/>
  <c r="Q122" i="13"/>
  <c r="V122" i="13"/>
  <c r="V121" i="13" s="1"/>
  <c r="G126" i="13"/>
  <c r="K126" i="13"/>
  <c r="V126" i="13"/>
  <c r="G127" i="13"/>
  <c r="M127" i="13" s="1"/>
  <c r="M126" i="13" s="1"/>
  <c r="I127" i="13"/>
  <c r="I126" i="13" s="1"/>
  <c r="K127" i="13"/>
  <c r="O127" i="13"/>
  <c r="O126" i="13" s="1"/>
  <c r="Q127" i="13"/>
  <c r="Q126" i="13" s="1"/>
  <c r="V127" i="13"/>
  <c r="K132" i="13"/>
  <c r="G133" i="13"/>
  <c r="I133" i="13"/>
  <c r="K133" i="13"/>
  <c r="M133" i="13"/>
  <c r="M132" i="13" s="1"/>
  <c r="O133" i="13"/>
  <c r="Q133" i="13"/>
  <c r="V133" i="13"/>
  <c r="V132" i="13" s="1"/>
  <c r="G134" i="13"/>
  <c r="G132" i="13" s="1"/>
  <c r="I134" i="13"/>
  <c r="K134" i="13"/>
  <c r="M134" i="13"/>
  <c r="O134" i="13"/>
  <c r="O132" i="13" s="1"/>
  <c r="Q134" i="13"/>
  <c r="V134" i="13"/>
  <c r="G135" i="13"/>
  <c r="M135" i="13" s="1"/>
  <c r="I135" i="13"/>
  <c r="K135" i="13"/>
  <c r="O135" i="13"/>
  <c r="Q135" i="13"/>
  <c r="Q132" i="13" s="1"/>
  <c r="V135" i="13"/>
  <c r="G136" i="13"/>
  <c r="M136" i="13" s="1"/>
  <c r="I136" i="13"/>
  <c r="I132" i="13" s="1"/>
  <c r="K136" i="13"/>
  <c r="O136" i="13"/>
  <c r="Q136" i="13"/>
  <c r="V136" i="13"/>
  <c r="G140" i="13"/>
  <c r="I140" i="13"/>
  <c r="K140" i="13"/>
  <c r="M140" i="13"/>
  <c r="O140" i="13"/>
  <c r="Q140" i="13"/>
  <c r="V140" i="13"/>
  <c r="AE145" i="13"/>
  <c r="BA42" i="12"/>
  <c r="BA39" i="12"/>
  <c r="BA38" i="12"/>
  <c r="BA35" i="12"/>
  <c r="BA34" i="12"/>
  <c r="BA32" i="12"/>
  <c r="BA30" i="12"/>
  <c r="BA28" i="12"/>
  <c r="BA26" i="12"/>
  <c r="BA24" i="12"/>
  <c r="BA21" i="12"/>
  <c r="BA19" i="12"/>
  <c r="BA17" i="12"/>
  <c r="BA15" i="12"/>
  <c r="BA13" i="12"/>
  <c r="BA11" i="12"/>
  <c r="BA10" i="12"/>
  <c r="I8" i="12"/>
  <c r="G9" i="12"/>
  <c r="M9" i="12" s="1"/>
  <c r="I9" i="12"/>
  <c r="K9" i="12"/>
  <c r="K8" i="12" s="1"/>
  <c r="O9" i="12"/>
  <c r="Q9" i="12"/>
  <c r="V9" i="12"/>
  <c r="V8" i="12" s="1"/>
  <c r="G12" i="12"/>
  <c r="G8" i="12" s="1"/>
  <c r="I320" i="1" s="1"/>
  <c r="I19" i="1" s="1"/>
  <c r="I12" i="12"/>
  <c r="K12" i="12"/>
  <c r="O12" i="12"/>
  <c r="Q12" i="12"/>
  <c r="V12" i="12"/>
  <c r="G14" i="12"/>
  <c r="M14" i="12" s="1"/>
  <c r="I14" i="12"/>
  <c r="K14" i="12"/>
  <c r="O14" i="12"/>
  <c r="O8" i="12" s="1"/>
  <c r="Q14" i="12"/>
  <c r="V14" i="12"/>
  <c r="G16" i="12"/>
  <c r="M16" i="12" s="1"/>
  <c r="I16" i="12"/>
  <c r="K16" i="12"/>
  <c r="O16" i="12"/>
  <c r="Q16" i="12"/>
  <c r="Q8" i="12" s="1"/>
  <c r="V16" i="12"/>
  <c r="G18" i="12"/>
  <c r="M18" i="12" s="1"/>
  <c r="I18" i="12"/>
  <c r="K18" i="12"/>
  <c r="O18" i="12"/>
  <c r="Q18" i="12"/>
  <c r="V18" i="12"/>
  <c r="G20" i="12"/>
  <c r="I20" i="12"/>
  <c r="K20" i="12"/>
  <c r="M20" i="12"/>
  <c r="O20" i="12"/>
  <c r="Q20" i="12"/>
  <c r="V20" i="12"/>
  <c r="G22" i="12"/>
  <c r="I321" i="1" s="1"/>
  <c r="I20" i="1" s="1"/>
  <c r="G23" i="12"/>
  <c r="M23" i="12" s="1"/>
  <c r="I23" i="12"/>
  <c r="I22" i="12" s="1"/>
  <c r="K23" i="12"/>
  <c r="O23" i="12"/>
  <c r="Q23" i="12"/>
  <c r="Q22" i="12" s="1"/>
  <c r="V23" i="12"/>
  <c r="G25" i="12"/>
  <c r="M25" i="12" s="1"/>
  <c r="I25" i="12"/>
  <c r="K25" i="12"/>
  <c r="K22" i="12" s="1"/>
  <c r="O25" i="12"/>
  <c r="Q25" i="12"/>
  <c r="V25" i="12"/>
  <c r="V22" i="12" s="1"/>
  <c r="G27" i="12"/>
  <c r="I27" i="12"/>
  <c r="K27" i="12"/>
  <c r="M27" i="12"/>
  <c r="O27" i="12"/>
  <c r="Q27" i="12"/>
  <c r="V27" i="12"/>
  <c r="G29" i="12"/>
  <c r="M29" i="12" s="1"/>
  <c r="I29" i="12"/>
  <c r="K29" i="12"/>
  <c r="O29" i="12"/>
  <c r="O22" i="12" s="1"/>
  <c r="Q29" i="12"/>
  <c r="V29" i="12"/>
  <c r="G31" i="12"/>
  <c r="M31" i="12" s="1"/>
  <c r="I31" i="12"/>
  <c r="K31" i="12"/>
  <c r="O31" i="12"/>
  <c r="Q31" i="12"/>
  <c r="V31" i="12"/>
  <c r="G33" i="12"/>
  <c r="M33" i="12" s="1"/>
  <c r="I33" i="12"/>
  <c r="K33" i="12"/>
  <c r="O33" i="12"/>
  <c r="Q33" i="12"/>
  <c r="V33" i="12"/>
  <c r="G36" i="12"/>
  <c r="M36" i="12" s="1"/>
  <c r="I36" i="12"/>
  <c r="K36" i="12"/>
  <c r="O36" i="12"/>
  <c r="Q36" i="12"/>
  <c r="V36" i="12"/>
  <c r="G40" i="12"/>
  <c r="I40" i="12"/>
  <c r="K40" i="12"/>
  <c r="O40" i="12"/>
  <c r="Q40" i="12"/>
  <c r="V40" i="12"/>
  <c r="G43" i="12"/>
  <c r="M43" i="12" s="1"/>
  <c r="I43" i="12"/>
  <c r="K43" i="12"/>
  <c r="O43" i="12"/>
  <c r="Q43" i="12"/>
  <c r="V43" i="12"/>
  <c r="AE45" i="12"/>
  <c r="F40" i="1" s="1"/>
  <c r="I18" i="1"/>
  <c r="AZ167" i="1"/>
  <c r="AZ166" i="1"/>
  <c r="AZ164" i="1"/>
  <c r="AZ163" i="1"/>
  <c r="AZ161" i="1"/>
  <c r="AZ160" i="1"/>
  <c r="AZ158" i="1"/>
  <c r="AZ156" i="1"/>
  <c r="AZ155" i="1"/>
  <c r="AZ154" i="1"/>
  <c r="AZ152" i="1"/>
  <c r="AZ149" i="1"/>
  <c r="AZ147" i="1"/>
  <c r="AZ143" i="1"/>
  <c r="AZ142" i="1"/>
  <c r="AZ140" i="1"/>
  <c r="AZ139" i="1"/>
  <c r="AZ137" i="1"/>
  <c r="AZ136" i="1"/>
  <c r="AZ135" i="1"/>
  <c r="AZ133" i="1"/>
  <c r="AZ132" i="1"/>
  <c r="AZ130" i="1"/>
  <c r="AZ128" i="1"/>
  <c r="AZ127" i="1"/>
  <c r="AZ125" i="1"/>
  <c r="AZ123" i="1"/>
  <c r="AZ122" i="1"/>
  <c r="AZ120" i="1"/>
  <c r="AZ119" i="1"/>
  <c r="AZ117" i="1"/>
  <c r="AZ116" i="1"/>
  <c r="AZ114" i="1"/>
  <c r="AZ112" i="1"/>
  <c r="AZ111" i="1"/>
  <c r="AZ110" i="1"/>
  <c r="AZ109" i="1"/>
  <c r="AZ108" i="1"/>
  <c r="AZ107" i="1"/>
  <c r="AZ104" i="1"/>
  <c r="AZ102" i="1"/>
  <c r="AZ101" i="1"/>
  <c r="AZ99" i="1"/>
  <c r="AZ97" i="1"/>
  <c r="H93" i="1"/>
  <c r="I93" i="1" s="1"/>
  <c r="H92" i="1"/>
  <c r="I92" i="1" s="1"/>
  <c r="H91" i="1"/>
  <c r="I91" i="1" s="1"/>
  <c r="H90" i="1"/>
  <c r="I90" i="1" s="1"/>
  <c r="H89" i="1"/>
  <c r="I89" i="1" s="1"/>
  <c r="H88" i="1"/>
  <c r="I88" i="1" s="1"/>
  <c r="H87" i="1"/>
  <c r="I87" i="1" s="1"/>
  <c r="H86" i="1"/>
  <c r="I86" i="1" s="1"/>
  <c r="H85" i="1"/>
  <c r="I85" i="1" s="1"/>
  <c r="H84" i="1"/>
  <c r="I84" i="1" s="1"/>
  <c r="H83" i="1"/>
  <c r="I83" i="1" s="1"/>
  <c r="H82" i="1"/>
  <c r="I82" i="1" s="1"/>
  <c r="H81" i="1"/>
  <c r="I81" i="1" s="1"/>
  <c r="H80" i="1"/>
  <c r="I80" i="1" s="1"/>
  <c r="H79" i="1"/>
  <c r="I79" i="1" s="1"/>
  <c r="H78" i="1"/>
  <c r="I78" i="1" s="1"/>
  <c r="H77" i="1"/>
  <c r="I77" i="1" s="1"/>
  <c r="H76" i="1"/>
  <c r="I76" i="1" s="1"/>
  <c r="H75" i="1"/>
  <c r="I75" i="1" s="1"/>
  <c r="H74" i="1"/>
  <c r="I74" i="1" s="1"/>
  <c r="H73" i="1"/>
  <c r="I73" i="1" s="1"/>
  <c r="H72" i="1"/>
  <c r="I72" i="1" s="1"/>
  <c r="H71" i="1"/>
  <c r="I71" i="1" s="1"/>
  <c r="H70" i="1"/>
  <c r="I70" i="1" s="1"/>
  <c r="H69" i="1"/>
  <c r="I69" i="1" s="1"/>
  <c r="H68" i="1"/>
  <c r="I68" i="1" s="1"/>
  <c r="H67" i="1"/>
  <c r="I67" i="1" s="1"/>
  <c r="H66" i="1"/>
  <c r="I66" i="1" s="1"/>
  <c r="H65" i="1"/>
  <c r="I65" i="1" s="1"/>
  <c r="H64" i="1"/>
  <c r="I64" i="1" s="1"/>
  <c r="H63" i="1"/>
  <c r="I63" i="1" s="1"/>
  <c r="H60" i="1"/>
  <c r="I60" i="1" s="1"/>
  <c r="H59" i="1"/>
  <c r="I59" i="1" s="1"/>
  <c r="H58" i="1"/>
  <c r="I58" i="1" s="1"/>
  <c r="H57" i="1"/>
  <c r="I57" i="1" s="1"/>
  <c r="H56" i="1"/>
  <c r="I56" i="1" s="1"/>
  <c r="H55" i="1"/>
  <c r="I55" i="1" s="1"/>
  <c r="H54" i="1"/>
  <c r="I54" i="1" s="1"/>
  <c r="H53" i="1"/>
  <c r="I53" i="1" s="1"/>
  <c r="H52" i="1"/>
  <c r="I52" i="1" s="1"/>
  <c r="H51" i="1"/>
  <c r="I51" i="1" s="1"/>
  <c r="H50" i="1"/>
  <c r="I50" i="1" s="1"/>
  <c r="H49" i="1"/>
  <c r="I49" i="1" s="1"/>
  <c r="H44" i="1"/>
  <c r="I44" i="1" s="1"/>
  <c r="H43" i="1"/>
  <c r="I43" i="1" s="1"/>
  <c r="H42" i="1"/>
  <c r="J28" i="1"/>
  <c r="J26" i="1"/>
  <c r="G38" i="1"/>
  <c r="F38" i="1"/>
  <c r="J23" i="1"/>
  <c r="J24" i="1"/>
  <c r="J25" i="1"/>
  <c r="J27" i="1"/>
  <c r="E24" i="1"/>
  <c r="E26" i="1"/>
  <c r="F45" i="1" l="1"/>
  <c r="G225" i="14"/>
  <c r="K164" i="14"/>
  <c r="V164" i="14"/>
  <c r="I164" i="14"/>
  <c r="Q164" i="14"/>
  <c r="M164" i="14"/>
  <c r="M12" i="12"/>
  <c r="AF45" i="12"/>
  <c r="G40" i="1" s="1"/>
  <c r="H40" i="1" s="1"/>
  <c r="I40" i="1" s="1"/>
  <c r="F41" i="1"/>
  <c r="G45" i="12"/>
  <c r="O38" i="22"/>
  <c r="K38" i="22"/>
  <c r="Q38" i="22"/>
  <c r="G38" i="22"/>
  <c r="AF80" i="22"/>
  <c r="K275" i="15"/>
  <c r="G275" i="15"/>
  <c r="I304" i="1" s="1"/>
  <c r="I17" i="1" s="1"/>
  <c r="I119" i="15"/>
  <c r="O97" i="15"/>
  <c r="AF289" i="15"/>
  <c r="G47" i="1" s="1"/>
  <c r="H47" i="1" s="1"/>
  <c r="I47" i="1" s="1"/>
  <c r="Q8" i="15"/>
  <c r="I8" i="15"/>
  <c r="V275" i="15"/>
  <c r="I264" i="15"/>
  <c r="K119" i="15"/>
  <c r="V8" i="15"/>
  <c r="O8" i="15"/>
  <c r="M275" i="15"/>
  <c r="G97" i="15"/>
  <c r="I280" i="1" s="1"/>
  <c r="V97" i="15"/>
  <c r="Q275" i="15"/>
  <c r="O275" i="15"/>
  <c r="G264" i="15"/>
  <c r="I296" i="1" s="1"/>
  <c r="V119" i="15"/>
  <c r="Q119" i="15"/>
  <c r="O119" i="15"/>
  <c r="K97" i="15"/>
  <c r="I97" i="15"/>
  <c r="F39" i="1"/>
  <c r="F48" i="1"/>
  <c r="AF44" i="41"/>
  <c r="M9" i="41"/>
  <c r="M8" i="41" s="1"/>
  <c r="M8" i="40"/>
  <c r="M93" i="40"/>
  <c r="M25" i="40"/>
  <c r="M35" i="40"/>
  <c r="M86" i="40"/>
  <c r="M85" i="40" s="1"/>
  <c r="M45" i="40"/>
  <c r="M44" i="40" s="1"/>
  <c r="M17" i="40"/>
  <c r="M16" i="40" s="1"/>
  <c r="M49" i="40"/>
  <c r="M48" i="40" s="1"/>
  <c r="AF105" i="40"/>
  <c r="M8" i="39"/>
  <c r="AF20" i="39"/>
  <c r="M114" i="38"/>
  <c r="M95" i="38"/>
  <c r="M128" i="38"/>
  <c r="M127" i="38" s="1"/>
  <c r="M101" i="38"/>
  <c r="M100" i="38" s="1"/>
  <c r="M50" i="38"/>
  <c r="M49" i="38" s="1"/>
  <c r="M15" i="38"/>
  <c r="M8" i="38" s="1"/>
  <c r="AF145" i="38"/>
  <c r="M119" i="38"/>
  <c r="M16" i="37"/>
  <c r="M24" i="37"/>
  <c r="AF48" i="37"/>
  <c r="M43" i="37"/>
  <c r="M40" i="37" s="1"/>
  <c r="M35" i="37"/>
  <c r="M32" i="37" s="1"/>
  <c r="M27" i="37"/>
  <c r="M19" i="37"/>
  <c r="M11" i="37"/>
  <c r="M8" i="37" s="1"/>
  <c r="AF21" i="36"/>
  <c r="M16" i="36"/>
  <c r="M8" i="36" s="1"/>
  <c r="M18" i="35"/>
  <c r="G26" i="35"/>
  <c r="G18" i="35"/>
  <c r="AF29" i="35"/>
  <c r="M15" i="35"/>
  <c r="M14" i="35" s="1"/>
  <c r="M11" i="35"/>
  <c r="M8" i="35" s="1"/>
  <c r="M19" i="34"/>
  <c r="M16" i="34" s="1"/>
  <c r="M11" i="34"/>
  <c r="M8" i="34" s="1"/>
  <c r="G25" i="33"/>
  <c r="M10" i="33"/>
  <c r="M8" i="33" s="1"/>
  <c r="AF46" i="32"/>
  <c r="M11" i="32"/>
  <c r="M8" i="32" s="1"/>
  <c r="M9" i="31"/>
  <c r="M8" i="31" s="1"/>
  <c r="AF33" i="31"/>
  <c r="AF22" i="30"/>
  <c r="M18" i="30"/>
  <c r="M16" i="30" s="1"/>
  <c r="M10" i="30"/>
  <c r="M8" i="30" s="1"/>
  <c r="M55" i="29"/>
  <c r="M69" i="29"/>
  <c r="G12" i="29"/>
  <c r="G55" i="29"/>
  <c r="AF110" i="29"/>
  <c r="M45" i="29"/>
  <c r="M40" i="29" s="1"/>
  <c r="M98" i="29"/>
  <c r="M97" i="29" s="1"/>
  <c r="M269" i="28"/>
  <c r="M234" i="28"/>
  <c r="M216" i="28"/>
  <c r="M154" i="28"/>
  <c r="M189" i="28"/>
  <c r="M8" i="28"/>
  <c r="G189" i="28"/>
  <c r="M265" i="28"/>
  <c r="M264" i="28" s="1"/>
  <c r="M175" i="28"/>
  <c r="M174" i="28" s="1"/>
  <c r="M156" i="28"/>
  <c r="M142" i="28"/>
  <c r="M134" i="28" s="1"/>
  <c r="M122" i="28"/>
  <c r="M113" i="28" s="1"/>
  <c r="M100" i="28"/>
  <c r="M79" i="28" s="1"/>
  <c r="M43" i="28"/>
  <c r="G79" i="28"/>
  <c r="M69" i="27"/>
  <c r="M149" i="27"/>
  <c r="M22" i="27"/>
  <c r="M49" i="27"/>
  <c r="M43" i="27"/>
  <c r="AF181" i="27"/>
  <c r="G149" i="27"/>
  <c r="G43" i="27"/>
  <c r="G22" i="27"/>
  <c r="M138" i="27"/>
  <c r="M137" i="27" s="1"/>
  <c r="M114" i="27"/>
  <c r="M113" i="27" s="1"/>
  <c r="G69" i="27"/>
  <c r="G49" i="27"/>
  <c r="M18" i="26"/>
  <c r="G18" i="26"/>
  <c r="M31" i="26"/>
  <c r="M30" i="26" s="1"/>
  <c r="AF40" i="26"/>
  <c r="M11" i="26"/>
  <c r="M8" i="26" s="1"/>
  <c r="M29" i="25"/>
  <c r="M28" i="25" s="1"/>
  <c r="M23" i="25"/>
  <c r="M21" i="25" s="1"/>
  <c r="AF39" i="25"/>
  <c r="M16" i="25"/>
  <c r="M15" i="25" s="1"/>
  <c r="M9" i="25"/>
  <c r="M8" i="25" s="1"/>
  <c r="AF25" i="24"/>
  <c r="M10" i="24"/>
  <c r="M8" i="24" s="1"/>
  <c r="M16" i="23"/>
  <c r="M8" i="23" s="1"/>
  <c r="M34" i="22"/>
  <c r="M68" i="22"/>
  <c r="M67" i="22" s="1"/>
  <c r="M55" i="22"/>
  <c r="M54" i="22" s="1"/>
  <c r="M39" i="22"/>
  <c r="M38" i="22" s="1"/>
  <c r="M31" i="22"/>
  <c r="M30" i="22" s="1"/>
  <c r="M23" i="22"/>
  <c r="M8" i="22" s="1"/>
  <c r="M95" i="21"/>
  <c r="M25" i="21"/>
  <c r="M10" i="21"/>
  <c r="M54" i="21"/>
  <c r="M36" i="21"/>
  <c r="M103" i="21"/>
  <c r="M102" i="21" s="1"/>
  <c r="M87" i="21"/>
  <c r="M85" i="21" s="1"/>
  <c r="AF112" i="21"/>
  <c r="M69" i="20"/>
  <c r="M61" i="20"/>
  <c r="G100" i="20"/>
  <c r="G69" i="20"/>
  <c r="M12" i="20"/>
  <c r="M8" i="20" s="1"/>
  <c r="M86" i="19"/>
  <c r="AF139" i="19"/>
  <c r="M83" i="19"/>
  <c r="M75" i="19" s="1"/>
  <c r="M34" i="19"/>
  <c r="M8" i="19" s="1"/>
  <c r="G86" i="19"/>
  <c r="AF82" i="18"/>
  <c r="M32" i="18"/>
  <c r="M8" i="18" s="1"/>
  <c r="M56" i="17"/>
  <c r="M55" i="17" s="1"/>
  <c r="M31" i="17"/>
  <c r="M8" i="17" s="1"/>
  <c r="G8" i="17"/>
  <c r="M64" i="17"/>
  <c r="M59" i="17" s="1"/>
  <c r="M24" i="16"/>
  <c r="G24" i="16"/>
  <c r="M14" i="16"/>
  <c r="M8" i="16" s="1"/>
  <c r="M119" i="15"/>
  <c r="G268" i="15"/>
  <c r="I299" i="1" s="1"/>
  <c r="G111" i="15"/>
  <c r="I281" i="1" s="1"/>
  <c r="G8" i="15"/>
  <c r="I272" i="1" s="1"/>
  <c r="G119" i="15"/>
  <c r="M267" i="15"/>
  <c r="M264" i="15" s="1"/>
  <c r="M110" i="15"/>
  <c r="M97" i="15" s="1"/>
  <c r="M28" i="15"/>
  <c r="M8" i="15" s="1"/>
  <c r="M29" i="14"/>
  <c r="M211" i="14"/>
  <c r="M190" i="14"/>
  <c r="G190" i="14"/>
  <c r="G211" i="14"/>
  <c r="G179" i="14"/>
  <c r="G29" i="14"/>
  <c r="AF225" i="14"/>
  <c r="M207" i="14"/>
  <c r="M206" i="14" s="1"/>
  <c r="M147" i="14"/>
  <c r="M134" i="14" s="1"/>
  <c r="M108" i="14"/>
  <c r="M107" i="14" s="1"/>
  <c r="M93" i="14"/>
  <c r="M87" i="14" s="1"/>
  <c r="M14" i="14"/>
  <c r="M8" i="14" s="1"/>
  <c r="M22" i="13"/>
  <c r="M58" i="13"/>
  <c r="M101" i="13"/>
  <c r="M9" i="13"/>
  <c r="M8" i="13" s="1"/>
  <c r="AF145" i="13"/>
  <c r="M8" i="12"/>
  <c r="M40" i="12"/>
  <c r="M22" i="12" s="1"/>
  <c r="G46" i="1" l="1"/>
  <c r="H46" i="1" s="1"/>
  <c r="I46" i="1" s="1"/>
  <c r="G45" i="1"/>
  <c r="H45" i="1" s="1"/>
  <c r="I45" i="1" s="1"/>
  <c r="G39" i="1"/>
  <c r="G94" i="1" s="1"/>
  <c r="G25" i="1" s="1"/>
  <c r="A25" i="1" s="1"/>
  <c r="G26" i="1" s="1"/>
  <c r="G41" i="1"/>
  <c r="H41" i="1" s="1"/>
  <c r="I41" i="1" s="1"/>
  <c r="G61" i="1"/>
  <c r="H61" i="1" s="1"/>
  <c r="I61" i="1" s="1"/>
  <c r="G62" i="1"/>
  <c r="H62" i="1" s="1"/>
  <c r="I62" i="1" s="1"/>
  <c r="I251" i="1"/>
  <c r="G80" i="22"/>
  <c r="G48" i="1"/>
  <c r="I289" i="1"/>
  <c r="G289" i="15"/>
  <c r="H48" i="1"/>
  <c r="I48" i="1" s="1"/>
  <c r="F94" i="1"/>
  <c r="H39" i="1" l="1"/>
  <c r="H94" i="1" s="1"/>
  <c r="A26" i="1"/>
  <c r="G23" i="1"/>
  <c r="A23" i="1" s="1"/>
  <c r="G28" i="1"/>
  <c r="I322" i="1"/>
  <c r="I16" i="1"/>
  <c r="I21" i="1" s="1"/>
  <c r="I39" i="1"/>
  <c r="I94" i="1" s="1"/>
  <c r="J320" i="1" l="1"/>
  <c r="J237" i="1"/>
  <c r="J257" i="1"/>
  <c r="J295" i="1"/>
  <c r="J239" i="1"/>
  <c r="J255" i="1"/>
  <c r="J271" i="1"/>
  <c r="J287" i="1"/>
  <c r="J301" i="1"/>
  <c r="J232" i="1"/>
  <c r="J248" i="1"/>
  <c r="J264" i="1"/>
  <c r="J280" i="1"/>
  <c r="J306" i="1"/>
  <c r="J261" i="1"/>
  <c r="J309" i="1"/>
  <c r="J241" i="1"/>
  <c r="J298" i="1"/>
  <c r="J230" i="1"/>
  <c r="J246" i="1"/>
  <c r="J262" i="1"/>
  <c r="J278" i="1"/>
  <c r="J299" i="1"/>
  <c r="J300" i="1"/>
  <c r="J316" i="1"/>
  <c r="J281" i="1"/>
  <c r="J273" i="1"/>
  <c r="J227" i="1"/>
  <c r="J243" i="1"/>
  <c r="J259" i="1"/>
  <c r="J275" i="1"/>
  <c r="J291" i="1"/>
  <c r="J310" i="1"/>
  <c r="J236" i="1"/>
  <c r="J252" i="1"/>
  <c r="J268" i="1"/>
  <c r="J284" i="1"/>
  <c r="J315" i="1"/>
  <c r="J269" i="1"/>
  <c r="J293" i="1"/>
  <c r="J253" i="1"/>
  <c r="J294" i="1"/>
  <c r="J234" i="1"/>
  <c r="J250" i="1"/>
  <c r="J266" i="1"/>
  <c r="J282" i="1"/>
  <c r="J313" i="1"/>
  <c r="J304" i="1"/>
  <c r="J321" i="1"/>
  <c r="J318" i="1"/>
  <c r="J285" i="1"/>
  <c r="J231" i="1"/>
  <c r="J247" i="1"/>
  <c r="J263" i="1"/>
  <c r="J279" i="1"/>
  <c r="J305" i="1"/>
  <c r="J319" i="1"/>
  <c r="J240" i="1"/>
  <c r="J256" i="1"/>
  <c r="J272" i="1"/>
  <c r="J288" i="1"/>
  <c r="J233" i="1"/>
  <c r="J289" i="1"/>
  <c r="J302" i="1"/>
  <c r="J265" i="1"/>
  <c r="J303" i="1"/>
  <c r="J238" i="1"/>
  <c r="J254" i="1"/>
  <c r="J270" i="1"/>
  <c r="J286" i="1"/>
  <c r="J292" i="1"/>
  <c r="J308" i="1"/>
  <c r="J229" i="1"/>
  <c r="J245" i="1"/>
  <c r="J226" i="1"/>
  <c r="J235" i="1"/>
  <c r="J251" i="1"/>
  <c r="J267" i="1"/>
  <c r="J283" i="1"/>
  <c r="J314" i="1"/>
  <c r="J228" i="1"/>
  <c r="J244" i="1"/>
  <c r="J260" i="1"/>
  <c r="J276" i="1"/>
  <c r="J297" i="1"/>
  <c r="J249" i="1"/>
  <c r="J307" i="1"/>
  <c r="J311" i="1"/>
  <c r="J277" i="1"/>
  <c r="J317" i="1"/>
  <c r="J242" i="1"/>
  <c r="J258" i="1"/>
  <c r="J274" i="1"/>
  <c r="J290" i="1"/>
  <c r="J296" i="1"/>
  <c r="J312" i="1"/>
  <c r="J76" i="1"/>
  <c r="J44" i="1"/>
  <c r="J65" i="1"/>
  <c r="J62" i="1"/>
  <c r="J87" i="1"/>
  <c r="J75" i="1"/>
  <c r="J43" i="1"/>
  <c r="J80" i="1"/>
  <c r="J48" i="1"/>
  <c r="J85" i="1"/>
  <c r="J53" i="1"/>
  <c r="J57" i="1"/>
  <c r="J66" i="1"/>
  <c r="J45" i="1"/>
  <c r="J92" i="1"/>
  <c r="J60" i="1"/>
  <c r="J81" i="1"/>
  <c r="J78" i="1"/>
  <c r="J46" i="1"/>
  <c r="J91" i="1"/>
  <c r="J59" i="1"/>
  <c r="J49" i="1"/>
  <c r="J64" i="1"/>
  <c r="J71" i="1"/>
  <c r="J69" i="1"/>
  <c r="J39" i="1"/>
  <c r="J94" i="1" s="1"/>
  <c r="J82" i="1"/>
  <c r="J50" i="1"/>
  <c r="J79" i="1"/>
  <c r="J90" i="1"/>
  <c r="J84" i="1"/>
  <c r="J52" i="1"/>
  <c r="J73" i="1"/>
  <c r="J70" i="1"/>
  <c r="J40" i="1"/>
  <c r="J83" i="1"/>
  <c r="J51" i="1"/>
  <c r="J88" i="1"/>
  <c r="J56" i="1"/>
  <c r="J93" i="1"/>
  <c r="J61" i="1"/>
  <c r="J63" i="1"/>
  <c r="J74" i="1"/>
  <c r="J55" i="1"/>
  <c r="J68" i="1"/>
  <c r="J89" i="1"/>
  <c r="J86" i="1"/>
  <c r="J54" i="1"/>
  <c r="J41" i="1"/>
  <c r="J67" i="1"/>
  <c r="J47" i="1"/>
  <c r="J72" i="1"/>
  <c r="J77" i="1"/>
  <c r="J58" i="1"/>
  <c r="A24" i="1"/>
  <c r="G24" i="1"/>
  <c r="A27" i="1" s="1"/>
  <c r="A29" i="1" l="1"/>
  <c r="G29" i="1"/>
  <c r="G27" i="1" s="1"/>
  <c r="J322" i="1"/>
</calcChain>
</file>

<file path=xl/comments1.xml><?xml version="1.0" encoding="utf-8"?>
<comments xmlns="http://schemas.openxmlformats.org/spreadsheetml/2006/main">
  <authors>
    <author>Radim Štěpánek</author>
    <author>Pavel Veternik</author>
  </authors>
  <commentList>
    <comment ref="D11" authorId="0" shapeId="0">
      <text>
        <r>
          <rPr>
            <sz val="9"/>
            <color indexed="81"/>
            <rFont val="Tahoma"/>
            <family val="2"/>
            <charset val="238"/>
          </rPr>
          <t>Název</t>
        </r>
      </text>
    </comment>
    <comment ref="I11" authorId="0" shapeId="0">
      <text>
        <r>
          <rPr>
            <sz val="9"/>
            <color indexed="81"/>
            <rFont val="Tahoma"/>
            <family val="2"/>
            <charset val="238"/>
          </rPr>
          <t>IČO</t>
        </r>
      </text>
    </comment>
    <comment ref="D12" authorId="0" shapeId="0">
      <text>
        <r>
          <rPr>
            <sz val="9"/>
            <color indexed="81"/>
            <rFont val="Tahoma"/>
            <family val="2"/>
            <charset val="238"/>
          </rPr>
          <t>Ulice</t>
        </r>
      </text>
    </comment>
    <comment ref="I12" authorId="0" shapeId="0">
      <text>
        <r>
          <rPr>
            <sz val="9"/>
            <color indexed="81"/>
            <rFont val="Tahoma"/>
            <family val="2"/>
            <charset val="238"/>
          </rPr>
          <t>DIČ</t>
        </r>
      </text>
    </comment>
    <comment ref="D13" authorId="0" shapeId="0">
      <text>
        <r>
          <rPr>
            <sz val="9"/>
            <color indexed="81"/>
            <rFont val="Tahoma"/>
            <family val="2"/>
            <charset val="238"/>
          </rPr>
          <t>PSČ</t>
        </r>
      </text>
    </comment>
    <comment ref="E13" authorId="1" shapeId="0">
      <text>
        <r>
          <rPr>
            <sz val="9"/>
            <color indexed="81"/>
            <rFont val="Tahoma"/>
            <family val="2"/>
            <charset val="238"/>
          </rPr>
          <t>Místo</t>
        </r>
      </text>
    </comment>
  </commentList>
</comments>
</file>

<file path=xl/comments2.xml><?xml version="1.0" encoding="utf-8"?>
<comments xmlns="http://schemas.openxmlformats.org/spreadsheetml/2006/main">
  <authors>
    <author>Adam Šimo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Adam Šimo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Adam Šimo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authors>
    <author>Adam Šimo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Adam Šimo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authors>
    <author>Adam Šimo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Adam Šimo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authors>
    <author>Adam Šimo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authors>
    <author>Adam Šimo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Adam Šimo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authors>
    <author>Adam Šimo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authors>
    <author>Adam Šimo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authors>
    <author>Adam Šimo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authors>
    <author>Adam Šimo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authors>
    <author>Adam Šimo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7.xml><?xml version="1.0" encoding="utf-8"?>
<comments xmlns="http://schemas.openxmlformats.org/spreadsheetml/2006/main">
  <authors>
    <author>Adam Šimo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authors>
    <author>Adam Šimo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9.xml><?xml version="1.0" encoding="utf-8"?>
<comments xmlns="http://schemas.openxmlformats.org/spreadsheetml/2006/main">
  <authors>
    <author>Adam Šimo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20.xml><?xml version="1.0" encoding="utf-8"?>
<comments xmlns="http://schemas.openxmlformats.org/spreadsheetml/2006/main">
  <authors>
    <author>Adam Šimo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21.xml><?xml version="1.0" encoding="utf-8"?>
<comments xmlns="http://schemas.openxmlformats.org/spreadsheetml/2006/main">
  <authors>
    <author>Adam Šimo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22.xml><?xml version="1.0" encoding="utf-8"?>
<comments xmlns="http://schemas.openxmlformats.org/spreadsheetml/2006/main">
  <authors>
    <author>Adam Šimo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23.xml><?xml version="1.0" encoding="utf-8"?>
<comments xmlns="http://schemas.openxmlformats.org/spreadsheetml/2006/main">
  <authors>
    <author>Adam Šimo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24.xml><?xml version="1.0" encoding="utf-8"?>
<comments xmlns="http://schemas.openxmlformats.org/spreadsheetml/2006/main">
  <authors>
    <author>Adam Šimo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25.xml><?xml version="1.0" encoding="utf-8"?>
<comments xmlns="http://schemas.openxmlformats.org/spreadsheetml/2006/main">
  <authors>
    <author>Adam Šimo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26.xml><?xml version="1.0" encoding="utf-8"?>
<comments xmlns="http://schemas.openxmlformats.org/spreadsheetml/2006/main">
  <authors>
    <author>Adam Šimo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27.xml><?xml version="1.0" encoding="utf-8"?>
<comments xmlns="http://schemas.openxmlformats.org/spreadsheetml/2006/main">
  <authors>
    <author>Adam Šimo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28.xml><?xml version="1.0" encoding="utf-8"?>
<comments xmlns="http://schemas.openxmlformats.org/spreadsheetml/2006/main">
  <authors>
    <author>Adam Šimo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29.xml><?xml version="1.0" encoding="utf-8"?>
<comments xmlns="http://schemas.openxmlformats.org/spreadsheetml/2006/main">
  <authors>
    <author>Adam Šimo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30.xml><?xml version="1.0" encoding="utf-8"?>
<comments xmlns="http://schemas.openxmlformats.org/spreadsheetml/2006/main">
  <authors>
    <author>Adam Šimo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31.xml><?xml version="1.0" encoding="utf-8"?>
<comments xmlns="http://schemas.openxmlformats.org/spreadsheetml/2006/main">
  <authors>
    <author>Adam Šimo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<sst xmlns="http://schemas.openxmlformats.org/spreadsheetml/2006/main" count="13724" uniqueCount="2855">
  <si>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</si>
  <si>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</si>
  <si>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</si>
  <si>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</si>
  <si>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</si>
  <si>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</si>
  <si>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</si>
  <si>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</si>
  <si>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</si>
  <si>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</si>
  <si>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</si>
  <si>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</si>
  <si>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</si>
  <si>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</si>
  <si>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</si>
  <si>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</si>
  <si>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</si>
  <si>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</si>
  <si>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</si>
  <si>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</si>
  <si>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</si>
  <si>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</si>
  <si>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</si>
  <si>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</si>
  <si>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</si>
  <si>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</si>
  <si>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</si>
  <si>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</si>
  <si>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</si>
  <si>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</si>
  <si>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</si>
  <si>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</si>
  <si>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</si>
  <si>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</si>
  <si>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</si>
  <si>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</si>
  <si>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</si>
  <si>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</si>
  <si>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</si>
  <si>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</si>
  <si>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</si>
  <si>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</si>
  <si>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</si>
  <si>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23165</t>
  </si>
  <si>
    <t>Zahrada Panského dvoru, Uherský Brod</t>
  </si>
  <si>
    <t>Město Uherský Brod</t>
  </si>
  <si>
    <t>Masarykovo nám. 100</t>
  </si>
  <si>
    <t>Uherský Brod-Uherský Brod</t>
  </si>
  <si>
    <t>68801</t>
  </si>
  <si>
    <t>00291463</t>
  </si>
  <si>
    <t>CZ00291463</t>
  </si>
  <si>
    <t>Stavba</t>
  </si>
  <si>
    <t>Ostatní a vedlejší náklady</t>
  </si>
  <si>
    <t>01</t>
  </si>
  <si>
    <t>VRN</t>
  </si>
  <si>
    <t>Stavební objekt</t>
  </si>
  <si>
    <t>SO 001</t>
  </si>
  <si>
    <t>Příprava území</t>
  </si>
  <si>
    <t>Stavební rozpočet</t>
  </si>
  <si>
    <t>SO 100</t>
  </si>
  <si>
    <t>Komunikace a zpevněné plochy</t>
  </si>
  <si>
    <t>SO 301</t>
  </si>
  <si>
    <t>Akumulace vod pro závlahový systém</t>
  </si>
  <si>
    <t>Rozpočet</t>
  </si>
  <si>
    <t>SO 302</t>
  </si>
  <si>
    <t>Závlahový systém</t>
  </si>
  <si>
    <t>SO 303</t>
  </si>
  <si>
    <t>Přípojka závlahového systému</t>
  </si>
  <si>
    <t>SO 304</t>
  </si>
  <si>
    <t>Přípojka studna</t>
  </si>
  <si>
    <t>SO 305</t>
  </si>
  <si>
    <t>Přípojka aktivního prvku</t>
  </si>
  <si>
    <t>SO 306</t>
  </si>
  <si>
    <t>Areálový rozvod pitné vody</t>
  </si>
  <si>
    <t>SO 401</t>
  </si>
  <si>
    <t>Vedení NN, příprava pro audiovizuální techniku</t>
  </si>
  <si>
    <t>SO 403</t>
  </si>
  <si>
    <t>Areálové osvětlení</t>
  </si>
  <si>
    <t>SO 405</t>
  </si>
  <si>
    <t>Sdělovací vedení Wi-Fi</t>
  </si>
  <si>
    <t>SO 406</t>
  </si>
  <si>
    <t>Kamerový / dohledový systém</t>
  </si>
  <si>
    <t>SO 408</t>
  </si>
  <si>
    <t>SO 409</t>
  </si>
  <si>
    <t>Přípojka studny</t>
  </si>
  <si>
    <t>SO 701</t>
  </si>
  <si>
    <t>Altán</t>
  </si>
  <si>
    <t>SO 702</t>
  </si>
  <si>
    <t>Schodiště</t>
  </si>
  <si>
    <t>SO 703</t>
  </si>
  <si>
    <t>Stanoviště pro odpadní nádoby</t>
  </si>
  <si>
    <t>SO 801</t>
  </si>
  <si>
    <t>Vegetační úpravy</t>
  </si>
  <si>
    <t>Kácení</t>
  </si>
  <si>
    <t>02</t>
  </si>
  <si>
    <t>Výsadba stromu do trávníku</t>
  </si>
  <si>
    <t>03</t>
  </si>
  <si>
    <t>Výsadba stromu do substrátu</t>
  </si>
  <si>
    <t>04</t>
  </si>
  <si>
    <t>Záhonová výsadba - štěrk</t>
  </si>
  <si>
    <t>05</t>
  </si>
  <si>
    <t>Založení trávníku</t>
  </si>
  <si>
    <t>06</t>
  </si>
  <si>
    <t>Rozvojová péče</t>
  </si>
  <si>
    <t>SO 901.1</t>
  </si>
  <si>
    <t>Mobiliář</t>
  </si>
  <si>
    <t>Drobný mobiliář</t>
  </si>
  <si>
    <t>Konstrukce pro popínavky</t>
  </si>
  <si>
    <t>SO 901.2</t>
  </si>
  <si>
    <t>SO 902</t>
  </si>
  <si>
    <t>Vstupní brána</t>
  </si>
  <si>
    <t>SO 910</t>
  </si>
  <si>
    <t>Přesun klimatizační jednotky</t>
  </si>
  <si>
    <t>01 - Stavební práce</t>
  </si>
  <si>
    <t>02 - VZT</t>
  </si>
  <si>
    <t>Celkem za stavbu</t>
  </si>
  <si>
    <t>CZK</t>
  </si>
  <si>
    <t>#POPS</t>
  </si>
  <si>
    <t>Popis stavby: 23165 - Zahrada Panského dvoru, Uherský Brod</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</si>
  <si>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</si>
  <si>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</si>
  <si>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</si>
  <si>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</si>
  <si>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</si>
  <si>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</si>
  <si>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</si>
  <si>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</si>
  <si>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</si>
  <si>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</si>
  <si>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</si>
  <si>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</si>
  <si>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</si>
  <si>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</si>
  <si>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</si>
  <si>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</si>
  <si>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</si>
  <si>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</si>
  <si>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</si>
  <si>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</si>
  <si>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</si>
  <si>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</si>
  <si>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</si>
  <si>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</si>
  <si>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</si>
  <si>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</si>
  <si>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</si>
  <si>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</si>
  <si>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</si>
  <si>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</si>
  <si>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</si>
  <si>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</si>
  <si>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Zde doplní zpracovatel soupisu  případná specifika týkající se konkrétní zakázky.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</si>
  <si>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</si>
  <si>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</si>
  <si>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</si>
  <si>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</si>
  <si>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</si>
  <si>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</si>
  <si>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</si>
  <si>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</si>
  <si>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</si>
  <si>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</si>
  <si>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Ostatní podmínky vztahující se ke zpracování nabídkové ceny jsou uvedeny v zadávací dokumentaci.</t>
  </si>
  <si>
    <t>#POPO</t>
  </si>
  <si>
    <t>Popis objektu: 000 - Vedlejší a ostatní náklady</t>
  </si>
  <si>
    <t>#POPR</t>
  </si>
  <si>
    <t>Popis rozpočtu: 01 - VRN</t>
  </si>
  <si>
    <t>Popis objektu: SO 001 - Příprava území</t>
  </si>
  <si>
    <t>Popis rozpočtu: 01 - Stavební rozpočet</t>
  </si>
  <si>
    <t>Popis objektu: SO 100 - Komunikace a zpevněné plochy</t>
  </si>
  <si>
    <t>Popis objektu: SO 301 - Akumulace vod pro závlahový systém</t>
  </si>
  <si>
    <t>Popis rozpočtu: 01 - Rozpočet</t>
  </si>
  <si>
    <t>Popis objektu: SO 302 - Závlahový systém</t>
  </si>
  <si>
    <t>Popis objektu: SO 303 - Přípojka závlahového systému</t>
  </si>
  <si>
    <t>Popis objektu: SO 304 - Přípojka studna</t>
  </si>
  <si>
    <t>Popis objektu: SO 305 - Přípojka aktivního prvku</t>
  </si>
  <si>
    <t>Popis objektu: SO 306 - Areálový rozvod pitné vody</t>
  </si>
  <si>
    <t>Popis objektu: SO 401 - Vedení NN, příprava pro audiovizuální techniku</t>
  </si>
  <si>
    <t>Popis objektu: SO 403 - Areálové osvětlení</t>
  </si>
  <si>
    <t>Popis objektu: SO 405 - Sdělovací vedení Wi-Fi</t>
  </si>
  <si>
    <t>Popis objektu: SO 406 - Kamerový / dohledový systém</t>
  </si>
  <si>
    <t>Popis objektu: SO 408 - Přípojka závlahového systému</t>
  </si>
  <si>
    <t>Popis objektu: SO 409 - Přípojka studny</t>
  </si>
  <si>
    <t>Popis objektu: SO 701 - Altán</t>
  </si>
  <si>
    <t>Popis objektu: SO 702 - Schodiště</t>
  </si>
  <si>
    <t>Popis objektu: SO 703 - Stanoviště pro odpadní nádoby</t>
  </si>
  <si>
    <t>Popis objektu: SO 801 - Vegetační úpravy</t>
  </si>
  <si>
    <t>Popis rozpočtu: 01 - Kácení</t>
  </si>
  <si>
    <t>Popis rozpočtu: 02 - Výsadba stromu do trávníku</t>
  </si>
  <si>
    <t>Popis rozpočtu: 03 - Výsadba stromu do substrátu</t>
  </si>
  <si>
    <t>Popis rozpočtu: 04 - Záhonová výsadba - štěrk</t>
  </si>
  <si>
    <t>Popis rozpočtu: 05 - Založení trávníku</t>
  </si>
  <si>
    <t>Popis rozpočtu: 06 - Rozvojová péče</t>
  </si>
  <si>
    <t>Popis objektu: SO 901.1 - Mobiliář</t>
  </si>
  <si>
    <t>Popis rozpočtu: 01 - Drobný mobiliář</t>
  </si>
  <si>
    <t>Popis rozpočtu: 02 - Konstrukce pro popínavky</t>
  </si>
  <si>
    <t>Popis objektu: SO 901.2 - Mobiliář</t>
  </si>
  <si>
    <t>Popis objektu: SO 902 - Vstupní brána</t>
  </si>
  <si>
    <t>Popis objektu: SO 910 - Přesun klimatizační jednotky</t>
  </si>
  <si>
    <t>Popis rozpočtu: 01 - 01 - Stavební práce</t>
  </si>
  <si>
    <t>Popis rozpočtu: 02 - 02 - VZT</t>
  </si>
  <si>
    <t>Rekapitulace dílů</t>
  </si>
  <si>
    <t>Typ dílu</t>
  </si>
  <si>
    <t>_1</t>
  </si>
  <si>
    <t>Kácení postupné s překážkou v dopadové ploše</t>
  </si>
  <si>
    <t>Kamera, její zapojení a oživení není součástí rozpočtu, dodávka provozovatele kamerového systému</t>
  </si>
  <si>
    <t>Osvětlovací zařízení</t>
  </si>
  <si>
    <t>Poplatky za připojení</t>
  </si>
  <si>
    <t>Specifikace materiálu - žlaby, trubky, lišty, krabice včetně montáže</t>
  </si>
  <si>
    <t>_10</t>
  </si>
  <si>
    <t>Založení záhonových výsadeb - mulč minerální</t>
  </si>
  <si>
    <t>_11</t>
  </si>
  <si>
    <t>Přesuny hmot</t>
  </si>
  <si>
    <t>_12</t>
  </si>
  <si>
    <t>_13</t>
  </si>
  <si>
    <t>Založení štěrkového trávníku</t>
  </si>
  <si>
    <t>_14</t>
  </si>
  <si>
    <t>Přesun hmot</t>
  </si>
  <si>
    <t>_15</t>
  </si>
  <si>
    <t>Rozvojová péče o stromy / délka 3 roky</t>
  </si>
  <si>
    <t>_16</t>
  </si>
  <si>
    <t>Rozvojová péče o záhonové výsadby  - mulč minerální / délka 3 roky</t>
  </si>
  <si>
    <t>_17</t>
  </si>
  <si>
    <t>Rozvojová péče o parkový trávník / délka 3 roky</t>
  </si>
  <si>
    <t>_18</t>
  </si>
  <si>
    <t>_2</t>
  </si>
  <si>
    <t>Kácení skupiny keřů</t>
  </si>
  <si>
    <t>Specifikace materiálu - kabely včetně montáže</t>
  </si>
  <si>
    <t>STOŽAROVÁ VÝZBROJ</t>
  </si>
  <si>
    <t>_3</t>
  </si>
  <si>
    <t>Konstrukce pro popínavé rostliny - severní zeď - levá část</t>
  </si>
  <si>
    <t>Odstranění popínavých rostlin</t>
  </si>
  <si>
    <t>Specifikace materiálu - ostatní včetně montáže</t>
  </si>
  <si>
    <t>Zřízení připojovacího místa</t>
  </si>
  <si>
    <t>_4</t>
  </si>
  <si>
    <t>KABEL SILOVÝ, IZOLACE PVC</t>
  </si>
  <si>
    <t>Konstrukce pro popínavé rostliny - severní zeď - pravá část</t>
  </si>
  <si>
    <t>Ostatní práce</t>
  </si>
  <si>
    <t>Specifikace materiálu - zásuvky, ovladače, včetně montáž</t>
  </si>
  <si>
    <t>_5</t>
  </si>
  <si>
    <t>Konstrukce pro popínavé rostliny - východní zeď - levá část</t>
  </si>
  <si>
    <t>PODRUŽNÝ MATERIÁL</t>
  </si>
  <si>
    <t>_6</t>
  </si>
  <si>
    <t>Konstrukce pro popínavé rostliny - východní zeď - pravá část</t>
  </si>
  <si>
    <t>Specifikace materiálu - svítidla, včetně montáže a montážního materiálu, typ dle architekta</t>
  </si>
  <si>
    <t>Výsadba alejových stromů do trávníku</t>
  </si>
  <si>
    <t>_7</t>
  </si>
  <si>
    <t>Konstrukce pro popínavé rostliny - arkády</t>
  </si>
  <si>
    <t>PROVEDENI REVIZNICH ZKOUSEK</t>
  </si>
  <si>
    <t>Rozvaděče vč. montáže</t>
  </si>
  <si>
    <t>_8</t>
  </si>
  <si>
    <t>DR - datový rozvaděč</t>
  </si>
  <si>
    <t>Výsadba alejových stromů do substrátu</t>
  </si>
  <si>
    <t>VYTÝČENÍ TRATI</t>
  </si>
  <si>
    <t>_9</t>
  </si>
  <si>
    <t>Uzemnění</t>
  </si>
  <si>
    <t>0</t>
  </si>
  <si>
    <t>1</t>
  </si>
  <si>
    <t>Zemní práce</t>
  </si>
  <si>
    <t>1.1</t>
  </si>
  <si>
    <t>Zemní práce - odvodnění</t>
  </si>
  <si>
    <t>10.1</t>
  </si>
  <si>
    <t>Přípravné a přidružené práce - odzov na pozemek investora 6 km</t>
  </si>
  <si>
    <t>11</t>
  </si>
  <si>
    <t>Přípravné a přidružené práce</t>
  </si>
  <si>
    <t>2</t>
  </si>
  <si>
    <t>Zakládání</t>
  </si>
  <si>
    <t>Základy a zvláštní zakládání</t>
  </si>
  <si>
    <t>21</t>
  </si>
  <si>
    <t>Úprava podloží a základ.spáry</t>
  </si>
  <si>
    <t>3</t>
  </si>
  <si>
    <t>Svislé a kompletní konstrukce</t>
  </si>
  <si>
    <t>4</t>
  </si>
  <si>
    <t>Vodorovné konstrukce</t>
  </si>
  <si>
    <t>5</t>
  </si>
  <si>
    <t>Komunikace</t>
  </si>
  <si>
    <t>56</t>
  </si>
  <si>
    <t>Podkladní vrstvy komunikací a zpevněných ploch</t>
  </si>
  <si>
    <t>59</t>
  </si>
  <si>
    <t>Dlažby a předlažby komunikací</t>
  </si>
  <si>
    <t>6</t>
  </si>
  <si>
    <t>Úpravy povrchů, podlahy a osazování výplní</t>
  </si>
  <si>
    <t>61</t>
  </si>
  <si>
    <t>Úpravy povrchů vnitřní</t>
  </si>
  <si>
    <t>62</t>
  </si>
  <si>
    <t>Úpravy povrchů vnější</t>
  </si>
  <si>
    <t>63</t>
  </si>
  <si>
    <t>Podlahy a podlahové konstrukce</t>
  </si>
  <si>
    <t>64</t>
  </si>
  <si>
    <t>Výplně otvorů</t>
  </si>
  <si>
    <t>8</t>
  </si>
  <si>
    <t>Trubní vedení</t>
  </si>
  <si>
    <t>87</t>
  </si>
  <si>
    <t>Potrubí z trub z plastických hmot</t>
  </si>
  <si>
    <t>89</t>
  </si>
  <si>
    <t>Ostatní konstrukce na trubním vedení</t>
  </si>
  <si>
    <t>9</t>
  </si>
  <si>
    <t>Ostatní konstrukce a práce, bourání</t>
  </si>
  <si>
    <t>900</t>
  </si>
  <si>
    <t>HZS</t>
  </si>
  <si>
    <t>91</t>
  </si>
  <si>
    <t>Doplňující práce na komunikaci</t>
  </si>
  <si>
    <t>94</t>
  </si>
  <si>
    <t>Lešení a stavební výtahy</t>
  </si>
  <si>
    <t>95</t>
  </si>
  <si>
    <t>Dokončovací konstrukce na pozemních stavbách</t>
  </si>
  <si>
    <t>96</t>
  </si>
  <si>
    <t>Bourání konstrukcí</t>
  </si>
  <si>
    <t>98</t>
  </si>
  <si>
    <t>Demolice</t>
  </si>
  <si>
    <t>99</t>
  </si>
  <si>
    <t>Staveništní přesun hmot</t>
  </si>
  <si>
    <t>99.1</t>
  </si>
  <si>
    <t>Sanace pláně</t>
  </si>
  <si>
    <t>997</t>
  </si>
  <si>
    <t>Doprava suti a vybouraných hmot</t>
  </si>
  <si>
    <t>998</t>
  </si>
  <si>
    <t>711</t>
  </si>
  <si>
    <t>Izolace proti vodě</t>
  </si>
  <si>
    <t>721</t>
  </si>
  <si>
    <t>Vnitřní kanalizace</t>
  </si>
  <si>
    <t>722</t>
  </si>
  <si>
    <t>Vnitřní vodovod</t>
  </si>
  <si>
    <t>741</t>
  </si>
  <si>
    <t>Elektroinstalace - silnoproud</t>
  </si>
  <si>
    <t>751</t>
  </si>
  <si>
    <t>Hodinové zúčtovací sazba</t>
  </si>
  <si>
    <t>762</t>
  </si>
  <si>
    <t>Konstrukce tesařské</t>
  </si>
  <si>
    <t>763</t>
  </si>
  <si>
    <t>Dřevostavby</t>
  </si>
  <si>
    <t>764</t>
  </si>
  <si>
    <t>Konstrukce klempířské</t>
  </si>
  <si>
    <t>766</t>
  </si>
  <si>
    <t>Konstrukce truhlářské</t>
  </si>
  <si>
    <t>767</t>
  </si>
  <si>
    <t>Konstrukce zámečnické</t>
  </si>
  <si>
    <t>772</t>
  </si>
  <si>
    <t>Kamenné dlažby</t>
  </si>
  <si>
    <t>783</t>
  </si>
  <si>
    <t>Dokončovací práce - nátěry</t>
  </si>
  <si>
    <t>Nátěry</t>
  </si>
  <si>
    <t>784</t>
  </si>
  <si>
    <t>Malby</t>
  </si>
  <si>
    <t>786</t>
  </si>
  <si>
    <t>Zastiňující technika</t>
  </si>
  <si>
    <t>M21</t>
  </si>
  <si>
    <t>Elektromontáže</t>
  </si>
  <si>
    <t>D96</t>
  </si>
  <si>
    <t>Přesuny suti a vybouraných hmot</t>
  </si>
  <si>
    <t>PSU</t>
  </si>
  <si>
    <t>VN</t>
  </si>
  <si>
    <t>ON</t>
  </si>
  <si>
    <t>Soupis vedlejších a ostatních nákladů</t>
  </si>
  <si>
    <t>#TypZaznamu#</t>
  </si>
  <si>
    <t>STA</t>
  </si>
  <si>
    <t>000</t>
  </si>
  <si>
    <t>Vedlejší a ostatní náklady</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</si>
  <si>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</si>
  <si>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</si>
  <si>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</si>
  <si>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</si>
  <si>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</si>
  <si>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</si>
  <si>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</si>
  <si>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</si>
  <si>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</si>
  <si>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</si>
  <si>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</si>
  <si>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</si>
  <si>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</si>
  <si>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</si>
  <si>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</si>
  <si>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</si>
  <si>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</si>
  <si>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</si>
  <si>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</si>
  <si>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</si>
  <si>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</si>
  <si>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</si>
  <si>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</si>
  <si>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</si>
  <si>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</si>
  <si>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</si>
  <si>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</si>
  <si>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005111020R</t>
  </si>
  <si>
    <t>Geodetické práce na stavbě</t>
  </si>
  <si>
    <t>Soubor</t>
  </si>
  <si>
    <t>Vlastní</t>
  </si>
  <si>
    <t>Indiv</t>
  </si>
  <si>
    <t>Práce</t>
  </si>
  <si>
    <t>Běžná</t>
  </si>
  <si>
    <t>POL1_</t>
  </si>
  <si>
    <t>Geodetické vytyčení staveniště, vytyčení výškových a polohových bodů stavby, zaměření inženýrských sití  vč. zaměření skutečného provedení stavby se zákresem do katastrální mapy.</t>
  </si>
  <si>
    <t>POP</t>
  </si>
  <si>
    <t>Vyhotovení protokolu o vytyčení stavby se seznamem souřadnic vytyčených bodů a jejich polohopisnými (S-JTSK) a výškopisnými (Bpv) hodnotami.</t>
  </si>
  <si>
    <t>005111021R</t>
  </si>
  <si>
    <t>Vytyčení inženýrských sítí</t>
  </si>
  <si>
    <t>Zaměření a vytýčení stávajících inženýrských sítí v místě stavby z hlediska jejich ochrany při provádění stavby.</t>
  </si>
  <si>
    <t>005121010R</t>
  </si>
  <si>
    <t>Vybudování zařízení staveniště</t>
  </si>
  <si>
    <t>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t>
  </si>
  <si>
    <t>005121020R</t>
  </si>
  <si>
    <t>Provoz zařízení staveniště</t>
  </si>
  <si>
    <t>RTS 25/ I</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</si>
  <si>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</si>
  <si>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</si>
  <si>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</si>
  <si>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t>
  </si>
  <si>
    <t>005124010R</t>
  </si>
  <si>
    <t>Kompletační, koordinační, ostatní inženýrská činnost</t>
  </si>
  <si>
    <t>Náklady spojené se zajištěním činností souvisejících se zakázkou - účast všech zainteresovaných stran na přípravě, jednání, u zkoušek, atd, Koordinace stavby, prací a dodávek mezi dodavateli a se zůčastněnými, podchycení všech změn v průběhu stavby a předávání info o nich, řešení vazeb na okolí, další inženýrská činnost nezahrnutá v předchozích položkách.</t>
  </si>
  <si>
    <t>005211020R</t>
  </si>
  <si>
    <t>Ochrana stávaj. inženýrských sítí na staveništi</t>
  </si>
  <si>
    <t>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t>
  </si>
  <si>
    <t>005211030R</t>
  </si>
  <si>
    <t>Dočasná dopravní opatření</t>
  </si>
  <si>
    <t>D + M dočasného dopravního značení, vč. pronájmu po dobu stavby. Zajištění vydání stanovení přechodné i místní úpravy provozu na pozemních komunikaci a případné vydání rozhodnutí o uzavírce předmětné silnice. Náklady na vyhotovení návrhu dočasného dopravního značení, včetně pěšího provozu, jeho projednání s dotčenými orgány, dodání dopravních značek, zařízení a světelné signalizace, jejich rozmístění a přemísťování a jejich údržba v průběhu výstavby včetně následného odstranění po ukončení stavebních prací.</t>
  </si>
  <si>
    <t>005211080R</t>
  </si>
  <si>
    <t>Bezpečnostní a hygienická opatření na staveništi</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</si>
  <si>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 Zajištění řezání betonových prvků před prašností  vodní clonou.  Náklady na zařízení k zachycování ropných úkapů od motorových vozidel a strojů stojících či parkujících v prostoru staveniště případně na odstavných plochách</t>
  </si>
  <si>
    <t>005231010R</t>
  </si>
  <si>
    <t>Průzkumné práce, kontrolní měření kvality prací , revize, zkoušky únosnosti, rozbor zeminy atd.</t>
  </si>
  <si>
    <t>Náklady na provedení veškerých predepsaných zkoušek a revizí použitých materiálů a provedených konstrukcí, stavebních prací, provedení průzkumných sond, vzniklého odpadu, doložení zkoušek objednateli. V rozsahu dle platných ČSN a TP a dalších potřebných zkoušek prováděných prostřednictvím akreditovaných zkušeben. vč.zkoušek hutnění zemní pláně a vrstev konstrukcí zp.ploch.</t>
  </si>
  <si>
    <t>005241010R</t>
  </si>
  <si>
    <t>Dokumentace skutečného provedení, uvedení do provozu.</t>
  </si>
  <si>
    <t>Náklady na vyhotovení dokumentace skutečného provedení stavby a její předání objednateli v požadované formě a požadovaném počtu. Příprava všech dalších podkladů pro projednání a uvedení stavby a jejích dílčích částí do provozu a užívání.</t>
  </si>
  <si>
    <t>005501010R</t>
  </si>
  <si>
    <t>Ostatní náklady z obchodních podmínek smlouvy</t>
  </si>
  <si>
    <t>soubor</t>
  </si>
  <si>
    <t>Náklady spojené s dodržením podmínek uvedených dokumentech vyhlášené soutěže a dalších především obchodních podmínek smlouvy včetně vyměřených poplatků</t>
  </si>
  <si>
    <t>(např.evidence množství odpadu vážními lístky, zajištění povolení zvláštního užívání komunikací pro realizaci stavby, zajištění kladných závazných stanovisek dotčených orgánů stát.správy k vydání kolaudačního souhlasu, náklady na administraci při zajištění bankovní záruky, pořízení fotodokumentace v průběhu realizace stavby atd.)</t>
  </si>
  <si>
    <t>005602010R</t>
  </si>
  <si>
    <t>Provozní vlivy silniční, ztížený provoz a provádění prací na staveništi</t>
  </si>
  <si>
    <t>Komplet zahrnuje :</t>
  </si>
  <si>
    <t>Náklady na ztížené provádění stavebních prací, ztížená vnitrostaveništní doprava, přesun hmot, opravy, údržba a průběžné čištění kropení komunikací užívaných v průběhu stavby,</t>
  </si>
  <si>
    <t>omezení prací v důsledku dopravního provozu na staveniště (zásobování, průjezd mimo stavebních vozidel).</t>
  </si>
  <si>
    <t>004111020R12</t>
  </si>
  <si>
    <t>Vypracování projektové dokumentace  realizační</t>
  </si>
  <si>
    <t>Realizační dokumentace stavby dle poptřeby (prováděcí a výrobně technická dokumentace)</t>
  </si>
  <si>
    <t>Vypracování RDS ( z toho 2 x RDS v tištěné formě  a 1 x v digitální formě na CD bude předáno investorovi)</t>
  </si>
  <si>
    <t>005281010T01</t>
  </si>
  <si>
    <t>SUM</t>
  </si>
  <si>
    <t>END</t>
  </si>
  <si>
    <t>Položkový soupis prací a dodávek</t>
  </si>
  <si>
    <t>121101101R00</t>
  </si>
  <si>
    <t>Sejmutí ornice s přemístěním na vzdálenost do 50 m</t>
  </si>
  <si>
    <t>m3</t>
  </si>
  <si>
    <t>800-1</t>
  </si>
  <si>
    <t>RTS 23/ II</t>
  </si>
  <si>
    <t>nebo lesní půdy, s vodorovným přemístěním na hromady v místě upotřebení nebo na dočasné či trvalé skládky se složením</t>
  </si>
  <si>
    <t>SPI</t>
  </si>
  <si>
    <t>1392,00*0,15</t>
  </si>
  <si>
    <t>VV</t>
  </si>
  <si>
    <t>122202202R00</t>
  </si>
  <si>
    <t>Odkopávky a prokopávky pro silnice v hornině 3 přes 100 do 1 000 m3</t>
  </si>
  <si>
    <t>s přemístěním výkopku v příčných profilech na vzdálenost do 15 m nebo s naložením na dopravní prostředek.</t>
  </si>
  <si>
    <t>122202209R00</t>
  </si>
  <si>
    <t>Odkopávky a prokopávky pro silnice v hornině 3 příplatek za lepivost horniny</t>
  </si>
  <si>
    <t>162701104R00</t>
  </si>
  <si>
    <t>Vodorovné přemístění výkopku z horniny 1 až 4, na vzdálenost přes 8 000  do 9 000 m</t>
  </si>
  <si>
    <t>po suchu, bez naložení výkopku, avšak se složením bez rozhrnutí, zpáteční cesta vozidla.</t>
  </si>
  <si>
    <t>860,00-16,00</t>
  </si>
  <si>
    <t>171101105R00</t>
  </si>
  <si>
    <t>Uložení sypaniny do násypů zhutněných s uzavřením povrchu násypu z hornin soudržných s předepsanou mírou zhutnění v procentech výsledků zkoušek Proctor-Standard                 na 103 % PS</t>
  </si>
  <si>
    <t>s rozprostřením sypaniny ve vrstvách a s hrubým urovnáním,</t>
  </si>
  <si>
    <t>199000002R00</t>
  </si>
  <si>
    <t>Poplatky za skládku horniny 1- 4, skupina 17 05 04 z Katalogu odpadů</t>
  </si>
  <si>
    <t>113202111R00</t>
  </si>
  <si>
    <t>Vytrhání obrub z krajníků nebo obrubníků stojatých</t>
  </si>
  <si>
    <t>m</t>
  </si>
  <si>
    <t>822-1</t>
  </si>
  <si>
    <t>s vybouráním lože, s přemístěním hmot na skládku na vzdálenost do 3 m nebo naložením na dopravní prostředek</t>
  </si>
  <si>
    <t xml:space="preserve">žul.obrubník : </t>
  </si>
  <si>
    <t>24,00</t>
  </si>
  <si>
    <t xml:space="preserve">kamen.obruba : </t>
  </si>
  <si>
    <t>28,00</t>
  </si>
  <si>
    <t>113203111R00</t>
  </si>
  <si>
    <t>Vytrhání obrub z dlažebních kostek</t>
  </si>
  <si>
    <t xml:space="preserve">dvouřádek : </t>
  </si>
  <si>
    <t>254,00*2</t>
  </si>
  <si>
    <t>962022491R00</t>
  </si>
  <si>
    <t>Bourání zdiva nadzákladového kamenného kamenného  na maltu cementovou</t>
  </si>
  <si>
    <t>801-3</t>
  </si>
  <si>
    <t>nebo vybourání otvorů průřezové plochy přes 4 m2 ve zdivu nadzákladovém, včetně pomocného lešení o výšce podlahy do 1900 mm a pro zatížení do 1,5 kPa  (150 kg/m2),</t>
  </si>
  <si>
    <t xml:space="preserve">zídka : </t>
  </si>
  <si>
    <t>11,00*0,40*1,00</t>
  </si>
  <si>
    <t xml:space="preserve">schodišťové stupně : </t>
  </si>
  <si>
    <t>35,00*0,24*0,10</t>
  </si>
  <si>
    <t>979024441R00</t>
  </si>
  <si>
    <t>Očištění vybouraných obrubníků, dlaždic obrubníků, krajníků vybouraných z jakéhokoliv lože a s jakoukoliv výplní spár</t>
  </si>
  <si>
    <t>krajníků, desek nebo panelů od spojovacího materiálu s odklizením a uložením očištěných hmot a spojovacího materiálu na skládku na vzdálenost do 10 m</t>
  </si>
  <si>
    <t>979071121R00</t>
  </si>
  <si>
    <t xml:space="preserve">Očištění vybouraných dlažebních kostek drobných,  s původním vyplněním spár kamenivem těženým  </t>
  </si>
  <si>
    <t>m2</t>
  </si>
  <si>
    <t>od spojovacího materiálu, s uložením očištěných kostek na skládku, s odklizením odpadových hmot na hromady a s odklizením vybouraných kostek na vzdálenost do 3 m</t>
  </si>
  <si>
    <t>508,00*0,10</t>
  </si>
  <si>
    <t xml:space="preserve">schodištrě : </t>
  </si>
  <si>
    <t>35,00*0,30</t>
  </si>
  <si>
    <t>11,00*1,00*2</t>
  </si>
  <si>
    <t>35,00*0,24</t>
  </si>
  <si>
    <t>979082213R00</t>
  </si>
  <si>
    <t>Vodorovná doprava suti po suchu bez naložení, ale se složením a hrubým urovnáním na vzdálenost do 1 km</t>
  </si>
  <si>
    <t>t</t>
  </si>
  <si>
    <t>Přesun suti</t>
  </si>
  <si>
    <t>POL8_</t>
  </si>
  <si>
    <t xml:space="preserve">Demontážní hmotnosti z položek s pořadovými čísly: : </t>
  </si>
  <si>
    <t xml:space="preserve">7,8,9, : </t>
  </si>
  <si>
    <t>Součet: : 85,56000</t>
  </si>
  <si>
    <t>979082219R00</t>
  </si>
  <si>
    <t>Vodorovná doprava suti po suchu příplatek k ceně za každý další i započatý 1 km přes 1 km</t>
  </si>
  <si>
    <t>Součet: : 427,80000</t>
  </si>
  <si>
    <t>113106121R00</t>
  </si>
  <si>
    <t>Rozebrání komunikací pro pěší s jakýmkoliv ložem a výplní spár  z betonových nebo kameninových dlaždic nebo tvarovek</t>
  </si>
  <si>
    <t>s přemístěním hmot na skládku na vzdálenost do 3 m nebo s naložením na dopravní prostředek</t>
  </si>
  <si>
    <t xml:space="preserve">zatrav.dl. : </t>
  </si>
  <si>
    <t>137,00</t>
  </si>
  <si>
    <t xml:space="preserve">bet.dlažba pojížděná : </t>
  </si>
  <si>
    <t>92,00</t>
  </si>
  <si>
    <t xml:space="preserve">bet.dlažba pochůzí : </t>
  </si>
  <si>
    <t>54,00</t>
  </si>
  <si>
    <t>113106221R00</t>
  </si>
  <si>
    <t>Rozebrání vozovek a ploch s jakoukoliv výplní spár   v ploše jednotlivě do 200 m2, z drobných kostek nebo odseků, kladených do lože z kameniva těženého, škváry nebo strusky</t>
  </si>
  <si>
    <t xml:space="preserve">bet.dlažba kostka : </t>
  </si>
  <si>
    <t>183,00</t>
  </si>
  <si>
    <t>113107405R00</t>
  </si>
  <si>
    <t>Odstranění podkladů nebo krytů z kameniva těženého, v ploše jednotlivě nad 50 m2, tloušťka vrstvy 50 mm</t>
  </si>
  <si>
    <t>113107625R00</t>
  </si>
  <si>
    <t>Odstranění podkladů nebo krytů z kameniva hrubého drceného, v ploše jednotlivě nad 50 m2, tloušťka vrstvy 250 mm</t>
  </si>
  <si>
    <t xml:space="preserve">mlatová komunikace : </t>
  </si>
  <si>
    <t>635,00</t>
  </si>
  <si>
    <t>113109407R00</t>
  </si>
  <si>
    <t>Odstranění podkladů nebo krytů z betonu prostého, v ploše jednotlivě nad 50 m2, tloušťka vrstvy 70 mm</t>
  </si>
  <si>
    <t>113201111R00</t>
  </si>
  <si>
    <t>Vytrhání obrub chodníkových ležatých</t>
  </si>
  <si>
    <t xml:space="preserve">chod.obrubník tl. 50 mm : </t>
  </si>
  <si>
    <t>12,00</t>
  </si>
  <si>
    <t xml:space="preserve">chod.obrubník tl. 100 mm : </t>
  </si>
  <si>
    <t>31,00</t>
  </si>
  <si>
    <t xml:space="preserve">sil.obrubník : </t>
  </si>
  <si>
    <t>20,00</t>
  </si>
  <si>
    <t>113231436R00</t>
  </si>
  <si>
    <t>Bourání liniových odvodňovacích žabů zatížení D400, šířka žlabu 360 mm</t>
  </si>
  <si>
    <t>včetně betonového lože</t>
  </si>
  <si>
    <t>vč.potrubí a zaslepení</t>
  </si>
  <si>
    <t>4,00*2</t>
  </si>
  <si>
    <t>110001</t>
  </si>
  <si>
    <t>kus</t>
  </si>
  <si>
    <t>961055111R00</t>
  </si>
  <si>
    <t>Bourání základů železobetonových</t>
  </si>
  <si>
    <t>nebo vybourání otvorů průřezové plochy přes 4 m2 v základech</t>
  </si>
  <si>
    <t xml:space="preserve">zídky : </t>
  </si>
  <si>
    <t>93,00*0,40*0,60</t>
  </si>
  <si>
    <t>67,70*0,40*0,60</t>
  </si>
  <si>
    <t xml:space="preserve">schodiště : </t>
  </si>
  <si>
    <t>2,50</t>
  </si>
  <si>
    <t>11,00*0,40*0,60</t>
  </si>
  <si>
    <t xml:space="preserve">základy torza : </t>
  </si>
  <si>
    <t>30,00</t>
  </si>
  <si>
    <t>976071111R00</t>
  </si>
  <si>
    <t>Vybourání kovových doplňkových konstrukcí madel a zábradlí  v jakémkoliv zdivu</t>
  </si>
  <si>
    <t>vč.branek</t>
  </si>
  <si>
    <t>9690002</t>
  </si>
  <si>
    <t>demontáž a zpětná montáž vodící kolejnice otevíravých křídel brány, odvoz na skladku investora do 6 km</t>
  </si>
  <si>
    <t>969001</t>
  </si>
  <si>
    <t>demontáž mobiliáře</t>
  </si>
  <si>
    <t xml:space="preserve">lavička  : </t>
  </si>
  <si>
    <t>2,00</t>
  </si>
  <si>
    <t xml:space="preserve">betonový odpadkový koš  : </t>
  </si>
  <si>
    <t>981011316R00</t>
  </si>
  <si>
    <t>Demolice budov prováděné postupným rozebíráním z cihel, kamene, smíšeného a hrázděného zdiva, tvárnic na maltu vápennou nebo vápenocementovou, s podílem konstrukcí přes 30 do 35 %</t>
  </si>
  <si>
    <t>800-6</t>
  </si>
  <si>
    <t>vč.základů a všech konstrukcí</t>
  </si>
  <si>
    <t xml:space="preserve">přístřešek pro kontejnery : </t>
  </si>
  <si>
    <t>35,00*1,50</t>
  </si>
  <si>
    <t>998223011R00</t>
  </si>
  <si>
    <t>Přesun hmot pozemních komunikací, kryt dlážděný jakékoliv délky objektu</t>
  </si>
  <si>
    <t>POL7_</t>
  </si>
  <si>
    <t>vodorovně do 200 m</t>
  </si>
  <si>
    <t xml:space="preserve">Hmotnosti z položek s pořadovými čísly: : </t>
  </si>
  <si>
    <t xml:space="preserve">9,27, : </t>
  </si>
  <si>
    <t>Součet: : 0,06099</t>
  </si>
  <si>
    <t>979990101R00</t>
  </si>
  <si>
    <t>Poplatek za skládku za uložení směsi betonu a cihel skupina 170101 a 170102</t>
  </si>
  <si>
    <t>979990103R00</t>
  </si>
  <si>
    <t>Poplatek za skládku za uložení suti - beton, skupina odpadu 170101</t>
  </si>
  <si>
    <t>979089001T01</t>
  </si>
  <si>
    <t>Poplatek za uložení odpadního štěrku a kameniva, skupina odpadu 010408</t>
  </si>
  <si>
    <t xml:space="preserve">14,15,16,17,18,19,20,21,22,23,24,26,27, : </t>
  </si>
  <si>
    <t>Součet: : 1030,73800</t>
  </si>
  <si>
    <t>Součet: : 8245,90400</t>
  </si>
  <si>
    <t>131201111R00</t>
  </si>
  <si>
    <t>Hloubení nezapažených jam a zářezů do 100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</si>
  <si>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</si>
  <si>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3,00*2,00*2,00</t>
  </si>
  <si>
    <t>131201119R00</t>
  </si>
  <si>
    <t xml:space="preserve">Hloubení nezapažených jam a zářezů příplatek za lepivost, v hornině 3,  </t>
  </si>
  <si>
    <t>181101102R00</t>
  </si>
  <si>
    <t>Úprava pláně v zářezech v hornině 1 až 4, se zhutněním</t>
  </si>
  <si>
    <t>vyrovnáním výškových rozdílů, ploch vodorovných a ploch do sklonu 1 : 5.</t>
  </si>
  <si>
    <t xml:space="preserve">pojížděná žulová kostka : </t>
  </si>
  <si>
    <t>586,90*1,10</t>
  </si>
  <si>
    <t xml:space="preserve">pochozí mlatová plocha : </t>
  </si>
  <si>
    <t>387,00*1,10</t>
  </si>
  <si>
    <t xml:space="preserve">pochozí žulová kostka : </t>
  </si>
  <si>
    <t>100,00*1,10</t>
  </si>
  <si>
    <t xml:space="preserve">dlážděný chodník s širokou spárou : </t>
  </si>
  <si>
    <t>130,00*1,10</t>
  </si>
  <si>
    <t xml:space="preserve">pojížděná dl.komunikace : </t>
  </si>
  <si>
    <t>4,00*1,10</t>
  </si>
  <si>
    <t>132201211R00</t>
  </si>
  <si>
    <t xml:space="preserve">Hloubení rýh šířky přes 60 do 200 cm do 100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</si>
  <si>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</si>
  <si>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přípojky : </t>
  </si>
  <si>
    <t>10,00*0,80*1,50</t>
  </si>
  <si>
    <t xml:space="preserve">d.vp. : </t>
  </si>
  <si>
    <t>1,50*1,50*1,50</t>
  </si>
  <si>
    <t xml:space="preserve">drenáž : </t>
  </si>
  <si>
    <t>130,00*0,30*0,30</t>
  </si>
  <si>
    <t>132201219R00</t>
  </si>
  <si>
    <t xml:space="preserve">Hloubení rýh šířky přes 60 do 200 cm příplatek za lepivost, v hornině 3,  </t>
  </si>
  <si>
    <t>161101101R00</t>
  </si>
  <si>
    <t>Svislé přemístění výkopku z horniny 1 až 4, při hloubce výkopu přes 1 do 2,5 m</t>
  </si>
  <si>
    <t>bez naložení do dopravní nádoby, ale s vyprázdněním dopravní nádoby na hromadu nebo na dopravní prostředek,</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</si>
  <si>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</si>
  <si>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</si>
  <si>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</si>
  <si>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</si>
  <si>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 xml:space="preserve">ck : </t>
  </si>
  <si>
    <t>27,07</t>
  </si>
  <si>
    <t xml:space="preserve">odpočet : </t>
  </si>
  <si>
    <t xml:space="preserve">lože : </t>
  </si>
  <si>
    <t>-0,80</t>
  </si>
  <si>
    <t xml:space="preserve">obsyp : </t>
  </si>
  <si>
    <t>-3,60</t>
  </si>
  <si>
    <t>-3,14*0,32*0,32*1,50</t>
  </si>
  <si>
    <t>-130,00*0,30*0,30</t>
  </si>
  <si>
    <t>175101101R00</t>
  </si>
  <si>
    <t>Obsyp potrubí bez prohození sypaniny, bez dodávky obsypového materiálu</t>
  </si>
  <si>
    <t>sypaninou z vhodných hornin tř. 1 - 4 nebo materiálem připraveným podél výkopu ve vzdálenosti do 3 m od jeho kraje, pro jakoukoliv hloubku výkopu a jakoukoliv míru zhutnění,</t>
  </si>
  <si>
    <t>10,00*0,80*0,45</t>
  </si>
  <si>
    <t>451573111R00</t>
  </si>
  <si>
    <t>Lože pod potrubí, stoky a drobné objekty z písku a štěrkopísku  do 65 mm</t>
  </si>
  <si>
    <t>827-1</t>
  </si>
  <si>
    <t>v otevřeném výkopu,</t>
  </si>
  <si>
    <t>10,00*0,80*0,10</t>
  </si>
  <si>
    <t>583320401R</t>
  </si>
  <si>
    <t>Kamenivo stanovené přírodní; těžené; 0/4; OH = 2,53 Mg/m3; štěrkopísek</t>
  </si>
  <si>
    <t>SPCM</t>
  </si>
  <si>
    <t>Specifikace</t>
  </si>
  <si>
    <t>POL3_</t>
  </si>
  <si>
    <t>Odkaz na mn. položky pořadí 11 : 3,60000*2</t>
  </si>
  <si>
    <t>583423203R</t>
  </si>
  <si>
    <t>Kamenivo nestanovené drcené; frakce 0,0 až 32,0 mm</t>
  </si>
  <si>
    <t>10,48*2,00</t>
  </si>
  <si>
    <t>114211103R00</t>
  </si>
  <si>
    <t>Odstranění trubního vedení ve výkopu z trub betonových, DN 300 mm</t>
  </si>
  <si>
    <t>s přemístěním suti na hromady na vzdálenost do 5 m nebo s uložením na dopravní prostředek.</t>
  </si>
  <si>
    <t>vč.zaslepení</t>
  </si>
  <si>
    <t>3,14*0,62*0,62*2,00</t>
  </si>
  <si>
    <t>-3,14*0,50*0,50*1,30</t>
  </si>
  <si>
    <t>211571111R00</t>
  </si>
  <si>
    <t>Výplň odvodňovacích žeber štěrkopískem tříděným</t>
  </si>
  <si>
    <t>800-2</t>
  </si>
  <si>
    <t>do rýh bez zhutnění s úpravou povrchu výplně, s vytvořením průduchů z lomového kamene</t>
  </si>
  <si>
    <t xml:space="preserve">fr. 32-64 : </t>
  </si>
  <si>
    <t>211971110R00</t>
  </si>
  <si>
    <t xml:space="preserve">Zřízení opláštění odvod. žeber z geotextilie o sklonu do 1:2,5,  </t>
  </si>
  <si>
    <t>v rýze nebo v zářezu se stěnami,</t>
  </si>
  <si>
    <t>693660191R</t>
  </si>
  <si>
    <t>geotextilie směs přírodních a syntetických vláken; funkce separační, ochranná, filtrační; plošná hmotnost 200 g/m2</t>
  </si>
  <si>
    <t>32,00*1,20</t>
  </si>
  <si>
    <t>212572111R00</t>
  </si>
  <si>
    <t>Lože pro trativody ze štěrkopísku tříděného</t>
  </si>
  <si>
    <t>POL1_1</t>
  </si>
  <si>
    <t>130,00*0,30*0,10</t>
  </si>
  <si>
    <t>212531111R00</t>
  </si>
  <si>
    <t>Výplň trativodů kamenivem hrubým drceným, frakce 16-63 mm</t>
  </si>
  <si>
    <t>do rýh bez zhutnění s úpravou povrchu výplně,</t>
  </si>
  <si>
    <t>130,00*0,30*0,20</t>
  </si>
  <si>
    <t>212753114R00</t>
  </si>
  <si>
    <t>Plastové drenážní trubky montáž ohebné plastové drenážní trubky do rýhy, DN 100, bez lože</t>
  </si>
  <si>
    <t>vč.napojení</t>
  </si>
  <si>
    <t>212971110R00</t>
  </si>
  <si>
    <t xml:space="preserve">Zřízení opláštění odvod. trativodů z geotextilie o sklonu do 2,5,  </t>
  </si>
  <si>
    <t>130,00*(0,30+0,30)*2</t>
  </si>
  <si>
    <t>28611223.AR</t>
  </si>
  <si>
    <t>Trubka plastová drenážní spoj: drážkový; potrubí: jednovrstvé; materiál: PVC; povrch: žebrovaný; ohebná; DN = 100; vsakovací plocha = 34,0 cm2/m</t>
  </si>
  <si>
    <t>130,00*1,01</t>
  </si>
  <si>
    <t>156,00*1,20</t>
  </si>
  <si>
    <t>430000000T01</t>
  </si>
  <si>
    <t>Stupeň betonový prefa rozměr 1000x1000x300 mm, vč.podkladu</t>
  </si>
  <si>
    <t>430320110T01</t>
  </si>
  <si>
    <t>Schodiště z prefa dílců na terénu, vč. podkladní ŠD</t>
  </si>
  <si>
    <t>m DVČ</t>
  </si>
  <si>
    <t>Agregovaná položka</t>
  </si>
  <si>
    <t>POL2_</t>
  </si>
  <si>
    <t>vč.kamenného stupně</t>
  </si>
  <si>
    <t>1,00</t>
  </si>
  <si>
    <t>564521111R00</t>
  </si>
  <si>
    <t>Zřízení podkladu nebo podsypu ze sypaniny tloušťka po zhutnění 80 mm</t>
  </si>
  <si>
    <t>s rozprostřením, vlhčením a zhutněním</t>
  </si>
  <si>
    <t>387,00*1,05</t>
  </si>
  <si>
    <t>564851111R00</t>
  </si>
  <si>
    <t>Podklad ze štěrkodrti s rozprostřením a zhutněním frakce 0-63 mm, tloušťka po zhutnění 150 mm</t>
  </si>
  <si>
    <t>586,90*1,05</t>
  </si>
  <si>
    <t>4,00*1,05</t>
  </si>
  <si>
    <t>564861111R00</t>
  </si>
  <si>
    <t>Podklad ze štěrkodrti s rozprostřením a zhutněním frakce 0-63 mm, tloušťka po zhutnění 200 mm</t>
  </si>
  <si>
    <t>564922104RT1</t>
  </si>
  <si>
    <t xml:space="preserve">Mlatový kryt z mechanicky zpevněného kameniva (MZK) frakce 0-4 mm tloušťka po zhutnění 40 mm,  </t>
  </si>
  <si>
    <t>s rozprostřením a zhutněním</t>
  </si>
  <si>
    <t>387,00</t>
  </si>
  <si>
    <t>583421162T01</t>
  </si>
  <si>
    <t>Kamenivo nestanovené drcené; frakce 0,0 až 16,0 mm</t>
  </si>
  <si>
    <t>387,00*0,08*2,00</t>
  </si>
  <si>
    <t>591111111R00</t>
  </si>
  <si>
    <t>Kladení dlažby z kostek velkých z kamene, do lože z kameniva těženého tloušťky 50 mm</t>
  </si>
  <si>
    <t>s provedením lože do 50 mm, s vyplněním spár, s dvojím beraněním a se smetením přebytečného materiálu na krajnici</t>
  </si>
  <si>
    <t>586,90</t>
  </si>
  <si>
    <t>100,00</t>
  </si>
  <si>
    <t>130,00</t>
  </si>
  <si>
    <t>591211111R00</t>
  </si>
  <si>
    <t>Kladení dlažby z kostek drobných z kamene, do lože z kameniva těženého tloušťky 50 mm</t>
  </si>
  <si>
    <t>4,00</t>
  </si>
  <si>
    <t>596921191R00</t>
  </si>
  <si>
    <t>Příplatek za výplň otvorů vegetačních tvárnic betonových</t>
  </si>
  <si>
    <t>bez dodávky výplnňového materiálu</t>
  </si>
  <si>
    <t>130,00*0,17*0,30</t>
  </si>
  <si>
    <t>10364200R</t>
  </si>
  <si>
    <t>ornice pro pozemkové úpravy</t>
  </si>
  <si>
    <t>RTS 22/ II</t>
  </si>
  <si>
    <t>58380120.AR</t>
  </si>
  <si>
    <t>kostka dlažební; žula; 8/10 cm; třída I; štípaná</t>
  </si>
  <si>
    <t>4,00*1,01</t>
  </si>
  <si>
    <t>58380156R</t>
  </si>
  <si>
    <t>kostka dlažební žula; 15/17 cm; strojně štípaná</t>
  </si>
  <si>
    <t>586,90/2,50*1,01</t>
  </si>
  <si>
    <t>100,00/2,50*1,01</t>
  </si>
  <si>
    <t>130,00/2,50*1,01</t>
  </si>
  <si>
    <t>871313121R00</t>
  </si>
  <si>
    <t>Montáž potrubí z trub z plastů těsněných gumovým kroužkem  DN 150 mm</t>
  </si>
  <si>
    <t>v otevřeném výkopu ve sklonu do 20 %,</t>
  </si>
  <si>
    <t>87001</t>
  </si>
  <si>
    <t>Napojení přípojek do šachty/potrubí</t>
  </si>
  <si>
    <t>28611260.AR</t>
  </si>
  <si>
    <t>Trubka plastová pro venkovní kanalizaci spoj: hrdlový; potrubí: jednovrstvé; materiál: PVC-U; povrch: hladký; DN/OD = 160; de = 160,0 mm; tl. stěny = 4,7 mm; l = 1 000 mm; SN 8</t>
  </si>
  <si>
    <t>10,00*1,093</t>
  </si>
  <si>
    <t>895941311RT2</t>
  </si>
  <si>
    <t xml:space="preserve">Zřízení vpusti kanalizační uliční z betonových dílců  včetně dodávky dílců pro uliční vpusti TBV  pro typ UVB-50 </t>
  </si>
  <si>
    <t>včetně zřízení lože ze štěrkopísku,</t>
  </si>
  <si>
    <t>899331111R00</t>
  </si>
  <si>
    <t>odbouráním dosavadního krytu, podkladu, nadezdívky nebo prstence s odklizením vybouraných hmot do 3 m, zarovnání plochy nadezdívky cementovou maltou, podbetonování nebo podezdění rámu, odstranění a znovuosazení rámu, poklopu, mříže, krycího hrnce nebo hydrantu, úpravy a doplnění krytu popř. podkladu vozovky v místě provedené výškové úpravy,</t>
  </si>
  <si>
    <t>899203111RT3</t>
  </si>
  <si>
    <t>Osazení mříží litinových včetně dodání mříže   500 x 500 mm, únosnost D400</t>
  </si>
  <si>
    <t>včetně rámů a košů na bahno,</t>
  </si>
  <si>
    <t>916161111RT1</t>
  </si>
  <si>
    <t>Osazení silniční obruby z dlažebních kostek včetně dodávky dlažebních kostek  z kostek velkých 160 mm, s boční opěrou z betonu prostého, do lože z betonu prostého C 12/15</t>
  </si>
  <si>
    <t>v jedné řadě, se zřízením lože tl. 5 až 10 cm, s vyplněním a zatřením spár cementovou maltou</t>
  </si>
  <si>
    <t>911001</t>
  </si>
  <si>
    <t>ocelová pásovina 160/5 mm vč.roxorů d10 délky 500 mm, á 0,7 m, dodávka a montáž</t>
  </si>
  <si>
    <t xml:space="preserve">m     </t>
  </si>
  <si>
    <t>597101035RAA</t>
  </si>
  <si>
    <t>Odvodňovací žlaby komunikací a zpevněných ploch žlab odvodnovací polymerbetonový včetně dodávky roštu a žlabu, pro zatížení D400, Žlab odvodňovací polymerbetonový bez krytu; s odtokem ve dně; DN = 100; zatížení: F 900; l = 1 000 mm; b = 140 mm; h = 150 mm; hrana z litiny</t>
  </si>
  <si>
    <t>AP-HSV</t>
  </si>
  <si>
    <t>montáž odvodňovacích žlabů a vpustí k odvodňovacím žlabům z polymerbetonu, včetně betonového lože popř. obetonování, s dodávkou žlabů a vpustí.</t>
  </si>
  <si>
    <t>94CP001</t>
  </si>
  <si>
    <t>Lehké pomocné lešení pro čištění fasád a výtahu</t>
  </si>
  <si>
    <t>622904115R00</t>
  </si>
  <si>
    <t>Očištění fasád tlakovou vodou, složitost fasády 3 - 5</t>
  </si>
  <si>
    <t>801-1</t>
  </si>
  <si>
    <t>952901110R00</t>
  </si>
  <si>
    <t>Čištění budov mytím vnějších ploch oken a dveří</t>
  </si>
  <si>
    <t>801-4</t>
  </si>
  <si>
    <t>Čištění budov mytím vnitřních a vnějších ploch venkovního výtahu</t>
  </si>
  <si>
    <t xml:space="preserve">13,14,15,18,19,20,21,22,24,25,26,27,30,31,32,33,34,35,37,38,39,41,42,43,44,45,46,50,51,52, : </t>
  </si>
  <si>
    <t>Součet: : 1432,56481</t>
  </si>
  <si>
    <t>580,00*0,30</t>
  </si>
  <si>
    <t>564871111T01</t>
  </si>
  <si>
    <t>Podklad ze štěrkodrti po zhutnění tloušťky 30 cm s rozprostření a zhutněním, štěrkodrť frakce 0-63 mm</t>
  </si>
  <si>
    <t>580,00</t>
  </si>
  <si>
    <t>998222011R00</t>
  </si>
  <si>
    <t>Přesun hmot pozemních komunikací, kryt z kameniva jakékoliv délky objektu</t>
  </si>
  <si>
    <t xml:space="preserve">58, : </t>
  </si>
  <si>
    <t>Součet: : 319,72500</t>
  </si>
  <si>
    <t>711482020RZ1</t>
  </si>
  <si>
    <t>Izolace proti tlakové vodě profilovanými fóliemi svislá, napojení s přesahem, tloušťka s nopy 8 mm</t>
  </si>
  <si>
    <t>800-711</t>
  </si>
  <si>
    <t>včetně dodávky fólie a doplňků,</t>
  </si>
  <si>
    <t>998711201R00</t>
  </si>
  <si>
    <t>Přesun hmot pro izolace proti vodě svisle do 6 m</t>
  </si>
  <si>
    <t>50 m vodorovně měřeno od těžiště půdorysné plochy skládky do těžiště půdorysné plochy objektu</t>
  </si>
  <si>
    <t>979084313R00</t>
  </si>
  <si>
    <t xml:space="preserve">Vodorovná doprava vybouraných trub do 1 km, do DN 800 mm,  </t>
  </si>
  <si>
    <t xml:space="preserve">16,17, : </t>
  </si>
  <si>
    <t>Součet: : 4,86697</t>
  </si>
  <si>
    <t>979084319R00</t>
  </si>
  <si>
    <t>Vodorovná doprava vybouraných trub  , do DN 800 mm, příplatek za další 1 km</t>
  </si>
  <si>
    <t>Součet: : 38,93578</t>
  </si>
  <si>
    <t>979087313R00</t>
  </si>
  <si>
    <t>Nakládání na dopravní prostředky vybouraných trub</t>
  </si>
  <si>
    <t>115101201R00</t>
  </si>
  <si>
    <t>Čerpání vody na dopravní výšku do 10 m  s uvažovaným průměrným přítokem do 500 l/min</t>
  </si>
  <si>
    <t>h</t>
  </si>
  <si>
    <t>RTS 24/ I</t>
  </si>
  <si>
    <t>na vzdálenost od hladiny vody v jímce po výšku roviny proložené osou nejvyššího bodu výtlačného potrubí. Včetně odpadní potrubí v délce do 20 m.</t>
  </si>
  <si>
    <t>Odkaz na mn. položky pořadí 2 : 30,00000*24</t>
  </si>
  <si>
    <t>115101301R00</t>
  </si>
  <si>
    <t>Pohotovost záložní čerpací soupravy na dopravní výšku do 10 m  s uvažovaným průměrným přítokem do 500 l/min</t>
  </si>
  <si>
    <t>den</t>
  </si>
  <si>
    <t>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</si>
  <si>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osazení pod HPV objekty : 30</t>
  </si>
  <si>
    <t>122207119R00</t>
  </si>
  <si>
    <t>Odkopávky nebo prokopávky nezapažené hornina třídy 3, příplatek za lepivost</t>
  </si>
  <si>
    <t>823-1</t>
  </si>
  <si>
    <t>při pozemkových úpravách, s přehozením výkopku na vzdálenost do 3 m nebo s naložením na dopravní prostředek,</t>
  </si>
  <si>
    <t>Odkaz na mn. položky pořadí 7 : 122,50900</t>
  </si>
  <si>
    <t>Odkaz na mn. položky pořadí 9 : 79,35250</t>
  </si>
  <si>
    <t>122307119R00</t>
  </si>
  <si>
    <t>Odkopávky nebo prokopávky nezapažené hornina třídy 4, příplatek za lepivost</t>
  </si>
  <si>
    <t>Odkaz na mn. položky pořadí 10 : 79,35000</t>
  </si>
  <si>
    <t>Odkaz na mn. položky pořadí 8 : 122,50000</t>
  </si>
  <si>
    <t>výkop pro nádrže, svahování 45 st. , nepažené : (3,3+1+3/2*2)*(6,3+1+0,3+3/2*2)*(3,05)</t>
  </si>
  <si>
    <t>RŠ1/RŠ2 : (1,5*1,5*2)*2</t>
  </si>
  <si>
    <t>50% tř. 3 : -(245/2)</t>
  </si>
  <si>
    <t>131301111R00</t>
  </si>
  <si>
    <t>Hloubení nezapažených jam a zářezů do 100 m3, v hornině 4, hloubení strojně</t>
  </si>
  <si>
    <t>50% tř. 4 : (245/2)</t>
  </si>
  <si>
    <t>Větev D1 PVC DN 150 dl. 31,5 m mlat : 31,5*1,1*(1,25-0,2)</t>
  </si>
  <si>
    <t>Větev D2 PVC DN 150 dl. 2,3 m mlat : 2,3*1,1*(1-0,2)</t>
  </si>
  <si>
    <t>Větev D3 PVC DN 150 dl. 14,5 m mlat : 14,5*1,1*(1-0,2)</t>
  </si>
  <si>
    <t>Větev D4 PVC DN 150 dl. 21,2 m mlat/zeleň : 21,2*1,1*1,6</t>
  </si>
  <si>
    <t>Větev D6 PVC DN 150 dl. 13,6 m zeleň : 13,6*1,1*1,9</t>
  </si>
  <si>
    <t>D výtlak : 10*1,1*1,9</t>
  </si>
  <si>
    <t>Bezpečnostní přepad DN 100 : 10*1,1*1,9</t>
  </si>
  <si>
    <t>50% tř. 3 : -(158,7/2)</t>
  </si>
  <si>
    <t>132301211R00</t>
  </si>
  <si>
    <t xml:space="preserve">Hloubení rýh šířky přes 60 do 200 cm do 100 m3, v hornině 4, hloubení strojně </t>
  </si>
  <si>
    <t>50% tř. 4 : (158,7/2)</t>
  </si>
  <si>
    <t>151101101R00</t>
  </si>
  <si>
    <t>Zřízení pažení a rozepření stěn rýh příložné  pro jakoukoliv mezerovitost, hloubky do 2 m</t>
  </si>
  <si>
    <t>pro podzemní vedení pro všechny šířky rýhy,</t>
  </si>
  <si>
    <t>Větev D1 PVC DN 150 dl. 31,5 m mlat : 31,5*(1,25-0,2)*2</t>
  </si>
  <si>
    <t>Větev D2 PVC DN 150 dl. 2,3 m mlat : 2,3*(1-0,2)*2</t>
  </si>
  <si>
    <t>Větev D3 PVC DN 150 dl. 14,5 m mlat : 14,5*(1-0,2)*2</t>
  </si>
  <si>
    <t>Větev D4 PVC DN 150 dl. 21,2 m mlat/zeleň : 21,2*1,6*2</t>
  </si>
  <si>
    <t>Větev D6 PVC DN 150 dl. 13,6 m zeleň : 13,6*1,9*2</t>
  </si>
  <si>
    <t>D výtlak : 10*1,9</t>
  </si>
  <si>
    <t>Bezpečnostní přepad DN 100 : 10*1,9</t>
  </si>
  <si>
    <t>151101111R00</t>
  </si>
  <si>
    <t>Odstranění pažení a rozepření rýh příložné , hloubky do 2 m</t>
  </si>
  <si>
    <t>pro podzemní vedení s uložením materiálu na vzdálenost do 3 m od kraje výkopu,</t>
  </si>
  <si>
    <t>Odkaz na mn. položky pořadí 9 : 250,55000</t>
  </si>
  <si>
    <t>162701105RT3</t>
  </si>
  <si>
    <t>Vodorovné přemístění výkopku z horniny 1 až 4, na vzdálenost přes 9 000  do 10 000 m</t>
  </si>
  <si>
    <t>Odkaz na mn. položky pořadí 20 : 5,67800</t>
  </si>
  <si>
    <t>Odkaz na mn. položky pořadí 21 : 18,66690</t>
  </si>
  <si>
    <t>Odkaz na mn. položky pořadí 16 : 50,04450</t>
  </si>
  <si>
    <t>objem vlastní : 6,3*3,3*1,93</t>
  </si>
  <si>
    <t>0,35*0,35*3,14*2*2</t>
  </si>
  <si>
    <t>171201201R00</t>
  </si>
  <si>
    <t>Uložení sypaniny na dočasnou skládku tak, že na 1 m2 plochy připadá přes 2 m3 výkopku nebo ornice</t>
  </si>
  <si>
    <t>Odkaz na mn. položky pořadí 13 : 116,05270</t>
  </si>
  <si>
    <t>POZNÁMKA: zemní práce v SO 001</t>
  </si>
  <si>
    <t>122,509</t>
  </si>
  <si>
    <t>122,5</t>
  </si>
  <si>
    <t>79,3525</t>
  </si>
  <si>
    <t>79,35</t>
  </si>
  <si>
    <t>-114,4343</t>
  </si>
  <si>
    <t>175101101RT2</t>
  </si>
  <si>
    <t>Obsyp potrubí bez prohození sypaniny, s dodáním štěrkopísku frakce 0 - 22 mm</t>
  </si>
  <si>
    <t>Větev D1 PVC DN 150 dl. 31,5 m mlat : 31,5*1,1*0,45</t>
  </si>
  <si>
    <t>Větev D2 PVC DN 150 dl. 2,3 m mlat : 2,3*1,1*0,45</t>
  </si>
  <si>
    <t>Větev D3 PVC DN 150 dl. 14,5 m mlat : 14,5*1,1*0,45</t>
  </si>
  <si>
    <t>Větev D4 PVC DN 150 dl. 21,2 m mlat/zeleň : 21,2*1,1*0,45</t>
  </si>
  <si>
    <t>Větev D6 PVC DN 150 dl. 13,6 m zeleň : 13,6*1,1*0,45</t>
  </si>
  <si>
    <t>D výtlak : 10*1,1*0,4</t>
  </si>
  <si>
    <t>Bezpečnostní přepad DN 100 : 10*1,1*0,41</t>
  </si>
  <si>
    <t>175101201R00</t>
  </si>
  <si>
    <t>Obsyp objektů bez prohození sypaniny</t>
  </si>
  <si>
    <t>sypaninou z vhodných hornin tř. 1 - 4 nebo materiálem, uloženým ve vzdálenosti do 30 m od vnějšího kraje objektu, pro jakoukoliv míru zhutnění,</t>
  </si>
  <si>
    <t>objem vlastní : -6,3*3,3*1,93</t>
  </si>
  <si>
    <t>-0,35*0,35*3,14*2*2</t>
  </si>
  <si>
    <t>lože : -0,93</t>
  </si>
  <si>
    <t>-4,20</t>
  </si>
  <si>
    <t>Odkaz na mn. položky pořadí 14 : 116,05270</t>
  </si>
  <si>
    <t>273313611R00</t>
  </si>
  <si>
    <t>Beton základových desek prostý třídy C 16/20</t>
  </si>
  <si>
    <t>dodávka a uložení betonu do připravené konstrukce,</t>
  </si>
  <si>
    <t>podkladní beton pod beton. nádrž, přesah 500 mm obvod min. : 7*4*0,15</t>
  </si>
  <si>
    <t>451572111R00</t>
  </si>
  <si>
    <t>Lože pod potrubí, stoky a drobné objekty z kameniva drobného těženého 0÷4 mm</t>
  </si>
  <si>
    <t>Větev D1 PVC DN 150 dl. 31,5 m mlat : 31,5*1,1*0,15</t>
  </si>
  <si>
    <t>Větev D2 PVC DN 150 dl. 2,3 m mlat : 2,3*1,1*0,15</t>
  </si>
  <si>
    <t>Větev D3 PVC DN 150 dl. 14,5 m mlat : 14,5*1,1*0,15</t>
  </si>
  <si>
    <t>Větev D4 PVC DN 150 dl. 21,2 m mlat/zeleň : 21,2*1,1*0,15</t>
  </si>
  <si>
    <t>Větev D6 PVC DN 150 dl. 13,6 m zeleň : 13,6*1,1*0,15</t>
  </si>
  <si>
    <t>D výtlak : 10*1,1*0,15</t>
  </si>
  <si>
    <t>Bezpečnostní přepad DN 100 : 10*1,1*0,15</t>
  </si>
  <si>
    <t>ukládací vrstva 30 mm : 7*4*0,03</t>
  </si>
  <si>
    <t>RŠ1/RŠ2 : (1,5*1,5)*2*0,15</t>
  </si>
  <si>
    <t>452112111R00</t>
  </si>
  <si>
    <t>Osazení betonových dílců pod potrubí prstenců nebo rámůpod poklopy a mříže výšky do 100 mm</t>
  </si>
  <si>
    <t>59224175R</t>
  </si>
  <si>
    <t>prstenec betonový; DN = 625,0 mm; h = 60,0 mm; s = 120,00 mm</t>
  </si>
  <si>
    <t>566901111R00</t>
  </si>
  <si>
    <t>Vyspravení podkladu po překopech kamenivem těženým nebo štěrkopískem</t>
  </si>
  <si>
    <t>pro inženýrské sítě, se zhutněním</t>
  </si>
  <si>
    <t>Větev D1 PVC DN 150 dl. 31,5 m mlat : 31,5*1,1*(0,15)</t>
  </si>
  <si>
    <t>Větev D2 PVC DN 150 dl. 2,3 m mlat : 2,3*1,1*(0,15)</t>
  </si>
  <si>
    <t>Větev D3 PVC DN 150 dl. 14,5 m mlat : 14,5*1,1*(0,15)</t>
  </si>
  <si>
    <t>Větev D4 PVC DN 150 dl. 21,2 m mlat/zeleň : 21,2*1,1*0,15/2</t>
  </si>
  <si>
    <t>D výtlak mlat/zeleň : 10*1,1*0,15/2</t>
  </si>
  <si>
    <t>389121113R00</t>
  </si>
  <si>
    <t>Osazení dílců rámové konstrukce hmotnost přes 10 do 25 t</t>
  </si>
  <si>
    <t>821-1</t>
  </si>
  <si>
    <t>mostu nebo propustku uzavřené rámové konstrukce bez úpravy podkladu,</t>
  </si>
  <si>
    <t>Odkaz na mn. položky pořadí 47 : 3,00000</t>
  </si>
  <si>
    <t>Odkaz na mn. položky pořadí 46 : 3,00000</t>
  </si>
  <si>
    <t>871251121R00</t>
  </si>
  <si>
    <t>Montáž potrubí z plastických hmot z tlakových trubek polyetylenových, vnějšího průměru 110 mm</t>
  </si>
  <si>
    <t>D výtlak : 12</t>
  </si>
  <si>
    <t>871313121RU1</t>
  </si>
  <si>
    <t>Montáž potrubí z trub z plastů těsněných gumovým kroužkem  včetně dodávky trub hrdlových  D 110, tloušťky stěny 3,2 mm, délky 5000 mm</t>
  </si>
  <si>
    <t>Bezpečnostní přepad DN 100 : 1,75+10,25</t>
  </si>
  <si>
    <t>871313121RU3</t>
  </si>
  <si>
    <t>Montáž potrubí z trub z plastů těsněných gumovým kroužkem  včetně dodávky trub hrdlových  D 150 mm, tloušťky stěny 4 mm, délky 5000 mm</t>
  </si>
  <si>
    <t>Větev D1 PVC DN 150 dl. 31,5 m : 31,5</t>
  </si>
  <si>
    <t>Větev D2 PVC DN 150 dl. 2,3 m : 2,3</t>
  </si>
  <si>
    <t>Větev D3 PVC DN 150 dl. 14,5 m : 14,5</t>
  </si>
  <si>
    <t>Větev D4 PVC DN 150 dl. 21,2 m : 21,2</t>
  </si>
  <si>
    <t>Větev D6 PVC DN 150 dl. 13,6 m : 13,6</t>
  </si>
  <si>
    <t>877353121R00</t>
  </si>
  <si>
    <t>Montáž tvarovek na potrubí z trub z plastů těsněných gumovým kroužkem odbočných DN 200 mm</t>
  </si>
  <si>
    <t>Odkaz na mn. položky pořadí 43 : 3,00000</t>
  </si>
  <si>
    <t>877313123R00</t>
  </si>
  <si>
    <t>Montáž tvarovek na potrubí z trub z plastů těsněných gumovým kroužkem jednoosých DN 150 mm</t>
  </si>
  <si>
    <t>Odkaz na mn. položky pořadí 38 : 2,00000</t>
  </si>
  <si>
    <t>Odkaz na mn. položky pořadí 39 : 10,00000</t>
  </si>
  <si>
    <t>Odkaz na mn. položky pořadí 40 : 1,00000</t>
  </si>
  <si>
    <t>Odkaz na mn. položky pořadí 41 : 3,00000</t>
  </si>
  <si>
    <t>Odkaz na mn. položky pořadí 42 : 5,00000</t>
  </si>
  <si>
    <t>894421112RT1</t>
  </si>
  <si>
    <t>Osazení betonových dílců pro šachty podle DIN 4034 skruže rovné, o hmotnosti do 1,4 t</t>
  </si>
  <si>
    <t>na kroužek,</t>
  </si>
  <si>
    <t>Odkaz na mn. položky pořadí 45 : 3,00000</t>
  </si>
  <si>
    <t>899101111R00</t>
  </si>
  <si>
    <t>Osazení poklopů litinových a ocelových o hmotnost jednotlivě do 50 kg</t>
  </si>
  <si>
    <t>Odkaz na mn. položky pořadí 44 : 5,00000</t>
  </si>
  <si>
    <t>899711122R00</t>
  </si>
  <si>
    <t>Výstražné fólie výstražná fólie pro kanalizaci, šířka 30 cm</t>
  </si>
  <si>
    <t>Odkaz na mn. položky pořadí 24 : 12,00000</t>
  </si>
  <si>
    <t>Odkaz na mn. položky pořadí 25 : 83,10000</t>
  </si>
  <si>
    <t>Odkaz na mn. položky pořadí 23 : 12,00000</t>
  </si>
  <si>
    <t>890005</t>
  </si>
  <si>
    <t>D+M měrný vestavbový žlab</t>
  </si>
  <si>
    <t>Ve stávající kanalizační šachtě osazeno</t>
  </si>
  <si>
    <t>zařízení – měrný vestavbový žlab (dále „MŽK“).</t>
  </si>
  <si>
    <t/>
  </si>
  <si>
    <t>MŽK je určen pro systémy měření průtoků na odtocích. Vhodný je i pro předávací fakturační místa na</t>
  </si>
  <si>
    <t>stokových sítích, kde není třeba budovat nové měrné šachtice, ale bez stavebních úprav lze využít stávající</t>
  </si>
  <si>
    <t>Materiál ocel pozinkováno, včetně kotevního materiálu a osazení, průtok min. 0,52 l/s - max. 15,1 l/s.</t>
  </si>
  <si>
    <t>894858</t>
  </si>
  <si>
    <t>ŠACHTY KANALIZAČNÍ PLASTOVÉ D 600MM</t>
  </si>
  <si>
    <t>KUS</t>
  </si>
  <si>
    <t>OTSKP 24</t>
  </si>
  <si>
    <t>EXP 23</t>
  </si>
  <si>
    <t>položka zahrnuje:</t>
  </si>
  <si>
    <t>- poklopy s rámem z předepsaného materiálu a tvaru</t>
  </si>
  <si>
    <t>- předepsané plastové skruže, dno a není-li uvedeno jinak i podkladní vrstvu (z kameniva nebo betonu).</t>
  </si>
  <si>
    <t>- výplň, těsnění a tmelení spár a spojů,</t>
  </si>
  <si>
    <t>- očištění a ošetření úložných ploch,</t>
  </si>
  <si>
    <t>- předepsané podkladní konstrukce</t>
  </si>
  <si>
    <t>RŠ1 : 1</t>
  </si>
  <si>
    <t>RŠ2 : 1</t>
  </si>
  <si>
    <t>890054</t>
  </si>
  <si>
    <t>D+M technologie dopouštění nádrže studniční vodou a vodou z řadu, ucelený systém výrobce dle popisu</t>
  </si>
  <si>
    <t>Ovládací systém včetně čerpadel pro řízení dopouštění akumulační nádrže studniční vodou a vodou z</t>
  </si>
  <si>
    <t>řádku.</t>
  </si>
  <si>
    <t>Bezpečností prvky</t>
  </si>
  <si>
    <t>Dopouštění pitné vody do nádrže je provedeno volným výtokem dle patřičné normy ČSN EN 1717.</t>
  </si>
  <si>
    <t>Přívod pitné vody je nad max. hladinou vody v nádrži. Vody jsou odděleny vzduchovou mezerou.</t>
  </si>
  <si>
    <t>Popis systému</t>
  </si>
  <si>
    <t>Dodávka čerpadel, plováků, ventilů a ovládacího rozvaděče zabezpečuje dopouštění a čerpání</t>
  </si>
  <si>
    <t>dešťové vody pro potřeby závlahy. Primárně je využíváno dešťové vody, pokud dojde, systém dopustí</t>
  </si>
  <si>
    <t>min. množství studniční vody. V případě nedostatku dešťové a studniční vody systém dopustí min.</t>
  </si>
  <si>
    <t>množství pitné vody. Díky ovládacímu rozvaděči je vše prováděno automaticky. Veškeré napájecí a</t>
  </si>
  <si>
    <t>ovládací kabely jsou navedeny do ovládacího rozvaděče. Systém je opatřen hlídáním funkčnosti</t>
  </si>
  <si>
    <t>dopouštění pitné vody s akustickou a světelenou signalizací v případě poruchy.</t>
  </si>
  <si>
    <t>Součástí dodávky:</t>
  </si>
  <si>
    <t>- ponorné studniční čerpadlo s plovákem dle požadavků</t>
  </si>
  <si>
    <t>- sestava dopouštění studniční vody do nádrže</t>
  </si>
  <si>
    <t>- sestava dopouštění pitné vody do nádrže (elmag. ventil, plovák, filtr)</t>
  </si>
  <si>
    <t>- hlídání funkčnosti systému dopouštění pitné vody včetně signalizace</t>
  </si>
  <si>
    <t>- ponorné čerpadlo v nádrži pro závlahu dle požadavků</t>
  </si>
  <si>
    <t>- základní mechanický filtr</t>
  </si>
  <si>
    <t>- tlaková nádoba</t>
  </si>
  <si>
    <t>- ovládací rozvaděč dopouštěcího systému</t>
  </si>
  <si>
    <t>Filtr, tlaková nádoba a ovládací rozvaděč je určen pro instalaci to tech. místnosti.</t>
  </si>
  <si>
    <t>parametry studničního čerpadla</t>
  </si>
  <si>
    <t>Q=0,2 l/s, H=15 m</t>
  </si>
  <si>
    <t>Maximální průtok [l/min] - 33</t>
  </si>
  <si>
    <t>Maximální výtlak [m] - 40</t>
  </si>
  <si>
    <t>Vstupní napětí [V] - 230</t>
  </si>
  <si>
    <t>Jmenovitý výkon motoru - P2 [kW] - 0,37</t>
  </si>
  <si>
    <t>Jmenovitý příkon motoru - P1 [kW] - 0,55</t>
  </si>
  <si>
    <t>Výtlačné hrdlo ["] - 1</t>
  </si>
  <si>
    <t>Hloubka ponoru max. [m] - 5</t>
  </si>
  <si>
    <t>parametry čerpadla do nádrže:</t>
  </si>
  <si>
    <t>Q=3,5 m3, H=60 m, frekvenční měnič</t>
  </si>
  <si>
    <t>Maximální průtok [l/min] - 75</t>
  </si>
  <si>
    <t>Maximální výtlak [m] - 88,50</t>
  </si>
  <si>
    <t>Vstupní napětí [V] - 1x230</t>
  </si>
  <si>
    <t>Jmenovitý výkon motoru - P2 [kW] - 1,10</t>
  </si>
  <si>
    <t>Výtlačné hrdlo ["] - 5/4</t>
  </si>
  <si>
    <t>Průměr čerpadla ["] - 5</t>
  </si>
  <si>
    <t>Hloubka ponoru max. [m] - 20</t>
  </si>
  <si>
    <t>rozvaděč:</t>
  </si>
  <si>
    <t>Ovládací rozvaděč o rozměrech 600x400 mm IP65. Rozvaděč zajišťuje napájení a omládání celého</t>
  </si>
  <si>
    <t>systému.</t>
  </si>
  <si>
    <t>- proudový chránič</t>
  </si>
  <si>
    <t>- jističe pro čerpadla a dopouštěcí systémy</t>
  </si>
  <si>
    <t>- signalizace poruch dopouštění</t>
  </si>
  <si>
    <t>viz schema D.2.1 Technická zpráva-příloha dopouštěcí schéma</t>
  </si>
  <si>
    <t>890055</t>
  </si>
  <si>
    <t>Zkušební provoz a spuštění soustavy technologie</t>
  </si>
  <si>
    <t>Odkaz na mn. položky pořadí 34 : 1,00000</t>
  </si>
  <si>
    <t>890056</t>
  </si>
  <si>
    <t>Zaškolení obsluhy, provozní řád</t>
  </si>
  <si>
    <t>286134133R</t>
  </si>
  <si>
    <t>Trubka plastová materiál: PE 100 RC; de = 110,0 mm; tl. stěny = 10,0 mm; PN 16; SDR 11,0</t>
  </si>
  <si>
    <t>28651651.AR</t>
  </si>
  <si>
    <t>Koleno plastové pro venkovní kanalizaci typ: jednoznačné; spoj: hrdlový; potrubí: jednovrstvé; materiál: PVC-U; povrch: hladký; úhel = 30,0 °; DN = 100; SDR 41,0; SN 8</t>
  </si>
  <si>
    <t>Bezpečnostní přepad DN 100 : 2</t>
  </si>
  <si>
    <t>28651657.AR</t>
  </si>
  <si>
    <t>Koleno plastové pro venkovní kanalizaci typ: jednoznačné; spoj: hrdlový; potrubí: jednovrstvé; materiál: PVC-U; povrch: hladký; úhel = 45,0 °; DN = 125; SDR 41,0; SN 8</t>
  </si>
  <si>
    <t>D1 : 2</t>
  </si>
  <si>
    <t>D2 : 2</t>
  </si>
  <si>
    <t>D3 : 2</t>
  </si>
  <si>
    <t>D4 : 2</t>
  </si>
  <si>
    <t>D6 : 2</t>
  </si>
  <si>
    <t>28651661.AR</t>
  </si>
  <si>
    <t>Koleno plastové pro venkovní kanalizaci typ: jednoznačné; spoj: hrdlový; potrubí: jednovrstvé; materiál: PVC-U; povrch: hladký; úhel = 30,0 °; DN = 150; SDR 41,0; SN 8</t>
  </si>
  <si>
    <t>D1 větev : 1</t>
  </si>
  <si>
    <t>28651662.AR</t>
  </si>
  <si>
    <t>Koleno plastové pro venkovní kanalizaci typ: jednoznačné; spoj: hrdlový; potrubí: jednovrstvé; materiál: PVC-U; povrch: hladký; úhel = 45,0 °; DN = 150; SDR 41,0; SN 8</t>
  </si>
  <si>
    <t>28651692.AR</t>
  </si>
  <si>
    <t>Spojka plastová pro venkovní kanalizaci typ: redukovaná excentrická; spoj: hrdlový; potrubí: jednovrstvé; materiál: PVC-U; povrch: hladký; DN = 150; DN2 = 125; SDR 41,0; SN 8</t>
  </si>
  <si>
    <t>Odkaz na mn. položky pořadí 51 : 5,00000</t>
  </si>
  <si>
    <t>28651705.AR</t>
  </si>
  <si>
    <t>Odbočka plastová pro venkovní kanalizaci typ: jednoduchá, jednoznačná; spoj: hrdlový; potrubí: jednovrstvé; materiál: PVC-U; povrch: hladký; úhel = 45,0 °; DN = 150; SDR 41,0; SN 8</t>
  </si>
  <si>
    <t>D5/D4 : 1</t>
  </si>
  <si>
    <t>D4 : 1</t>
  </si>
  <si>
    <t>D2 : 1</t>
  </si>
  <si>
    <t>552433403R</t>
  </si>
  <si>
    <t>poklop kanalizační; litino-betonový; D výrobku 610 mm; únosnost B 125 kN</t>
  </si>
  <si>
    <t>nádrže : 3</t>
  </si>
  <si>
    <t>kan. šachty : 2</t>
  </si>
  <si>
    <t>59224353.AR</t>
  </si>
  <si>
    <t>konus šachetní; železobetonový; TBR; d = 1 240,0 mm; DN = 1 000,0 mm; DN 2 = 625 mm; h = 580 mm; počet stupadel 2; ocelové s PE povlakem, kapsové</t>
  </si>
  <si>
    <t>592262134R</t>
  </si>
  <si>
    <t>deska zákrytová nádrže pravoúhlá; pojížděná; železobeton; rozměr 2680x3580x250 mm</t>
  </si>
  <si>
    <t>592262344R</t>
  </si>
  <si>
    <t>dno nádrže pravoúhlé; železobeton; užitný objem 15,300 m3; l = 3 300 mm; š = 2 400 mm; h = 1 930,0 mm; tl. stěny 140 mm; pojížděné</t>
  </si>
  <si>
    <t>953943123R00</t>
  </si>
  <si>
    <t>Osazování jiných kovových výrobků do betonu (např. kotev) se zajištěním polohy k bednění nebo k výztuži před zabetonováním  přes 5 kg do 15 kg/kus</t>
  </si>
  <si>
    <t>osazování výrobků ostatních jinde neuvedených, bez dodání</t>
  </si>
  <si>
    <t>553438205R</t>
  </si>
  <si>
    <t>žebřík kovový šachtový; pozinkovaná ocel; š = 340 mm; l = 2 240,0 mm; počet příčlí 8</t>
  </si>
  <si>
    <t>998276101R00</t>
  </si>
  <si>
    <t>Přesun hmot pro trubní vedení z trub plastových nebo sklolaminátových v otevřeném výkopu</t>
  </si>
  <si>
    <t>vodovodu nebo kanalizace ražené nebo hloubené (827 1.1, 827 1.9, 827 2.1, 827 2.9), drobných objektů</t>
  </si>
  <si>
    <t>na vzdálenost 15 m od hrany výkopu nebo od okraje šachty</t>
  </si>
  <si>
    <t xml:space="preserve">9,14,17,18,19,20,21,22,24,25,26,27,29,30,37,38,39,40,41,42,43,44,45,46,47,48,49, : </t>
  </si>
  <si>
    <t>Součet: : 210,80494</t>
  </si>
  <si>
    <t>721242110R00</t>
  </si>
  <si>
    <t>Lapač střešních splavenin D 110 mm, s otáč.kul.kloubem na odtoku, s košem , se suchou a nezámr.klapkou,čistícím víčkem a vylam.těs. kroužky pro připoj.potrub.svodů D 75, 90, 100 a 110 mm, včetně dodávky materiálu</t>
  </si>
  <si>
    <t>800-721</t>
  </si>
  <si>
    <t>D1 : 1</t>
  </si>
  <si>
    <t>D3 : 1</t>
  </si>
  <si>
    <t>D6 : 1</t>
  </si>
  <si>
    <t>7210001</t>
  </si>
  <si>
    <t>demontáž stávajících LS+zaslepení potrubí, sočasně zohlednit nové napojení na svody</t>
  </si>
  <si>
    <t>998721101R00</t>
  </si>
  <si>
    <t>Přesun hmot pro vnitřní kanalizaci v objektech výšky do 6 m</t>
  </si>
  <si>
    <t>50 m vodorovně, měřeno od těžiště půdorysné plochy skládky do těžiště půdorysné plochy objektu</t>
  </si>
  <si>
    <t xml:space="preserve">51, : </t>
  </si>
  <si>
    <t>Součet: : 0,38315</t>
  </si>
  <si>
    <t>skružovou šachtici.</t>
  </si>
  <si>
    <t>132153411</t>
  </si>
  <si>
    <t>Hloubení rýh pro závlahy rýhovačem hloubky do 30 cm šířky do 15 cm délky od 400 do 800 m</t>
  </si>
  <si>
    <t>133211012</t>
  </si>
  <si>
    <t>Hloubení šachet v nesoudržných horninách třídy těžitelnosti I skupiny 3 při překopech inženýrských, sítí objemu do 10 m3 ručně</t>
  </si>
  <si>
    <t>174111101</t>
  </si>
  <si>
    <t>Zásyp jam, šachet rýh nebo kolem objektů sypaninou se zhutněním ručně</t>
  </si>
  <si>
    <t>174111109</t>
  </si>
  <si>
    <t>Příplatek k zásypu za ruční prohození sypaniny sítem</t>
  </si>
  <si>
    <t>175111101</t>
  </si>
  <si>
    <t>Obsypání potrubí ručně sypaninou bez prohození, uloženou do 3 m</t>
  </si>
  <si>
    <t>175111109</t>
  </si>
  <si>
    <t>Příplatek k obsypání potrubí za ruční prohození sypaniny, uložené do 3 m</t>
  </si>
  <si>
    <t>710,00*0,15*0,80</t>
  </si>
  <si>
    <t>1,80</t>
  </si>
  <si>
    <t>-23,10</t>
  </si>
  <si>
    <t>-10,65</t>
  </si>
  <si>
    <t>451595111</t>
  </si>
  <si>
    <t>Lože pod potrubí otevřený výkop z prohozeného výkopku</t>
  </si>
  <si>
    <t>871162101</t>
  </si>
  <si>
    <t>Montáž potrubí pro závlahy v otevřeném výkopu LDPE PE 40 SDR 11 PN6 25x2,3</t>
  </si>
  <si>
    <t>8PCD01</t>
  </si>
  <si>
    <t>Trubka tlaková PE MD (PE80) d 25 x 18 mm PN 8</t>
  </si>
  <si>
    <t>POL3_0</t>
  </si>
  <si>
    <t>877152001</t>
  </si>
  <si>
    <t>Montáž svěrných spojek na vodovodním potrubí z trub d 25</t>
  </si>
  <si>
    <t>8PCD02</t>
  </si>
  <si>
    <t>Svěrné šroubovací tvarovky pro PE25</t>
  </si>
  <si>
    <t>sada</t>
  </si>
  <si>
    <t>871172201</t>
  </si>
  <si>
    <t>Montáž potrubí pro závlahy v otevřeném výkopu HDPE PE 100 SDR 17 PN10 32x1,9</t>
  </si>
  <si>
    <t>8PCD03</t>
  </si>
  <si>
    <t>Trubka tlaková PE HD (PE80) d 32 x 2,0 mm PN 8</t>
  </si>
  <si>
    <t>877162001</t>
  </si>
  <si>
    <t>Montáž svěrných spojek na vodovodním potrubí z trub d 32</t>
  </si>
  <si>
    <t>8PCD04</t>
  </si>
  <si>
    <t>Svěrné šroubovací tvarovky pro PE32</t>
  </si>
  <si>
    <t>871182201</t>
  </si>
  <si>
    <t>Potrubí pro závlahy v otevřeném výkopu HDPE PE 100 SDR 17 PN10 40x2,4</t>
  </si>
  <si>
    <t>8PCD05</t>
  </si>
  <si>
    <t>Trubka tlaková PE HD (PE100) d 40 x 2,4 mm PN 10</t>
  </si>
  <si>
    <t>877172001</t>
  </si>
  <si>
    <t>Montáž svěrných spojek na vodovodním potrubí z trub d 40</t>
  </si>
  <si>
    <t>8PCD06</t>
  </si>
  <si>
    <t>Svěrné šroubovací tvarovky pro PE40</t>
  </si>
  <si>
    <t>871143101</t>
  </si>
  <si>
    <t>Montáž kapkové závlahy osazené na povrchu</t>
  </si>
  <si>
    <t>8PCD07</t>
  </si>
  <si>
    <t>Nadzemní kapk. potrubí 16mm, 2,3l/h, 33cm, s komp. tlaku, role 100m, cena za 1m.</t>
  </si>
  <si>
    <t>8PCD08</t>
  </si>
  <si>
    <t>Koncovka pro 16mm potrubí</t>
  </si>
  <si>
    <t>8PCD09</t>
  </si>
  <si>
    <t>Zajišť. spona pro tvarovky na 16 mm potrubí</t>
  </si>
  <si>
    <t>8PCD10</t>
  </si>
  <si>
    <t>Zajišť. bod. pro 16-17mm kapkovací potrubí, 15cm hnědý</t>
  </si>
  <si>
    <t>8PCD11</t>
  </si>
  <si>
    <t>Nástrčná spojka (17mm) pro kapkovací potrubí</t>
  </si>
  <si>
    <t>8PCD12</t>
  </si>
  <si>
    <t>Kolínko (17mm) pro kapkovací potrubí</t>
  </si>
  <si>
    <t>8PCD13</t>
  </si>
  <si>
    <t>T-kus (17mm) pro kapkovací potrubí</t>
  </si>
  <si>
    <t>8PCD14</t>
  </si>
  <si>
    <t>Tvarovka 17mm x 3/4"AG pro kapkovací potrubí</t>
  </si>
  <si>
    <t>8PCD15</t>
  </si>
  <si>
    <t>Montáž tubusů</t>
  </si>
  <si>
    <t>8PCD16</t>
  </si>
  <si>
    <t>Zavlažovací tubus, o10,2cm, V 45,7cm</t>
  </si>
  <si>
    <t>8PCD17</t>
  </si>
  <si>
    <t>Filtrační plášť pro tubus</t>
  </si>
  <si>
    <t>879311101</t>
  </si>
  <si>
    <t>Montáž a nastavení postřikovače rozprašovacího napojení 1/2"</t>
  </si>
  <si>
    <t>8PCD18</t>
  </si>
  <si>
    <t>Výs. postřikovač 1/2", 3,1 bar, výsuv 10cm</t>
  </si>
  <si>
    <t>879311102</t>
  </si>
  <si>
    <t>Montáž a nastavení trysky pro postřikovač rozprašovací</t>
  </si>
  <si>
    <t>8PCD19</t>
  </si>
  <si>
    <t>Rotační tryska nastavitelná 90°-210°, 3,1bar, dostřik 3,0m</t>
  </si>
  <si>
    <t>8PCD20</t>
  </si>
  <si>
    <t>Rotační tryska nastavitelná 45°-270°, 3,1bar, dostřik 5,5m</t>
  </si>
  <si>
    <t>8PCD21</t>
  </si>
  <si>
    <t>Rotační tryska nastavitelná 360°, 3,1bar, dostřik 5,5m</t>
  </si>
  <si>
    <t>8PCD22</t>
  </si>
  <si>
    <t>Rotační tryska nastavitelná 45°-270°, 3,1bar, dostřik 7,3m</t>
  </si>
  <si>
    <t>8PCD23</t>
  </si>
  <si>
    <t>Rotační tryska 3,1bar, dostřik 1,5x4,6m, pravý roh</t>
  </si>
  <si>
    <t>8PCD24</t>
  </si>
  <si>
    <t>Rotační tryska 3,1bar, dostřik 1,5x4,6m, levý roh</t>
  </si>
  <si>
    <t>8PCD25</t>
  </si>
  <si>
    <t>Rotační tryska 3,1bar, dostřik 1,5x9,2m, střed</t>
  </si>
  <si>
    <t>879311201</t>
  </si>
  <si>
    <t>Montáž a nastavení postřikovače rotorového napojení 3/4"</t>
  </si>
  <si>
    <t>8PCD26</t>
  </si>
  <si>
    <t>Výs. postřikovač 3/4", 3,1 bar, výsuv 10cm</t>
  </si>
  <si>
    <t>8PCD27</t>
  </si>
  <si>
    <t>Hadicová spojka, 1/2"</t>
  </si>
  <si>
    <t>8PCD28</t>
  </si>
  <si>
    <t>Hadicová spojka, 3/4"</t>
  </si>
  <si>
    <t>8PCD29</t>
  </si>
  <si>
    <t>Hadicová spojka rovná 3/4"</t>
  </si>
  <si>
    <t>8PCD30</t>
  </si>
  <si>
    <t>Integrovaný připojovací pas 32mm s nástrčnou koncovkou na flexibilní potrubí</t>
  </si>
  <si>
    <t>8PCD31</t>
  </si>
  <si>
    <t>Flexibilní potrubí, role 30m</t>
  </si>
  <si>
    <t>893812212</t>
  </si>
  <si>
    <t>Montáž ventilové šachty standardní kruhového půdorysu velká do průměru 35 cm</t>
  </si>
  <si>
    <t>8PCD32</t>
  </si>
  <si>
    <t>Rychlospojný ventil 3/4" IG, mosaz</t>
  </si>
  <si>
    <t>8PCD33</t>
  </si>
  <si>
    <t>Klíč pro rychlospojný ventil 3/4", mosaz</t>
  </si>
  <si>
    <t>8PCD34</t>
  </si>
  <si>
    <t>Otočná koncovka hadice pro klíč 3/4", mosaz</t>
  </si>
  <si>
    <t>8PCD35</t>
  </si>
  <si>
    <t>Ventilová šachtice PE-HD kulatá O 349mm, V 254mm</t>
  </si>
  <si>
    <t>893812215</t>
  </si>
  <si>
    <t>Montáž ventilové šachty standardní obdélníková rozměru do 50x38 cm</t>
  </si>
  <si>
    <t>8PCD36</t>
  </si>
  <si>
    <t>Ventilová šachtice PE-HD, (dxšxv)  554x422x305mm</t>
  </si>
  <si>
    <t>893812216</t>
  </si>
  <si>
    <t>Montáž ventilové šachty standardní obdélníková rozměru do 64x50 cm</t>
  </si>
  <si>
    <t>8PCD37</t>
  </si>
  <si>
    <t>Ventilová šachtice PE-HD, (dxšxv)  668x504x307mm</t>
  </si>
  <si>
    <t>899921113</t>
  </si>
  <si>
    <t>Montáž sestavy tří elektromagnetických ventilů pro závlahový systém 1"</t>
  </si>
  <si>
    <t>899921114</t>
  </si>
  <si>
    <t>Montáž sestavy čtyř elektromagnetických ventilů pro závlahový systém 1"</t>
  </si>
  <si>
    <t>8PCD38</t>
  </si>
  <si>
    <t>Elmag. ventil 1", 24V solenoid, přímé/úhlové napojení</t>
  </si>
  <si>
    <t>8PCD39</t>
  </si>
  <si>
    <t>Elmag. ventil 3/4", 24V solenoid, Low Flow</t>
  </si>
  <si>
    <t>8PCD40</t>
  </si>
  <si>
    <t>3/4" filtr s regulací tlaku, výstup 2.0baru, síto 75 mikronů</t>
  </si>
  <si>
    <t>8PCD41</t>
  </si>
  <si>
    <t>40x3/4" navrtávací pas/PN16</t>
  </si>
  <si>
    <t>8PCD42</t>
  </si>
  <si>
    <t>40x1" navrtávací pas/PN16,  4 šrouby, výzt. kroužek</t>
  </si>
  <si>
    <t>8PCD43</t>
  </si>
  <si>
    <t>Vodotěsné konektory, max. 3x4,0 mm2</t>
  </si>
  <si>
    <t>899923101</t>
  </si>
  <si>
    <t>Sestava pro zazimování závlahového systému</t>
  </si>
  <si>
    <t>899921149</t>
  </si>
  <si>
    <t>Montáž filtru závlahového systému</t>
  </si>
  <si>
    <t>8PCD44</t>
  </si>
  <si>
    <t>Filtr Tavlit 1" AG sítový, 120 mesh, PN10</t>
  </si>
  <si>
    <t>8PCD45</t>
  </si>
  <si>
    <t>Kulový ventil 1" vnitřní závit, bez vypouštění/PN16</t>
  </si>
  <si>
    <t>899922192</t>
  </si>
  <si>
    <t>Montáž čerpadla pro čerpání závlahové vody napojení 5/4"</t>
  </si>
  <si>
    <t>8PCD46</t>
  </si>
  <si>
    <t>Mosazná zpětná klapka 5/4" (klapka mosaz)</t>
  </si>
  <si>
    <t>8PCD47</t>
  </si>
  <si>
    <t>Mosazná vsuvka 5/4" vnější závit, PN 16</t>
  </si>
  <si>
    <t>8PCD48</t>
  </si>
  <si>
    <t>VN 3/9T, 5" ponorné č. 1,5kW 400V,kabel 20 m</t>
  </si>
  <si>
    <t>8PCD49</t>
  </si>
  <si>
    <t>Global Water PWB35LH, ležatá tl. nádoba 35l 10bar připojení 1"  90st.C</t>
  </si>
  <si>
    <t>8PCD50</t>
  </si>
  <si>
    <t>5-ti cestná armatura - mosaz, 82mm</t>
  </si>
  <si>
    <t>8PCD51</t>
  </si>
  <si>
    <t>Manometr 0-10bar, glycerinový, boční připojení 1/4", vnější závit, nerez</t>
  </si>
  <si>
    <t>8PCD52</t>
  </si>
  <si>
    <t>Frekv. měnič GD20 400V 1,5kW, napájení 3 fáze 400V; výstup 3 fáze 0-400V, 3,7A;  rozměry vxšxh (mm):, 185x80x141</t>
  </si>
  <si>
    <t>8PCD53</t>
  </si>
  <si>
    <t>Snímač tlaku, 0-10bar, kabel 5m, výstup 4-20mA, dvojvodičové zapojení,   napájení 12-30VDC. Závit, G1/4,krytí IP67, 5m</t>
  </si>
  <si>
    <t>8PCD54</t>
  </si>
  <si>
    <t>Skříň pro fr. měniče do 2,2kW, vxšxh: 300x300x210 mm; kovová, IP66 s vývodkami 2xPG13,5 a 1-2xPG9</t>
  </si>
  <si>
    <t>8PCD55</t>
  </si>
  <si>
    <t>Motorová tlumivka 3x230V/400V, do 6A, krytí IP00; pro vzdálenost motoru a měniče do 100m</t>
  </si>
  <si>
    <t>8PCD56</t>
  </si>
  <si>
    <t>CYKY4x2,5mm2</t>
  </si>
  <si>
    <t>8PCD57</t>
  </si>
  <si>
    <t>JYTY3x1,0mm2</t>
  </si>
  <si>
    <t>899922503</t>
  </si>
  <si>
    <t>Montáž a nastavení řídicí jednotky závlahového systému napájené ze sítě v interiéru do 24 sekcí</t>
  </si>
  <si>
    <t>8PCD58</t>
  </si>
  <si>
    <t>Základní el. ovl. jednotka 230V, WiFi, 4 sekce, max kapacita až 22 sekcí</t>
  </si>
  <si>
    <t>8PCD59</t>
  </si>
  <si>
    <t>Rozšiřující modul pro 6 sekcí-(max. kapac.22sekcí)</t>
  </si>
  <si>
    <t>8PCD60</t>
  </si>
  <si>
    <t>CYKY5x1,5mm2</t>
  </si>
  <si>
    <t>899922701</t>
  </si>
  <si>
    <t>Montáž senzoru srážek připojeného kabelem</t>
  </si>
  <si>
    <t>8PCD61</t>
  </si>
  <si>
    <t>Kabelové čidlo srážek</t>
  </si>
  <si>
    <t>8PCD62</t>
  </si>
  <si>
    <t>Nástavec pro čidlo srážek</t>
  </si>
  <si>
    <t>8PCD63</t>
  </si>
  <si>
    <t>Montáž chránícího potrubí</t>
  </si>
  <si>
    <t>8PCD64</t>
  </si>
  <si>
    <t>Chránící potrubí ohebné dvouplášťové d125</t>
  </si>
  <si>
    <t>899924111</t>
  </si>
  <si>
    <t>Tlaková zkouška závlahového potrubí z LDPE nebo HDPE DN do 32</t>
  </si>
  <si>
    <t>899924121</t>
  </si>
  <si>
    <t>Tlaková zkouška závlahového potrubí z LDPE nebo HDPE DN od 32 do DN 63</t>
  </si>
  <si>
    <t>899924202</t>
  </si>
  <si>
    <t>Zprovoznění a odzkoušení závlahy přes 500 m2 zavlažované plochy</t>
  </si>
  <si>
    <t>121101100R00</t>
  </si>
  <si>
    <t>VZ“ lPe 32 x 2,9 dl. 14 m : 14,26*1,1*0,2</t>
  </si>
  <si>
    <t>Odkaz na mn. položky pořadí 4 : 13,72550</t>
  </si>
  <si>
    <t>Odkaz na mn. položky pořadí 5 : 13,72500</t>
  </si>
  <si>
    <t>132201210R00</t>
  </si>
  <si>
    <t xml:space="preserve">Hloubení rýh šířky přes 60 do 200 cm do 50 m3, v hornině 3, hloubení strojně </t>
  </si>
  <si>
    <t>VZ“ lPe 32 x 2,9 dl. 14 m : 14,26*1,1*1,75</t>
  </si>
  <si>
    <t>50% tř. 3 : -(27,45/2)</t>
  </si>
  <si>
    <t>132301210R00</t>
  </si>
  <si>
    <t xml:space="preserve">Hloubení rýh šířky přes 60 do 200 cm do 50 m3, v hornině 4, hloubení strojně </t>
  </si>
  <si>
    <t>50% tř. 4 : (27,45/2)</t>
  </si>
  <si>
    <t>VZ“ lPe 32 x 2,9 dl. 14 m : 14,26*1,75*2</t>
  </si>
  <si>
    <t>Odkaz na mn. položky pořadí 6 : 49,91000</t>
  </si>
  <si>
    <t>Odkaz na mn. položky pořadí 15 : 2,35290</t>
  </si>
  <si>
    <t>Odkaz na mn. položky pořadí 12 : 5,49010</t>
  </si>
  <si>
    <t>Odkaz na mn. položky pořadí 9 : 7,84300</t>
  </si>
  <si>
    <t>Odkaz na mn. položky pořadí 9 : 7,84300*-1</t>
  </si>
  <si>
    <t>VZ“ lPe 32 x 2,9 dl. 14 m : 14,26*1,1*0,35</t>
  </si>
  <si>
    <t>181301102R00</t>
  </si>
  <si>
    <t>Rozprostření a urovnání ornice v rovině v souvislé ploše do 500 m2, tloušťka vrstvy přes 100 do 150 mm</t>
  </si>
  <si>
    <t>s případným nutným přemístěním hromad nebo dočasných skládek na místo potřeby ze vzdálenosti do 30 m, v rovině nebo ve svahu do 1 : 5,</t>
  </si>
  <si>
    <t>VZ“ lPe 32 x 2,9 dl. 14 m : 14,26*1,1</t>
  </si>
  <si>
    <t>Odkaz na mn. položky pořadí 10 : 7,84300</t>
  </si>
  <si>
    <t>VZ“ lPe 32 x 2,9 dl. 14 m : 14,26*1,1*0,15</t>
  </si>
  <si>
    <t>871161121R00</t>
  </si>
  <si>
    <t>Montáž potrubí z plastických hmot z tlakových trubek polyetylenových, vnějšího průměru 32 mm</t>
  </si>
  <si>
    <t>891181111R00</t>
  </si>
  <si>
    <t>Montáž vodovodních armatur na potrubí šoupátek v otevřeném výkopu nebo v šachtách s osazením zemní soupravy (bez poklopů), DN 40 mm</t>
  </si>
  <si>
    <t>899401112R00</t>
  </si>
  <si>
    <t>Osazení poklopů litinových šoupátkových</t>
  </si>
  <si>
    <t>včetně podezdění</t>
  </si>
  <si>
    <t>899721111R00</t>
  </si>
  <si>
    <t>Výstražné fólie výstražná fólie pro vodovod, šířka 22 cm</t>
  </si>
  <si>
    <t>953941210R00</t>
  </si>
  <si>
    <t>Osazení drobných kovových výrobků kovových poklopů s rámem  o ploše do 1 m2</t>
  </si>
  <si>
    <t>bez jejich dodání, ale s vysekáním kapes pro upevňovací prvky a s jejich zazděním, zabetonováním nebo zalitím,</t>
  </si>
  <si>
    <t>Odkaz na mn. položky pořadí 27 : 1,00000</t>
  </si>
  <si>
    <t>722172964R00</t>
  </si>
  <si>
    <t>Opravy vodovodního potrubí z plastových trubek vsazení odbočky do stávajícího plastového potrubí polyfuzí včetně T-kusu, D 32 mm</t>
  </si>
  <si>
    <t>722235164R00</t>
  </si>
  <si>
    <t>Kohout kulový, mosazný, vnitřní-vnější závit, DN 32, PN 25, včetně dodávky materiálu</t>
  </si>
  <si>
    <t>viz kladečské schéma SO 303</t>
  </si>
  <si>
    <t>722280106R00</t>
  </si>
  <si>
    <t>Tlakové zkoušky vodovodního potrubí do DN 32</t>
  </si>
  <si>
    <t>Včetně dodávky vody, uzavření a zabezpečení konců potrubí.</t>
  </si>
  <si>
    <t>722219191R00.1</t>
  </si>
  <si>
    <t>Montáž souprav zemních</t>
  </si>
  <si>
    <t>722290234R00.1</t>
  </si>
  <si>
    <t>Proplach a dezinfekce vodovodního potrubí</t>
  </si>
  <si>
    <t>Kalkul</t>
  </si>
  <si>
    <t>Včetně dodání desinfekčního prostředku.</t>
  </si>
  <si>
    <t>8999001200</t>
  </si>
  <si>
    <t>Osazení armatur sestavy v šachtici DN 600 mm včetně utesnění prostupů</t>
  </si>
  <si>
    <t>Odkaz na mn. položky pořadí 38 : 1,00000</t>
  </si>
  <si>
    <t>Odkaz na mn. položky pořadí 32 : 1,00000</t>
  </si>
  <si>
    <t>Odkaz na mn. položky pořadí 37 : 1,00000</t>
  </si>
  <si>
    <t>28613163.AR1</t>
  </si>
  <si>
    <t>PŘECHODKA PE/mosaz 32</t>
  </si>
  <si>
    <t>Odkaz na mn. položky pořadí 22 : 2,00000</t>
  </si>
  <si>
    <t>286134111R</t>
  </si>
  <si>
    <t>trubka plastová vodovodní hladká; HDPE (PE 100); SDR 11,0; PN 16; D = 32,0 mm; s = 3,00 mm</t>
  </si>
  <si>
    <t>VZ“ lPe 32 x 2,9 dl. 14 m : 14</t>
  </si>
  <si>
    <t>oblouk : 1</t>
  </si>
  <si>
    <t>286538139R</t>
  </si>
  <si>
    <t>T-kus 90,0 °; PE100; SDR 11,0; PN 10, PN 16; di = 32,0 mm; spoj elektrosvařovaný</t>
  </si>
  <si>
    <t>28697457R</t>
  </si>
  <si>
    <t>poklop inspekční šachty světlost 600 mm; výška rámu 40 mm; nosnost 12,5 t; kompozit</t>
  </si>
  <si>
    <t>Odkaz na mn. položky pořadí 20 : 1,00000</t>
  </si>
  <si>
    <t>40562964R</t>
  </si>
  <si>
    <t>ventil elektromagnetický použití pro dvoupolohové ovládání průtoku plyn.paliv; dvoucestný, přímo ovládaný, sedlový s elastickým těsněním; DN 25 mm; přip.rozměr Rp 1; prac.přetlak 0 až 5 kPa; jmen. průtok 25,00 m3/hod; výška cca 121 mm; médium plynná paliva vč.P-B a ostatní plynná média-neagresivní; teplota média max.60 °C</t>
  </si>
  <si>
    <t>42200740R</t>
  </si>
  <si>
    <t>poklop uliční typ těžký; šedá litina; použití pro vodu; vnitř.pr.D = 77 mm; D = 190,0 mm; výška 250 mm; pro: armatura pro domovní přípojku</t>
  </si>
  <si>
    <t>42228254R</t>
  </si>
  <si>
    <t>šoupátko pro domovní přípojky pro vodovod; DN 5/4", (vnější pr. potrubí 40 mm); provedení -  na obou stranách s hrdlem ISO pro potrubí z PE; PN 16; L = 220 mm; médium pitná voda; těleso tvárná litina</t>
  </si>
  <si>
    <t>422915501R</t>
  </si>
  <si>
    <t>deska podkladová pro šoupátkové poklopy</t>
  </si>
  <si>
    <t>42293140R</t>
  </si>
  <si>
    <t>souprava zemní teleskopická pro domovní přípojky se šroub.napojením; DN 3/4" - 2"; krycí hloubka 1,3 - 1,8 m</t>
  </si>
  <si>
    <t>55141285R.1</t>
  </si>
  <si>
    <t>Ventil plovákový 5/4</t>
  </si>
  <si>
    <t>89400102</t>
  </si>
  <si>
    <t>MP 116-84035 - 5/4</t>
  </si>
  <si>
    <t>VZ“ lPe 32 x 2,9 : 20*1,1*0,2</t>
  </si>
  <si>
    <t>Odkaz na mn. položky pořadí 5 : 19,25000</t>
  </si>
  <si>
    <t>Odkaz na mn. položky pořadí 6 : 19,25000</t>
  </si>
  <si>
    <t>130001101R00</t>
  </si>
  <si>
    <t>Příplatek k cenám za ztížené vykopávky v horninách jakékoliv třídy</t>
  </si>
  <si>
    <t>Příplatek k cenám hloubených vykopávek za ztížení vykopávky v blízkosti podzemního vedení nebo výbušnin pro jakoukoliv třídu horniny.</t>
  </si>
  <si>
    <t>Odkaz na mn. položky pořadí 5 : 19,25000*0,1</t>
  </si>
  <si>
    <t>Odkaz na mn. položky pořadí 6 : 19,25000*0,1</t>
  </si>
  <si>
    <t>VZ“ lPe 32 x 2,9 dl. 16 m : 20*1,1*1,75</t>
  </si>
  <si>
    <t>50% tř. 3 : -(38,5/2)</t>
  </si>
  <si>
    <t>50% tř. 4 : (38,5/2)</t>
  </si>
  <si>
    <t>VZ“ lPe 32 x 2,9 dl. 16 m : 16*1,75*2</t>
  </si>
  <si>
    <t>Odkaz na mn. položky pořadí 7 : 56,00000</t>
  </si>
  <si>
    <t>Odkaz na mn. položky pořadí 16 : 3,30000</t>
  </si>
  <si>
    <t>Odkaz na mn. položky pořadí 13 : 7,70000</t>
  </si>
  <si>
    <t>Odkaz na mn. položky pořadí 10 : 11,00000</t>
  </si>
  <si>
    <t>Odkaz na mn. položky pořadí 10 : 11,00000*-1</t>
  </si>
  <si>
    <t>VZ“ lPe 32 x 2,9 dl. 20 m : 20*1,1*0,35</t>
  </si>
  <si>
    <t>VZ“ lPe 32 x 2,9 : 20*1,1</t>
  </si>
  <si>
    <t>Odkaz na mn. položky pořadí 11 : 11,00000</t>
  </si>
  <si>
    <t>VZ“ lPe 32 x 2,9 dl. 20 m : 20*1,1*0,15</t>
  </si>
  <si>
    <t>877001</t>
  </si>
  <si>
    <t>Zhotovení lomů na řadu včetně specifikací pro DN 32 mm</t>
  </si>
  <si>
    <t xml:space="preserve">dle situace přípojka studny SO 304 : </t>
  </si>
  <si>
    <t>60 : 1</t>
  </si>
  <si>
    <t>90 : 2</t>
  </si>
  <si>
    <t>VZ“ lPe 32 x 2,9 dl. 16 m : 20</t>
  </si>
  <si>
    <t>„V1-2“ lPe 32 x 2,9 dl. 6 m : 6*1,1*0,2</t>
  </si>
  <si>
    <t>š + AP : (2*2+2*2)*0,2</t>
  </si>
  <si>
    <t>Odkaz na mn. položky pořadí 4 : 11,44500</t>
  </si>
  <si>
    <t>Odkaz na mn. položky pořadí 5 : 11,44500</t>
  </si>
  <si>
    <t>„V1-2“ lPe 32 x 2,9 dl. 6 m : 6*1,1*1,65</t>
  </si>
  <si>
    <t>50% tř. 3 : -(10,89/2)</t>
  </si>
  <si>
    <t>šachta DN 1000 hloubka 50% : (2*2*3)/2</t>
  </si>
  <si>
    <t xml:space="preserve">50% tř. 4 : </t>
  </si>
  <si>
    <t>„V1-2“ lPe 32 x 2,9 dl. 6 m : 6*1,65*2</t>
  </si>
  <si>
    <t>151101102R00</t>
  </si>
  <si>
    <t>Zřízení pažení a rozepření stěn rýh příložné  pro jakoukoliv mezerovitost, hloubky do 4 m</t>
  </si>
  <si>
    <t>šachta DN 1000 hloubka 50% : (2*3)*3</t>
  </si>
  <si>
    <t>Odkaz na mn. položky pořadí 6 : 19,80000</t>
  </si>
  <si>
    <t>151101112R00</t>
  </si>
  <si>
    <t>Odstranění pažení a rozepření rýh příložné , hloubky do 4 m</t>
  </si>
  <si>
    <t>Odkaz na mn. položky pořadí 7 : 18,00000</t>
  </si>
  <si>
    <t>Odkaz na mn. položky pořadí 18 : 1,59000</t>
  </si>
  <si>
    <t>Odkaz na mn. položky pořadí 14 : 10,63031</t>
  </si>
  <si>
    <t>Odkaz na mn. položky pořadí 11 : 12,22031</t>
  </si>
  <si>
    <t>Odkaz na mn. položky pořadí 11 : 12,22031*-1</t>
  </si>
  <si>
    <t>„V1-2“ lPe 32 x 2,9 dl. 6 m : 6*1,1*0,35</t>
  </si>
  <si>
    <t>obysp šachty DN 1000 mm : (2*2*3)-(0,625*0,625*3,14*3)</t>
  </si>
  <si>
    <t>181301104R00</t>
  </si>
  <si>
    <t>Rozprostření a urovnání ornice v rovině v souvislé ploše do 500 m2, tloušťka vrstvy přes 200 do 250 mm</t>
  </si>
  <si>
    <t>„V1-2“ lPe 32 x 2,9 dl. 6 m : 6*1,1</t>
  </si>
  <si>
    <t>Odkaz na mn. položky pořadí 12 : 12,22031</t>
  </si>
  <si>
    <t>271313511R00</t>
  </si>
  <si>
    <t xml:space="preserve">Betonování podkladu základových konstrukcí Beton podkladní pod základové konstrukce, prostý </t>
  </si>
  <si>
    <t>prostý</t>
  </si>
  <si>
    <t>založení AP dle schéma : 0,6*0,6*0,5</t>
  </si>
  <si>
    <t>beton pod techn. šachtu : 2*2*0,15</t>
  </si>
  <si>
    <t>„V1-2“ lPe 32 x 2,9 dl. 6 m : 6*1,1*0,15</t>
  </si>
  <si>
    <t>2*2*0,15</t>
  </si>
  <si>
    <t>příprava pro AP plocha kruh : 1,5*1,5*3,14</t>
  </si>
  <si>
    <t>pouze dotčená plocha v rámci přípravy pro architektonický prvek,</t>
  </si>
  <si>
    <t>žulové odseky součásti specifikace</t>
  </si>
  <si>
    <t>Odkaz na mn. položky pořadí 19 : 7,06500</t>
  </si>
  <si>
    <t>7,06/2,5</t>
  </si>
  <si>
    <t>žulové odseky 10% : 2,82*0,1</t>
  </si>
  <si>
    <t>Odkaz na mn. položky pořadí 37 : 2,00000</t>
  </si>
  <si>
    <t>Odkaz na mn. položky pořadí 39 : 1,00000</t>
  </si>
  <si>
    <t>894423112RT1</t>
  </si>
  <si>
    <t>Osazení betonových dílců pro šachty podle DIN 4034 šachtového dna, o hmotnosti do 3 t</t>
  </si>
  <si>
    <t>Odkaz na mn. položky pořadí 41 : 1,00000</t>
  </si>
  <si>
    <t>dvorní vpusť s nástavcem + kalový koš : 1</t>
  </si>
  <si>
    <t xml:space="preserve">atypický rošt obsažen v dílu 767 zámečnické konstrukce : </t>
  </si>
  <si>
    <t>722202434R00</t>
  </si>
  <si>
    <t>Kohout kulový rozebíratelný, spoj svařováním, D 32 mm, včetně dodávky materiálu</t>
  </si>
  <si>
    <t>Odkaz na mn. položky pořadí 23 : 6,30000</t>
  </si>
  <si>
    <t>890057</t>
  </si>
  <si>
    <t>D+M technologie připojení aktivního prvku (AP) - vodní prvek, ucelený systém výrobce dle popisu</t>
  </si>
  <si>
    <t>Sestava zahranuje vhodné čerpadlo, propojení potrubí, dodávku potrubí včetně přepadu z PVC, regulaci včetně uzávěru a vypouštění, veškeré souvisejícíc armatury a kompletační prvky.</t>
  </si>
  <si>
    <t>viz výkres č. D.7.5</t>
  </si>
  <si>
    <t>„V1-2“ lPe 32 x 2,9 dl. 6 m : 6</t>
  </si>
  <si>
    <t>59224346R</t>
  </si>
  <si>
    <t>prstenec vyrovnávací šachetní; betonový; TBW; DN = 625,0 mm; h = 40,0 mm; s = 120,00 mm</t>
  </si>
  <si>
    <t>dle skutečnosti : 2</t>
  </si>
  <si>
    <t>59224361.AR</t>
  </si>
  <si>
    <t>skruž železobetonová TBS; DN = 1 000,0 mm; h = 500,0 mm; s = 120,00 mm; počet stupadel 2; ocelové s PE povlakem; beton C 40/50</t>
  </si>
  <si>
    <t>59224368.AR1</t>
  </si>
  <si>
    <t>Dno šachtové TBZ-Q.1 100/100 - plné</t>
  </si>
  <si>
    <t>767995102R00</t>
  </si>
  <si>
    <t>Výroba a montáž atypických kovovových doplňků staveb hmotnosti přes 5 do 10 kg</t>
  </si>
  <si>
    <t>kg</t>
  </si>
  <si>
    <t>800-767</t>
  </si>
  <si>
    <t>Odkaz na mn. položky pořadí 44 : 50,00000</t>
  </si>
  <si>
    <t>SPEC_AP_OCEL</t>
  </si>
  <si>
    <t>Specifikace materiálu litina pro výrobu mříže</t>
  </si>
  <si>
    <t>hmotnost prvku dle skutečnosti : 50</t>
  </si>
  <si>
    <t>998767101R00</t>
  </si>
  <si>
    <t>Přesun hmot pro kovové stavební doplňk. konstrukce v objektech výšky do 6 m</t>
  </si>
  <si>
    <t>50 m vodorovně</t>
  </si>
  <si>
    <t>Odkaz na mn. položky pořadí 3 : 45,71200</t>
  </si>
  <si>
    <t>Odkaz na mn. položky pořadí 4 : 45,61000</t>
  </si>
  <si>
    <t>SO306 větev "V1" délky 75,65m a "V1-1" délky 1,5m : (75,65+1,5)*0,8*1,35</t>
  </si>
  <si>
    <t>50% tř. 4 : -(83,22/2)</t>
  </si>
  <si>
    <t>VŠ : 4</t>
  </si>
  <si>
    <t>50% tř. 4 : (83,22/2)</t>
  </si>
  <si>
    <t>139711101RT4</t>
  </si>
  <si>
    <t>Vykopávka v uzavřených prostorách v hornině 4</t>
  </si>
  <si>
    <t>s naložením výkopku na dopravní prostředek</t>
  </si>
  <si>
    <t>výkop ro VŠ a u objektu : 1,5*1,5*2</t>
  </si>
  <si>
    <t>SO306 větev "V1" délky 75,65m a "V1-1" délky 1,5m : (75,65+1,5)*1,35*2</t>
  </si>
  <si>
    <t>Odkaz na mn. položky pořadí 6 : 208,30500</t>
  </si>
  <si>
    <t>Odkaz na mn. položky pořadí 16 : 9,25800</t>
  </si>
  <si>
    <t>Odkaz na mn. položky pořadí 13 : 21,60200</t>
  </si>
  <si>
    <t>Odkaz na mn. položky pořadí 9 : 30,86000</t>
  </si>
  <si>
    <t>Odkaz na mn. položky pořadí 9 : 30,86000*-1</t>
  </si>
  <si>
    <t>174101102R00</t>
  </si>
  <si>
    <t>Zásyp sypaninou se zhutněním v uzavřených prostorách s urovnáním povrchu zásypu s ručním zhutněním</t>
  </si>
  <si>
    <t>Odkaz na mn. položky pořadí 5 : 5,50000</t>
  </si>
  <si>
    <t>SO306 větev "V1" délky 75,65m a "V1-1" délky 1,5m : (75,65+1,5)*0,8*0,35</t>
  </si>
  <si>
    <t>SO306 větev "V1" délky 75,65m a "V1-1" délky 1,5m : (75,65+1,5)*0,8</t>
  </si>
  <si>
    <t>Odkaz na mn. položky pořadí 10 : 30,86000</t>
  </si>
  <si>
    <t>SO306 větev "V1" délky 75,65m a "V1-1" délky 1,5m : (75,65+1,5)*0,8*0,15</t>
  </si>
  <si>
    <t>452312131R00</t>
  </si>
  <si>
    <t>Podkladní a zajišťovací konstrukce z betonu sedlové lože, z betonu prostého třídy C 12/15</t>
  </si>
  <si>
    <t>z cementu portlandského nebo struskoportlandského, v otevřeném výkopu,</t>
  </si>
  <si>
    <t>VŠ : 1,5*1,5*0,2</t>
  </si>
  <si>
    <t>obetonování při dnu : 1,2*3,14*0,35*0,25</t>
  </si>
  <si>
    <t>SO306 větev "V1" délky 75,65m a "V1-1" délky 1,5m : (75,65+1,5)</t>
  </si>
  <si>
    <t>893151111R00</t>
  </si>
  <si>
    <t>Montáž šachty vodoměrné a revizní plastové kruhové</t>
  </si>
  <si>
    <t>Včetně zřízení podkladního betonu v tl. 10 cm vyztuženého sítí 8/100/100.</t>
  </si>
  <si>
    <t>VŠ : 1</t>
  </si>
  <si>
    <t>230011029R00</t>
  </si>
  <si>
    <t>Montáž trubky ocelové 44,5 x 2,6</t>
  </si>
  <si>
    <t>prostup zákkladem - předpoklad : 1</t>
  </si>
  <si>
    <t>89900800</t>
  </si>
  <si>
    <t>D+M napojení na stávající rozvody domu, včetně kompletačního materiálu - spojky</t>
  </si>
  <si>
    <t>14115326R</t>
  </si>
  <si>
    <t>Trubka ocelová bezešvá; hladká; materiál: uhlíková ocel; značka: 11 353 (SPT360); de = 44,5 mm; tl. stěny = 3,2 mm</t>
  </si>
  <si>
    <t>Trubka plastová materiál: PE 100 RC; de = 32,0 mm; tl. stěny = 3,0 mm; PN 16; SDR 11,0</t>
  </si>
  <si>
    <t>lom : 1+1</t>
  </si>
  <si>
    <t>28697273R</t>
  </si>
  <si>
    <t>šachta vodovodní tvar kruhový, s průchodkami; materiál PP; k obsypání; d = 950 mm; h = 1 850,0 mm; poklop deskový</t>
  </si>
  <si>
    <t>970041060R00</t>
  </si>
  <si>
    <t>Jádrové vrtání, kruhové prostupy v prostém betonu jádrové vrtání , do D 60 mm</t>
  </si>
  <si>
    <t xml:space="preserve">6,13,16,17,19,22,23,25,26,27, : </t>
  </si>
  <si>
    <t>Součet: : 57,04972</t>
  </si>
  <si>
    <t>210100010T01</t>
  </si>
  <si>
    <t>Kabelová přípojka v zemní rýze v chodníku, kabel</t>
  </si>
  <si>
    <t>AP-M</t>
  </si>
  <si>
    <t>hloubení rýhy 50 x 70 cm  v hornině 3, strojně včetně přípravných, pomocných a vytyčovacích prací v průměrných podmínkách a se započítáním podílu prací v jiných než běžných podmínkách, s jedním výhozem až do vzdálenosti 3 m za okraj rýhy nebo s případným naložením do dopravního vozíku přistaveného k okraji rýhy. Zřízení kabelového lože z kopaného písku bez zakrytí, dodání kopaného písku, přísun písku do rýhy, pokrytí dna rýhy souvislou urovnanou vrstvou písku tloušťky 10 cm pod kabelem. Dodávka kabelu do 1000 V, položení . Zakrytí kabelu výstražnou fólií z PVC s rozvinutím a uložením, včetně dodávky fólie. Ruční zához nezapažené kabelové rýhy s případným rozpojováním výkopku a s jedním přehozem až do vzdálenosti 3 m nebo se shozením z vozidel, bez pěchování zeminy. Úprava terénu, odkopání terénních nerovností až do hloubky 10 cm, zásyp materiálem získaným odkopávkou. Upěchování zasypaných nerovností ručním pěchem tak, aby nerovnosti terénu nebyly větší než 2 cm od vodorovné hladiny.</t>
  </si>
  <si>
    <t>Pol__0002</t>
  </si>
  <si>
    <t>Koordinace a zajištění zaplombování na ED.G, vyřízení žádosti</t>
  </si>
  <si>
    <t>hod</t>
  </si>
  <si>
    <t>Pol__0003</t>
  </si>
  <si>
    <t>Chránička KOPOFLEX 110</t>
  </si>
  <si>
    <t>Pol__0004</t>
  </si>
  <si>
    <t>Chránička KOPOFLEX 63</t>
  </si>
  <si>
    <t>Pol__0005</t>
  </si>
  <si>
    <t>Chránička HDPE40</t>
  </si>
  <si>
    <t>Pol__0006</t>
  </si>
  <si>
    <t>Spojka HDPE chráničky DN40</t>
  </si>
  <si>
    <t>ks</t>
  </si>
  <si>
    <t>Pol__0007</t>
  </si>
  <si>
    <t>Koncovka HDPE chráničky DN40</t>
  </si>
  <si>
    <t>Pol__0008</t>
  </si>
  <si>
    <t>Mikrotrubička HDPE venkovní tenkostěnná 10/8mm</t>
  </si>
  <si>
    <t>Pol__0009</t>
  </si>
  <si>
    <t>Trubka elektroinstalační prům.16 mm</t>
  </si>
  <si>
    <t>Pol__0010</t>
  </si>
  <si>
    <t>Trubka elektroinstalační prům.25 mm</t>
  </si>
  <si>
    <t>Pol__0011</t>
  </si>
  <si>
    <t>Příchytka pro elektroinstalační trubky 16</t>
  </si>
  <si>
    <t>Pol__0012</t>
  </si>
  <si>
    <t>Příchytka  pro elektroinstalační trubky 25</t>
  </si>
  <si>
    <t>Pol__0013</t>
  </si>
  <si>
    <t>Trubka ohebná MONOFLEX 25 volně a pod omítkou</t>
  </si>
  <si>
    <t>Pol__0014</t>
  </si>
  <si>
    <t>Instalační krabice rozbočná, napovrch</t>
  </si>
  <si>
    <t>Pol__0015</t>
  </si>
  <si>
    <t>Svorkovnice potenciálová jednořadá EPS2</t>
  </si>
  <si>
    <t>Pol__0016</t>
  </si>
  <si>
    <t>Kabelová komora 670x490 mm, hl. 330 mm, včetně plastového víka</t>
  </si>
  <si>
    <t>Pol__0017</t>
  </si>
  <si>
    <t>Kabel CYKY-J 3x1,5 mm2</t>
  </si>
  <si>
    <t>Pol__0018</t>
  </si>
  <si>
    <t>Kabel CYKY-J 3x2,5 mm2</t>
  </si>
  <si>
    <t>Pol__0019</t>
  </si>
  <si>
    <t>Kabel CYKY-J 5x2,5 mm2</t>
  </si>
  <si>
    <t>Pol__0020</t>
  </si>
  <si>
    <t>Kabel CYKY-J 5x10 mm2</t>
  </si>
  <si>
    <t>Pol__0021</t>
  </si>
  <si>
    <t>Kabel AYKY-J 4x25 mm2</t>
  </si>
  <si>
    <t>Pol__0022</t>
  </si>
  <si>
    <t>Vodič CY 10 mm2 ZŽ</t>
  </si>
  <si>
    <t>Pol__0023</t>
  </si>
  <si>
    <t>Optický kábel, FTTx, SM, 12x vlákno, 9/125, samonosný</t>
  </si>
  <si>
    <t>Pol__0024</t>
  </si>
  <si>
    <t>Ukončení a svaření optického vlákna</t>
  </si>
  <si>
    <t>Pol__0025</t>
  </si>
  <si>
    <t>Pigtail SC SM 09/125 1m, sada 12 kusů v různých barvách, těsné provedení</t>
  </si>
  <si>
    <t>Pol__0026</t>
  </si>
  <si>
    <t>Datový kabel Cat.6A FTP, venkovní provedení</t>
  </si>
  <si>
    <t>Pol__0027</t>
  </si>
  <si>
    <t>Spínač na omítku Ř1 – 230V/10A, IP 44</t>
  </si>
  <si>
    <t>Pol__0028</t>
  </si>
  <si>
    <t>Klíčový spínač do panelu – 230V/10A, IP 54</t>
  </si>
  <si>
    <t>Pol__0029</t>
  </si>
  <si>
    <t>Zásuvka 400V/16A, IP54</t>
  </si>
  <si>
    <t>Pol__0030</t>
  </si>
  <si>
    <t>Zásuvka 230V/16A, IP54</t>
  </si>
  <si>
    <t>Pol__0031</t>
  </si>
  <si>
    <t>Svorka na potrubí</t>
  </si>
  <si>
    <t>Pol__0032</t>
  </si>
  <si>
    <t>Výchozí revize 1. po ukončení montáže</t>
  </si>
  <si>
    <t>Pol__0033</t>
  </si>
  <si>
    <t>Průběžná revize pro montáž elektroměru</t>
  </si>
  <si>
    <t>Pol__0034</t>
  </si>
  <si>
    <t>Závěsný, montážní a ostatní blíže nespecifikovaný pomocný materiál</t>
  </si>
  <si>
    <t>komplet</t>
  </si>
  <si>
    <t>Pol__0035</t>
  </si>
  <si>
    <t>Uvedení do provozu včetně dopravy</t>
  </si>
  <si>
    <t>Pol__0036</t>
  </si>
  <si>
    <t>Zkušební provoz</t>
  </si>
  <si>
    <t>Pol__0037</t>
  </si>
  <si>
    <t>Popisné štítky a označovací prvky pro kabely, zásuvky, světla, ovladače osvětlení a topné kabely</t>
  </si>
  <si>
    <t>Pol__0038</t>
  </si>
  <si>
    <t>Zařízení staveniště</t>
  </si>
  <si>
    <t>Pol__0038.1</t>
  </si>
  <si>
    <t>Prostupy a zednické zapravení prostupů</t>
  </si>
  <si>
    <t>Pol__0038.2</t>
  </si>
  <si>
    <t>Sekání drážek, zedniocké zapravení</t>
  </si>
  <si>
    <t>Pol__0039</t>
  </si>
  <si>
    <t>Venkovní svítidlo 2600 lm, 18.0 W, 4000K, min.IP44, antivandal</t>
  </si>
  <si>
    <t>Pol__0040</t>
  </si>
  <si>
    <t>Elektroměrový rozváděč v kompaktním pilíři, přímé dvousazbové měření, pro připojení v síti EG.d, Elektroměrový rozváděč v kompaktním pilíři, přímé dvousazbové měření, In=80A</t>
  </si>
  <si>
    <t>kmpl</t>
  </si>
  <si>
    <t>Pol__0041</t>
  </si>
  <si>
    <t>Hlavní jistič 3x50A, 10kA</t>
  </si>
  <si>
    <t>Pol__0042</t>
  </si>
  <si>
    <t>RH - Hlavní rozvaděč</t>
  </si>
  <si>
    <t>Umístění: prostor pod schody</t>
  </si>
  <si>
    <t>Popis :</t>
  </si>
  <si>
    <t>Venkovní rozděč, In=80A, 4x vývod pro zásuvkové skříně, napájení studny, závlaha, jištění instalace altán, místnost pod schody, klíčový spínač pro odpojení části instalace</t>
  </si>
  <si>
    <t>Vypracování výrobní dokumentace, svorkových schémat rozvaděče</t>
  </si>
  <si>
    <t>Pol__0043</t>
  </si>
  <si>
    <t>Výsuvné zásuvkové sloupky</t>
  </si>
  <si>
    <t>Zemní výsuvný energetický sloupek, In= 80A, jištění a proudový chránič</t>
  </si>
  <si>
    <t>"1x zás. 32A/400V/5p</t>
  </si>
  <si>
    <t>1x zás. 16A/400V/5p</t>
  </si>
  <si>
    <t>8x zás. 230V s ochr. Kolíkem 2x datová zásuvka RJ45"</t>
  </si>
  <si>
    <t>Pol__0044</t>
  </si>
  <si>
    <t>Zásuvkový sloupek</t>
  </si>
  <si>
    <t>Zásuvkový sloupek v pilíři, antivandal provedení, průchodka pro zapojené kabely při zavření dvířek</t>
  </si>
  <si>
    <t>Pol__0045</t>
  </si>
  <si>
    <t>MX - zásuvkové skříně</t>
  </si>
  <si>
    <t>dodávka a montáž zásuvkových skříní MX s proudovým chráničem zásuvek do 63A obsahující:</t>
  </si>
  <si>
    <t>plastová rozvodnice nástěnná 275 x 455 x 140 mm/IP65</t>
  </si>
  <si>
    <t>zásuvka 400V/32A - 1ks</t>
  </si>
  <si>
    <t>zásuvka 400V/16A - 1ks</t>
  </si>
  <si>
    <t>zásuvka 230V/16A - 4ks</t>
  </si>
  <si>
    <t>jistič 3pólový 32A - 1ks</t>
  </si>
  <si>
    <t>jistič 3pólový 16A - 1ks</t>
  </si>
  <si>
    <t>jistič 1pólový 16A - 4ks</t>
  </si>
  <si>
    <t>proudový chránič 4pólový 63A/0,03A - 1ks</t>
  </si>
  <si>
    <t>Pol__0046</t>
  </si>
  <si>
    <t>19" rozvaděč, 20U, venkovní provedení, v kompaktním pilíři (stojanový venkovní rozvaděč</t>
  </si>
  <si>
    <t>Pol__0047</t>
  </si>
  <si>
    <t>Patch panel 12xRJ45/ 6 1U, stíněný</t>
  </si>
  <si>
    <t>Pol__0048</t>
  </si>
  <si>
    <t>19" rozvodný panel 3x220V s přep. ochranou třídy D, 3m</t>
  </si>
  <si>
    <t>Pol__0049</t>
  </si>
  <si>
    <t>19" vyvazovací panel 1U, 5 x plastová úchytka</t>
  </si>
  <si>
    <t>Pol__0050</t>
  </si>
  <si>
    <t>19", 1U, výsuvná vana pro 12 SC duplex, černá</t>
  </si>
  <si>
    <t>Pol__0051</t>
  </si>
  <si>
    <t>Kazeta pro uchycení 24 svarů v rozvaděči, včetně držáků</t>
  </si>
  <si>
    <t>Pol__0052</t>
  </si>
  <si>
    <t>Adaptér optický SC-SC, Duplex, APC, Singlemode</t>
  </si>
  <si>
    <t>Pol__0053</t>
  </si>
  <si>
    <t>8G PoE 4SFP+ 370W (POE pro napájení WiFi, IP telefonů, kamer)</t>
  </si>
  <si>
    <t>Pol__0054</t>
  </si>
  <si>
    <t>Úpravy ve stávajícím datovém rozvaděči, doplnění optické vany, zapojení</t>
  </si>
  <si>
    <t>sb</t>
  </si>
  <si>
    <t>Pol__0055</t>
  </si>
  <si>
    <t>Drát uzemňovací FeZn pr. 10</t>
  </si>
  <si>
    <t>Pol__0056</t>
  </si>
  <si>
    <t>Pásek uzemňovací FeZn 30x4</t>
  </si>
  <si>
    <t>Pol__0057</t>
  </si>
  <si>
    <t>Svorka SP připojovací</t>
  </si>
  <si>
    <t>Pol__0058</t>
  </si>
  <si>
    <t>Svorka SR03 drát-pásek FeZn</t>
  </si>
  <si>
    <t>Pol__0059</t>
  </si>
  <si>
    <t>Svorka SR02 pásek-pásek FeZn</t>
  </si>
  <si>
    <t>Pol__0060</t>
  </si>
  <si>
    <t>Pasivní ochrana uzemňovacího vodiče, spoje v zemi</t>
  </si>
  <si>
    <t>Pol__0061</t>
  </si>
  <si>
    <t>Hloubení kabelové rýhy; Zemina třídy 3, šíře 350mm,hloubka 850mm</t>
  </si>
  <si>
    <t>Pol__0062</t>
  </si>
  <si>
    <t>Pískové lože, obsyp, šíře do 45cm,tloušťka 10cm, délka výkopů celkem</t>
  </si>
  <si>
    <t>Pol__0063</t>
  </si>
  <si>
    <t>Folie výstražná PVC do šířky 33cm</t>
  </si>
  <si>
    <t>Pol__0064</t>
  </si>
  <si>
    <t>Zához kabelové rýhy; Zemina třídy 3, šíře 350mm,hloubka 850mm</t>
  </si>
  <si>
    <t>Pol__0065</t>
  </si>
  <si>
    <t>Provizorní úprava terénu</t>
  </si>
  <si>
    <t>Pol__0066</t>
  </si>
  <si>
    <t>Výkop jámy pro oszení zásuvkových sloupků</t>
  </si>
  <si>
    <t xml:space="preserve">m3    </t>
  </si>
  <si>
    <t>Pol__0067</t>
  </si>
  <si>
    <t>Železobetonový základ pro zásuvkové sloupky, provedení podle instalačního manuálu výrobce</t>
  </si>
  <si>
    <t>Pol__0068</t>
  </si>
  <si>
    <t>Odvoz přebytečné zemniny, odvoz a uložení na skládku zhotovitele</t>
  </si>
  <si>
    <t>Velikost :</t>
  </si>
  <si>
    <t>šířka 480 x výška 1120 x hloubka 200</t>
  </si>
  <si>
    <t>S1 - venkovní pochozí/pojezdové zemní LED svítidlo 230Vac DALI, 11,7W/830,1016lm, IP68, IK10,, 5000kg, tř. II, barva nerez, ukončené kabelem l=1,2m</t>
  </si>
  <si>
    <t>S2 - venkovní sloupkové LED svítidlo s rotačně symetrickým vyzařováním do180°, 230Vac DALI AstroDIM, , 12,3W/830, 231lm, IP66, IK10, tř. II, antivandal,šedá barva, ukončené kabelem l=1,7m</t>
  </si>
  <si>
    <t>S3 - venkovní nástěnné/zápustné LED svítidlo 230V, 11,5W/830, 418lm, IP66,IK09, tř. I, šedá barva,, ukončené kabelem l=1,1m + příslušenství (montážní box, kabelová spojka IP68) + příslušenství (noha</t>
  </si>
  <si>
    <t>výšky 169 mm, montážní kotva, kabelová</t>
  </si>
  <si>
    <t>spojka/rozbočka IP68)</t>
  </si>
  <si>
    <t>S4 - venkovní LED svítidlo VO se symetrickým vyzařováním 230Vac DALI AstroDIM, 30,5W/830, 3160lm,, IP66, IK10, tř. II, šedá barva, ukončené kabelem l=4m, na sloupu výšky 3,5m, včetně příslušenství</t>
  </si>
  <si>
    <t>(clonící klobouk, montážní krček, kabelová spojka IP68, sloup výšky 3,5m, sloupová pojistková rozvodnice)</t>
  </si>
  <si>
    <t>S5 - venkovní sloupkové LED svítidlo s rotačně symetrickým vyzařováním230Vac DALI AstroDIM, 13,, 1W/830, 580lm, IP66, IK10, tř. II, antivandal, šedábarva, ukončené kabelem l=1,7m + příslušenství</t>
  </si>
  <si>
    <t>(noha výšky 919 mm, montážní kotva, kabelová</t>
  </si>
  <si>
    <t>S6 - venkovní vestavné/zápustné LED svítidlo 500mAcc, 2W/830, 106lm, IP66,IK09, tř. III, šedá barva, , ukončené kabelem l=0,2m, sériové zapojení sespolečným driverem + příslušenství (společný driver</t>
  </si>
  <si>
    <t>230Vac/500mAcc 50W Astrodim,</t>
  </si>
  <si>
    <t>kabelová spojka)</t>
  </si>
  <si>
    <t>7</t>
  </si>
  <si>
    <t>S7 – venkovní přisazené LED svítidlo 230Vac DALI, 19,5W/830, 1939lm, IP66,IK07, tř. II, šedá barva,, smyčkovatelné pomocí dvou průchodek</t>
  </si>
  <si>
    <t>S8 – venkovní nástěnné LED svítidlo s čidlem pohybu 230Vac, 4,5W/830,1000lm, IP44, tř. I,, nesmyčkovatelné</t>
  </si>
  <si>
    <t>S9 – venkovní přisazené směrovatelné LED svítidlo 230Vac, 135W/830,12.150lm, IP66, IK08, tř. I,, ukončené kabelem l=1m + příslušenství (kabelová spojka)</t>
  </si>
  <si>
    <t>10</t>
  </si>
  <si>
    <t>S10 - venkovní pochozí/pojezdové zemní LED svítidlo 230Vac, 11,6W/830,444lm, IP68, IK10, 5000kg,, tř. II, barva nerez, ukončené kabelem l=1,2m + příslušenství (montážní box, kabelová spojka IP68)</t>
  </si>
  <si>
    <t>Napajecí LED driver, DIM</t>
  </si>
  <si>
    <t>12</t>
  </si>
  <si>
    <t>Podzemní kabelová spojka pro napojení svítidel</t>
  </si>
  <si>
    <t>13</t>
  </si>
  <si>
    <t>Spojka gelová LEDJOY IP68 (balení 1ks), se svorkami, 3x (0,5 - 1,5mm2), 0,45kV, ultra tenké, provedení, Etelec It</t>
  </si>
  <si>
    <t>14</t>
  </si>
  <si>
    <t>Instalační krabice napovrch, IP54, WAGO svorky</t>
  </si>
  <si>
    <t>15</t>
  </si>
  <si>
    <t>Stožárová svorkovnice, IP43, 1x pojistka E27,  pro připoj. kabelů do 3x4x6-4x35mm - 1ks / stožár</t>
  </si>
  <si>
    <t>16</t>
  </si>
  <si>
    <t>pojistková vložka E27/ 6A</t>
  </si>
  <si>
    <t>17</t>
  </si>
  <si>
    <t>pojistkový dotyk  6A</t>
  </si>
  <si>
    <t>18</t>
  </si>
  <si>
    <t>Rozvaděč pro ovládání VO. Ovládání je zajištěno pro 10 jednofázových vývodů z jističů 10A/1f, fotobuňkou s časovou výsečí časového spínače. Hlavní jistič 3x40A.</t>
  </si>
  <si>
    <t>19</t>
  </si>
  <si>
    <t>Zatažení kabelu do stávajícího stožáru VO</t>
  </si>
  <si>
    <t>20</t>
  </si>
  <si>
    <t>Podružný materiál</t>
  </si>
  <si>
    <t>22</t>
  </si>
  <si>
    <t>23</t>
  </si>
  <si>
    <t>24</t>
  </si>
  <si>
    <t>25</t>
  </si>
  <si>
    <t>UKONČENÍ  VODIČŮ V NA SVORKOVNICI Do  16   mm2, vč. zapojení, konc. - 8ks vodičů / stožár, přívodní, vedení</t>
  </si>
  <si>
    <t>26</t>
  </si>
  <si>
    <t>OCELOVÝ PÁSEK POZINKOVANÝ Pásek FeZn 30x4 (0,95 kg/m), pevně</t>
  </si>
  <si>
    <t>27</t>
  </si>
  <si>
    <t>OCELOVÝ PÁSEK POZINKOVANÝ Vodič FeZn 10 (1 kg = 1,61 m) - připojení stožárů, 4m pro stožár</t>
  </si>
  <si>
    <t>28</t>
  </si>
  <si>
    <t>OCELOVÝ PÁSEK POZINKOVANÝ trubice smtšť. PBF 12,7/6,4mm, 1m trubice na stožár</t>
  </si>
  <si>
    <t>29</t>
  </si>
  <si>
    <t>Připojovací svorka SP1, 1x svorka na stožár</t>
  </si>
  <si>
    <t>30</t>
  </si>
  <si>
    <t>Svorka SR02 odbočná a spojovací pásek pásek - 2ks pro spoj v zemi, á 25 m pásku</t>
  </si>
  <si>
    <t>31</t>
  </si>
  <si>
    <t>Svorka SR03 odbočná a spojovací pásek vodič - 2ks pro spoj v zemi</t>
  </si>
  <si>
    <t>32</t>
  </si>
  <si>
    <t>Svorka pasivní ochrana uzemňovacího vodiče, spoje v zemi</t>
  </si>
  <si>
    <t>323232</t>
  </si>
  <si>
    <t>33</t>
  </si>
  <si>
    <t>34</t>
  </si>
  <si>
    <t>Liniové schéma zapojení rozvodů VO</t>
  </si>
  <si>
    <t>35</t>
  </si>
  <si>
    <t>Výšková plošina pro výškové práce vč. obsluhy - 2 hod / stožár</t>
  </si>
  <si>
    <t>36</t>
  </si>
  <si>
    <t>Spolupráce se správcem veřejného osvětlení, trvalý dozor správce VO</t>
  </si>
  <si>
    <t>37</t>
  </si>
  <si>
    <t>Vyhledání připojovacího místa</t>
  </si>
  <si>
    <t>38</t>
  </si>
  <si>
    <t>Napojení na stávajicí zařizení</t>
  </si>
  <si>
    <t>39</t>
  </si>
  <si>
    <t>Stavební práce a zapravení po osazení nástěných a vestavných svítidel</t>
  </si>
  <si>
    <t>40</t>
  </si>
  <si>
    <t>Montážní, stavební práce a zednické přípomoci</t>
  </si>
  <si>
    <t>41</t>
  </si>
  <si>
    <t>Celk.prohl.el.zaříz.a vyhot.rev.zp.</t>
  </si>
  <si>
    <t>objem</t>
  </si>
  <si>
    <t>42</t>
  </si>
  <si>
    <t>Izolační zkouška silových kabelů nn do 4x50mm2 - 1x / stožár</t>
  </si>
  <si>
    <t>kabel</t>
  </si>
  <si>
    <t>43</t>
  </si>
  <si>
    <t>Měření odporu nulových smyček 3-fáz.vedení 3x400V</t>
  </si>
  <si>
    <t>okruh</t>
  </si>
  <si>
    <t>44</t>
  </si>
  <si>
    <t>Měř.zemn.odporu pro zem.sít do 100m pásku</t>
  </si>
  <si>
    <t>měření</t>
  </si>
  <si>
    <t>46</t>
  </si>
  <si>
    <t>VÝKOP JÁMY PRO STOŽÁR,BETONOVÝ ZÁKLAD A JINÉ ZAŘÍZENÍ Zemina třídy 3-4,ručně, 1,1 m3/stožár</t>
  </si>
  <si>
    <t>47</t>
  </si>
  <si>
    <t>ZÁKLAD Z PROSTÉHO BETONU Do rostlé zeminy bez bednění, 1,1 m3 / stožár, 0,6 pro sloupky</t>
  </si>
  <si>
    <t>48</t>
  </si>
  <si>
    <t>POUZDROVÝ ZÁKL.PRO STOŽ.VENK. OSVĚTL.MIMO OSU TRASY KABELU D 350x1500-2500 mm</t>
  </si>
  <si>
    <t>49</t>
  </si>
  <si>
    <t>POUZDROVÝ ZÁKL.PRO STOŽ.VENK. OSVĚTL.MIMO OSU TRASY KABELU Písková výplň základu stožáru, 0,3, m3/stožár</t>
  </si>
  <si>
    <t>50</t>
  </si>
  <si>
    <t>POUZDROVÝ ZÁKL.PRO STOŽ.VENK. OSVĚTL.MIMO OSU TRASY KABELU 350x800 mm</t>
  </si>
  <si>
    <t>51</t>
  </si>
  <si>
    <t>HLOUBENÍ KABELOVÉ RÝHY Zemina třídy 3, šíře 350mm,hloubka 300mm (kabel veden v konstrukci chodníku /, vozovky</t>
  </si>
  <si>
    <t>52</t>
  </si>
  <si>
    <t>ZŘÍZENÍ KABELOVÉHO LOŽE Z prosáté zeminy, bez zakrytí, šíře do 45cm,tloušťka 5cm, délka výkopů, celkem</t>
  </si>
  <si>
    <t>53</t>
  </si>
  <si>
    <t>FOLIE VÝSTRAŽNÁ Z PVC Do šířky 33cm</t>
  </si>
  <si>
    <t>54</t>
  </si>
  <si>
    <t>ZÁHOZ KABELOVÉ RÝHY Zemina třídy 3, šíře 350mm, hutnění, délka výkopů celkem</t>
  </si>
  <si>
    <t>55</t>
  </si>
  <si>
    <t>Odvoz a poplatek za skládku přebytečné zeminy Odvoz přebytečné zemniny, odvoz  a uložení na skládku, zhotovitele, vč. poplatku za uložení</t>
  </si>
  <si>
    <t>ÚPRAVA POVRCHU Provizorní úprava terénu v zemina třídy 3, délka výkopů celkem, šíře 0,5m</t>
  </si>
  <si>
    <t>Pol__0001</t>
  </si>
  <si>
    <t>Datový kabel Cat.6A FTP, venkovní provedení, dodávka a montáž</t>
  </si>
  <si>
    <t>Montážní, stavební práce a zednické přípomoci, úklid prostor</t>
  </si>
  <si>
    <t>kompl.</t>
  </si>
  <si>
    <t>Trubka elektroinstalační prům.20 mm</t>
  </si>
  <si>
    <t>Příchytka pro elektroinstalační trubky 20</t>
  </si>
  <si>
    <t>Trubka ohebná UV odolná</t>
  </si>
  <si>
    <t>Wi-Fi HPE Aruba AP-565 RW, vč. licence, oživení a nastavení přístupů</t>
  </si>
  <si>
    <t>Projekt pokrytí, měření Wi-Fi signálem, měření prenosové cesty certifikovaným měřící přístrojem a, vystavení protokolu</t>
  </si>
  <si>
    <t>Optický kábel, FTTx, SM, 1-vlákno, 9/125, G657B3, 0.9mm, nylon, UV stabilní</t>
  </si>
  <si>
    <t>Ukončení a svaření optického vlákna, konektroy LC</t>
  </si>
  <si>
    <t>QSFP-PLUS-40G-SR4-CIS transceiver QSFP+, 40G, MM, 850nm, 100m, MPO, DMI, Cisco kompatibilní</t>
  </si>
  <si>
    <t>Rohový venkovní držák nástěnný, nerezové provedení</t>
  </si>
  <si>
    <t>Vyhledání místa napojení, napojení</t>
  </si>
  <si>
    <t>Výšková plošina pro výškové práce vč. obsluhy</t>
  </si>
  <si>
    <t>Koordinační činnost</t>
  </si>
  <si>
    <t>Chránička korugovaná 63/62</t>
  </si>
  <si>
    <t>Trubka ohebná UV stabilní</t>
  </si>
  <si>
    <t>Kabel CYKY-J 5x1,5 mm2</t>
  </si>
  <si>
    <t>Kabel CYKY-J 5x4 mm2</t>
  </si>
  <si>
    <t>Kabel CYKY-J 4x2,5 mm2</t>
  </si>
  <si>
    <t>Kabel JYTY-0 4x1 mm2</t>
  </si>
  <si>
    <t>RZ - rozvaděč závLaha</t>
  </si>
  <si>
    <t>Rozvodný sloupek</t>
  </si>
  <si>
    <t>Výkop jámy pro kabelové komory</t>
  </si>
  <si>
    <t>Pískový hutněný podsyp pod kabelové komory</t>
  </si>
  <si>
    <t>Založení pilíře pro rozvaděč</t>
  </si>
  <si>
    <t>Odvoz přebytečné zemniny, odvoz a uložení na skládku zhotovitele, vč. poplatku za uložení</t>
  </si>
  <si>
    <t>Chránička korugovaná 63</t>
  </si>
  <si>
    <t>RZ - rozvaděč studna</t>
  </si>
  <si>
    <t>783201811R00</t>
  </si>
  <si>
    <t>Odstranění nátěrů z kovových doplňk.konstrukcí oškrabáním</t>
  </si>
  <si>
    <t>800-783</t>
  </si>
  <si>
    <t>783201831R00</t>
  </si>
  <si>
    <t>Odstranění nátěrů z kovových doplňk.konstrukcí chemickými odstranovači</t>
  </si>
  <si>
    <t>783222100R00</t>
  </si>
  <si>
    <t xml:space="preserve">Nátěry kov.stavebních doplňk.konstrukcí syntetické dvojnásobné,  </t>
  </si>
  <si>
    <t>783226100R00</t>
  </si>
  <si>
    <t xml:space="preserve">Nátěry kov.stavebních doplňk.konstrukcí syntetické základní,  </t>
  </si>
  <si>
    <t>31001</t>
  </si>
  <si>
    <t>Demontáž a zpětná montáž kovové mříže studny</t>
  </si>
  <si>
    <t xml:space="preserve">m2    </t>
  </si>
  <si>
    <t>Odvoz přebytečné zemniny, odvoz  a uložení na skládku zhotovitele, vč. poplatku za uložení</t>
  </si>
  <si>
    <t>Odkaz na mn. položky pořadí 2 : 58,14000</t>
  </si>
  <si>
    <t>122201101R00</t>
  </si>
  <si>
    <t>Odkopávky a  prokopávky nezapažené v hornině 3  do 100 m3</t>
  </si>
  <si>
    <t>s přehozením výkopku na vzdálenost do 3 m nebo s naložením na dopravní prostředek,</t>
  </si>
  <si>
    <t>19*6,8*0,45</t>
  </si>
  <si>
    <t>18*5,8</t>
  </si>
  <si>
    <t>271531113R00</t>
  </si>
  <si>
    <t>Polštáře zhutněné pod základy kamenivo hrubé, drcené, frakce 16 - 32 mm</t>
  </si>
  <si>
    <t>18*6*0,3</t>
  </si>
  <si>
    <t>273313711R00</t>
  </si>
  <si>
    <t>Beton základových desek prostý třídy C 25/30</t>
  </si>
  <si>
    <t>273351215R00</t>
  </si>
  <si>
    <t>Bednění stěn základových desek zřízení</t>
  </si>
  <si>
    <t>svislé nebo šikmé (odkloněné) , půdorysně přímé nebo zalomené, stěn základových desek ve volných nebo zapažených jámách, rýhách, šachtách, včetně případných vzpěr,</t>
  </si>
  <si>
    <t>a.) pohledový beton : (18+18+6+6)*0,5</t>
  </si>
  <si>
    <t>273351216R00</t>
  </si>
  <si>
    <t>Bednění stěn základových desek odstranění</t>
  </si>
  <si>
    <t>Včetně očištění, vytřídění a uložení bednicího materiálu.</t>
  </si>
  <si>
    <t>Odkaz na mn. položky pořadí 8 : 24,00000</t>
  </si>
  <si>
    <t>273362021R00</t>
  </si>
  <si>
    <t>Uložení výztuže základových desek ze svařovaných sítí ze svařovaných sítí</t>
  </si>
  <si>
    <t>včetně distančních prvků</t>
  </si>
  <si>
    <t>8/150/150 2 x : 18*6*2*1,3/1000*5,4</t>
  </si>
  <si>
    <t>631317205R00</t>
  </si>
  <si>
    <t>Mazanina z betonu prostého řezání dilatačních spár v čerstvém betonu vyztuženém, hloubky 0-50 mm</t>
  </si>
  <si>
    <t>(z kameniva) hlazená dřevěným hladítkem</t>
  </si>
  <si>
    <t>6+6</t>
  </si>
  <si>
    <t>59590500.AR</t>
  </si>
  <si>
    <t>deska stěnová bednicí materiál štěpkocement; l = 2000,0 mm; š = 500 mm; tl = 25,0 mm; R = ,23 m2K/W; pro interiér, pro exteriér</t>
  </si>
  <si>
    <t>Odkaz na mn. položky pořadí 8 : 24,00000*1,1</t>
  </si>
  <si>
    <t>894432111R00</t>
  </si>
  <si>
    <t>Osazení plastových šachet revizních průměr 315 mm</t>
  </si>
  <si>
    <t>28697076.AR</t>
  </si>
  <si>
    <t>Poklop šachtový materiál: litina; teleskopický; v = 620 mm; zatížení: B 125; příslušenství: teleskopická manžeta</t>
  </si>
  <si>
    <t>28697103R</t>
  </si>
  <si>
    <t>Díl plastový šachtový - dno levý přítok, pro KG DN 110, 2x vtok 1x výtok; materiál: PP; tvar: kruhový; průměr = 315 mm</t>
  </si>
  <si>
    <t>286971496R</t>
  </si>
  <si>
    <t>Díl plastový šachtový - roura teleskopická bez hrdla; materiál: PVC; tvar: kruhový; dl = 750 mm; průměr = 315 mm</t>
  </si>
  <si>
    <t>59224200R</t>
  </si>
  <si>
    <t>konus pro šachtu DN 315; železobeton; d = 565,0 mm; DN 2 = 365 mm; h = 240 mm</t>
  </si>
  <si>
    <t>931941211R00.1</t>
  </si>
  <si>
    <t>Osazení krytu dilatační spáry z plechu tl. do 2 mm</t>
  </si>
  <si>
    <t>podlepení spojů na nosnících plechem tl. 1 mm : 48</t>
  </si>
  <si>
    <t>95004</t>
  </si>
  <si>
    <t>Osazení svodů HT DN 50 mm a napojení na svislou kanalizaci</t>
  </si>
  <si>
    <t>950015011RA0.1</t>
  </si>
  <si>
    <t>Zelená střecha extenzivní, rozchodníkový koberec</t>
  </si>
  <si>
    <t>Skladba střechy:</t>
  </si>
  <si>
    <t>- Lem pro extenzivní zelenou střechu H=100mm</t>
  </si>
  <si>
    <t>- Rozchodníkový koberec tl. 30mm</t>
  </si>
  <si>
    <t>- Minerální vata tl. 40mm</t>
  </si>
  <si>
    <t>- Perforovaná drenáž s filtrační fólií tl. 25mm</t>
  </si>
  <si>
    <t>- EPDM – Hydroizolační fólie tl. 1,5 mm</t>
  </si>
  <si>
    <t>8*6</t>
  </si>
  <si>
    <t>28615214.AR</t>
  </si>
  <si>
    <t>Trubka plastová pro vnitřní kanalizaci spoj: hrdlový; potrubí: jednovrstvé; materiál: PP; povrch: hladký; DN/OD = 50; de = 50,0 mm; tl. stěny = 1,8 mm; l = 1 000 mm</t>
  </si>
  <si>
    <t>28615216.AR</t>
  </si>
  <si>
    <t>Trubka plastová pro vnitřní kanalizaci spoj: hrdlový; potrubí: jednovrstvé; materiál: PP; povrch: hladký; DN/OD = 50; de = 50,0 mm; tl. stěny = 1,8 mm; l = 2 000 mm</t>
  </si>
  <si>
    <t>998012021R00</t>
  </si>
  <si>
    <t>Přesun hmot pro budovy s nosnou konstr. monolit. výšky do 6 m</t>
  </si>
  <si>
    <t>přesun hmot pro budovy občanské výstavby (JKSO 801), budovy pro bydlení (JKSO 803) budovy pro výrobu a služby (JKSO 812) s nosnou svislou konstrukcí monolitickou betonovou tyčovou nebo plošnou</t>
  </si>
  <si>
    <t xml:space="preserve">6,7,8,10,12,14,15,16,17,18,21,22, : </t>
  </si>
  <si>
    <t>Součet: : 154,96611</t>
  </si>
  <si>
    <t>721176212R00</t>
  </si>
  <si>
    <t>Potrubí KG odpadní svislé vnější průměr D 110 mm, tloušťka stěny 3,2 mm, DN 100</t>
  </si>
  <si>
    <t>včetně tvarovek, objímek. Bez zednických výpomocí.</t>
  </si>
  <si>
    <t>Potrubí včetně tvarovek, objímek a vložek pro tlumení hluku. Bez zednických výpomocí.</t>
  </si>
  <si>
    <t>Včetně zřízení a demontáže pomocného lešení.</t>
  </si>
  <si>
    <t xml:space="preserve">1+1 m : </t>
  </si>
  <si>
    <t>Odkaz na mn. položky pořadí 26 : 2,00000</t>
  </si>
  <si>
    <t>721176222R00</t>
  </si>
  <si>
    <t>Potrubí KG svodné (ležaté) v zemi vnější průměr D 110 mm, tloušťka stěny 3,2 mm, DN 100</t>
  </si>
  <si>
    <t>Potrubí včetně tvarovek. Bez zednických výpomocí.</t>
  </si>
  <si>
    <t>ležatá : 6+2+0,5+0,5+7,3</t>
  </si>
  <si>
    <t xml:space="preserve">24,25,26, : </t>
  </si>
  <si>
    <t>Součet: : 0,19091</t>
  </si>
  <si>
    <t>763613212RV6</t>
  </si>
  <si>
    <t>Montáž záklop stropů, z desek tl. 22 mm, na P+D, přibitím, včetně dodávky desky cementotřískové</t>
  </si>
  <si>
    <t>800-763</t>
  </si>
  <si>
    <t>vč. dodávky a montáže spojovacího materiálu</t>
  </si>
  <si>
    <t>8,4*6</t>
  </si>
  <si>
    <t>998763101R00</t>
  </si>
  <si>
    <t>Přesun hmot dřevostaveb v objektech výšky do 6 m</t>
  </si>
  <si>
    <t xml:space="preserve">28, : </t>
  </si>
  <si>
    <t>Součet: : 1,63195</t>
  </si>
  <si>
    <t>762595000R00</t>
  </si>
  <si>
    <t>Spojovací a ochranné prostředky hřebíky, vruty, impregnace</t>
  </si>
  <si>
    <t>800-762</t>
  </si>
  <si>
    <t>Odkaz na mn. položky pořadí 33 : 0,52272</t>
  </si>
  <si>
    <t>Odkaz na mn. položky pořadí 31 : 108,00000*0,02</t>
  </si>
  <si>
    <t>766441111R00</t>
  </si>
  <si>
    <t>Montáž dřevěných a kompozitních podlah teras z prken, včetně podkladního roštu</t>
  </si>
  <si>
    <t>800-766</t>
  </si>
  <si>
    <t>včetně položení podkladního roštu do štěrkového lože, nebo na rovný pevný povrch, položení palubek a upevnění nerezovými šrouby skrytým spojem. Bez povrchové úpravy nátěrem.</t>
  </si>
  <si>
    <t>18*6</t>
  </si>
  <si>
    <t>766417111R00.1</t>
  </si>
  <si>
    <t>Podkladový rošt 40 mm - terasa</t>
  </si>
  <si>
    <t>18*11</t>
  </si>
  <si>
    <t>60515801R</t>
  </si>
  <si>
    <t>Dřevo konstrukční rostlé (KVH) dřevina: SM; tl = 40,0 mm; šířka = 60 mm; nepohledové (NSi); tř. pevnosti C24</t>
  </si>
  <si>
    <t>Odkaz na mn. položky pořadí 32 : 198,00000*0,00264</t>
  </si>
  <si>
    <t>611981823R</t>
  </si>
  <si>
    <t>prkno terasové dřevěné; teak; tl = 20 mm; š = 120,0 mm; l = 800 až 2 200 mm; povrch hladký</t>
  </si>
  <si>
    <t>Odkaz na mn. položky pořadí 31 : 108,00000*1,05</t>
  </si>
  <si>
    <t>998766101R00</t>
  </si>
  <si>
    <t>Přesun hmot pro konstrukce truhlářské v objektech výšky do 6 m</t>
  </si>
  <si>
    <t xml:space="preserve">30,31,32,33,34, : </t>
  </si>
  <si>
    <t>Součet: : 1,80611</t>
  </si>
  <si>
    <t>767425163R00</t>
  </si>
  <si>
    <t>Montáž opláštění Montáž obkladů kovových Montáž doplňků pro kovové obklady kotevních šroubů</t>
  </si>
  <si>
    <t>viz D 11.7 a D 11.3 : 15*4</t>
  </si>
  <si>
    <t>767995107R00</t>
  </si>
  <si>
    <t>Výroba a montáž atypických kovovových doplňků staveb hmotnosti přes 250 do 500 kg</t>
  </si>
  <si>
    <t xml:space="preserve">altán : </t>
  </si>
  <si>
    <t xml:space="preserve">dílenská dokumentace : </t>
  </si>
  <si>
    <t>D.11.7. c.2 : 3350,21</t>
  </si>
  <si>
    <t>D.11.7. c.3 : 5826,39</t>
  </si>
  <si>
    <t>D.11.7. c.4 : 5120,88</t>
  </si>
  <si>
    <t>D.11.7. c.5 : 3147,75</t>
  </si>
  <si>
    <t>D.11.7. c.6 : 4392</t>
  </si>
  <si>
    <t>13611228R</t>
  </si>
  <si>
    <t>Výrobek plochý ocelový válcovaný za tepla - plech; hladký; tl = 10,00 mm</t>
  </si>
  <si>
    <t>0,2*0,2*15*80/1000</t>
  </si>
  <si>
    <t>14587292R1</t>
  </si>
  <si>
    <t>Válcované profily, nosníky, ocel  S355JR různé průřezy</t>
  </si>
  <si>
    <t>Odkaz na mn. položky pořadí 37 : 21837,23000*0,001</t>
  </si>
  <si>
    <t>31110718R</t>
  </si>
  <si>
    <t>matice ocelová; přesná šestihranná; M20; pevnost 8.8</t>
  </si>
  <si>
    <t>60*2</t>
  </si>
  <si>
    <t>31179111R</t>
  </si>
  <si>
    <t>tyč závitová M20; l = 1 000 mm; mat. ocel 4,8 - DIN 975; povrch bez úpravy</t>
  </si>
  <si>
    <t>60*0,25</t>
  </si>
  <si>
    <t xml:space="preserve">36,37,38,39,41, : </t>
  </si>
  <si>
    <t>Součet: : 23,01189</t>
  </si>
  <si>
    <t>783124120R00</t>
  </si>
  <si>
    <t>Nátěry ocelových konstrukcí syntetické B - ocelové konstrukce střední, dvojnásobné</t>
  </si>
  <si>
    <t>na vzduchu schnoucí</t>
  </si>
  <si>
    <t>0,8*4*18</t>
  </si>
  <si>
    <t>0,8*5*8</t>
  </si>
  <si>
    <t>0,8*4*6</t>
  </si>
  <si>
    <t>8*10*0,8</t>
  </si>
  <si>
    <t>6*14*0,8</t>
  </si>
  <si>
    <t>spoje, rezerva : 240*0,3</t>
  </si>
  <si>
    <t>783181121R00</t>
  </si>
  <si>
    <t>Metalizace zinkem, tloušťka 80-100 mikrometrů</t>
  </si>
  <si>
    <t>technologie nanášení kovových povlaků žárovým nástřikem</t>
  </si>
  <si>
    <t>Odkaz na mn. položky pořadí 43 : 312,00000</t>
  </si>
  <si>
    <t>786612200R00</t>
  </si>
  <si>
    <t xml:space="preserve">Montáž zastiňujících rolet textilních,  </t>
  </si>
  <si>
    <t>800-786</t>
  </si>
  <si>
    <t xml:space="preserve">dle D.11.9 : </t>
  </si>
  <si>
    <t>c : 2,5*3,15*6</t>
  </si>
  <si>
    <t>c´ : 2,5*3,15*6</t>
  </si>
  <si>
    <t>d : 2,5*3,15*4</t>
  </si>
  <si>
    <t>e : 3*3,15*4</t>
  </si>
  <si>
    <t>e´ : 3*3,15*4</t>
  </si>
  <si>
    <t>786612200R00.pl</t>
  </si>
  <si>
    <t>Montáž stínících plachet</t>
  </si>
  <si>
    <t>a : 5,4*4,6*1</t>
  </si>
  <si>
    <t>b : 5,4*4,6*1</t>
  </si>
  <si>
    <t>KOTEV786</t>
  </si>
  <si>
    <t>Montáž - Kotevní prvky zastiňující techniky</t>
  </si>
  <si>
    <t>31195124R</t>
  </si>
  <si>
    <t>materiál drobný šroubovací spojka na lanko, nerez</t>
  </si>
  <si>
    <t>31195125R:A4</t>
  </si>
  <si>
    <t>Lanko nerezové 4 mm, bal 50 m cívka</t>
  </si>
  <si>
    <t>786_SPEC01</t>
  </si>
  <si>
    <t>Textilní opona - různé rozměry dle D.11.9</t>
  </si>
  <si>
    <t>786_SPEC02</t>
  </si>
  <si>
    <t>Stínící plachta- různé rozměry dle D.11.9</t>
  </si>
  <si>
    <t>998786101R00</t>
  </si>
  <si>
    <t>Přesun hmot pro čalounické úpravy v objektech výšky do 6 m</t>
  </si>
  <si>
    <t xml:space="preserve">45,46,50,51, : </t>
  </si>
  <si>
    <t>Součet: : 0,22586</t>
  </si>
  <si>
    <t>Odkaz na mn. položky pořadí 2 : 59,86515</t>
  </si>
  <si>
    <t>Začátek provozního součtu</t>
  </si>
  <si>
    <t xml:space="preserve">  (20,5+20,5+1,284+1,3+1,3+1,224)*0,5*1,4</t>
  </si>
  <si>
    <t>Konec provozního součtu</t>
  </si>
  <si>
    <t xml:space="preserve">provedení pasů dle D.12.4 : </t>
  </si>
  <si>
    <t xml:space="preserve">figura výkop pas : </t>
  </si>
  <si>
    <t>šíře 700 mm, hl. 1400 mm : (1+0,9+1,96+20,4)*0,7*1,4</t>
  </si>
  <si>
    <t>šíře 1000 mm, hl. 1400 mm : (2,17+2,075+2,065+1,94)*1*1,4</t>
  </si>
  <si>
    <t xml:space="preserve">figura 45 st. ztracenné bednění / zásyp : </t>
  </si>
  <si>
    <t>hl. 850 mm , šíře 1700 mm : (1+0,9+1,96+20,4)*0,85*1,7/2</t>
  </si>
  <si>
    <t>hl. 850 mm, šíře 2000 mm : (2,17+2,075+2,065+1,94)*0,85*2/2</t>
  </si>
  <si>
    <t>162201102R00</t>
  </si>
  <si>
    <t>Vodorovné přemístění výkopku z horniny 1 až 4, na vzdálenost přes 20  do 50 m</t>
  </si>
  <si>
    <t>Odkaz na mn. položky pořadí 7 : 24,54035</t>
  </si>
  <si>
    <t>Odkaz na mn. položky pořadí 7 : 24,54035*-1</t>
  </si>
  <si>
    <t>171102105R00</t>
  </si>
  <si>
    <t>Uložení sypaniny do zhutněných násypů dálnic a let z hornin soudržných zhutněných na 103 % PS</t>
  </si>
  <si>
    <t>s rozprostřením sypaniny ve vrstvách, s hrubým urovnáním a uzavřením povrchu násypu,</t>
  </si>
  <si>
    <t>Odkaz na mn. položky pořadí 3 : 24,54035</t>
  </si>
  <si>
    <t>171201101R00</t>
  </si>
  <si>
    <t>Uložení sypaniny do násypů nezhutněných</t>
  </si>
  <si>
    <t>Uložení sypaniny do násypů nebo na skládku s rozprostřením sypaniny ve vrstvách a s hrubým urovnáním.</t>
  </si>
  <si>
    <t>Odkaz na mn. položky pořadí 8 : 35,32480</t>
  </si>
  <si>
    <t>Cena dle Pískovny Černovice. www.piskovna-cernovice.cz</t>
  </si>
  <si>
    <t>Odkaz na mn. položky pořadí 4 : 35,32480</t>
  </si>
  <si>
    <t>šíře 700 mm, výška 100 mm : (1+0,9+1,96+20,4)*0,7*0,1</t>
  </si>
  <si>
    <t>šíře 1000 mm, výška 100 mm : (2,17+2,075+2,065+1,94)*1*0,1</t>
  </si>
  <si>
    <t>prolití nepažené 10% : 2,52*0,1</t>
  </si>
  <si>
    <t>0-32 mm : 13*2,5*0,225</t>
  </si>
  <si>
    <t>274272140RT4</t>
  </si>
  <si>
    <t>Zdivo základové z bednicích tvárnic tloušťky 300 mm, výplň betonem C 20/25</t>
  </si>
  <si>
    <t>s výplní betonem, bez výztuže,</t>
  </si>
  <si>
    <t xml:space="preserve">3 řady : </t>
  </si>
  <si>
    <t>šíře 700 mm, výška 750 mm : (1+0,9+1,96+20,4)*0,75</t>
  </si>
  <si>
    <t>(1,9+1,96)*0,75</t>
  </si>
  <si>
    <t>šíře 1000 mm, výška 750 mm : (2,17+2,075+2,065+1,94)*0,75</t>
  </si>
  <si>
    <t>274313621R00</t>
  </si>
  <si>
    <t>Beton základových pasů prostý třídy C 20/25</t>
  </si>
  <si>
    <t>Včetně dodávky a uložení betonu a kamene.</t>
  </si>
  <si>
    <t>šíře 700 mm, výška 500 mm : (1+0,9+1,96+20,4)*0,7*0,5</t>
  </si>
  <si>
    <t>šíře 1000 mm, výška 500 mm : (2,17+2,075+2,065+1,94)*1*0,5</t>
  </si>
  <si>
    <t>prolití nepažené 10% : 12,61*0,1</t>
  </si>
  <si>
    <t>274361821R00</t>
  </si>
  <si>
    <t xml:space="preserve">Výztuž a svařované sítě základových pasů výztuž, z oceli 10505,  ,  </t>
  </si>
  <si>
    <t>startovací výztuže 15OR10 á 150 mm pro propojení</t>
  </si>
  <si>
    <t>schodišťových desek a základových pasů.</t>
  </si>
  <si>
    <t>Odkaz na mn. položky pořadí 12 : 13,87700*0,03</t>
  </si>
  <si>
    <t>279361821R00</t>
  </si>
  <si>
    <t>Výztuž základových zdí z betonářské oceli 10 505(R)</t>
  </si>
  <si>
    <t>šíře 700 mm, výška 750 mm : (1+0,9+1,96+20,4)*0,75*0,3*0,020</t>
  </si>
  <si>
    <t>(1,9+1,96)*0,75*0,03*0,20</t>
  </si>
  <si>
    <t>šíře 1000 mm, výška 750 mm : (2,17+2,075+2,065+1,94)*0,75*0,3*0,020</t>
  </si>
  <si>
    <t>311238513R00</t>
  </si>
  <si>
    <t xml:space="preserve">Zdivo nosné z cihel a tvarovek pálených tloušťky 300 mm,  , charakteristická pevnost v tlaku fk = 2,05 MPa, součinitel prostupu tepla U=0,55 W/m2.K, hodnota pro zdivo bez omítky při vlhkosti 0,5%,  </t>
  </si>
  <si>
    <t>20,45*3,25</t>
  </si>
  <si>
    <t>(1,25+2,25+2,25+1,25)*1,4</t>
  </si>
  <si>
    <t>-3,5*1</t>
  </si>
  <si>
    <t>-3,65*2</t>
  </si>
  <si>
    <t>317168133R00</t>
  </si>
  <si>
    <t>Překlady keramické montáž a dodávka nosné, délky 1750 mm, šířky 70 mm, výšky 238 mm</t>
  </si>
  <si>
    <t>317314130R00</t>
  </si>
  <si>
    <t>Podbetonování zhlaví nosníků zdivo šířky 300 mm</t>
  </si>
  <si>
    <t>betonem C 16/20. Tloušťka lože 50 mm, délka 200 mm.</t>
  </si>
  <si>
    <t>317941123R00</t>
  </si>
  <si>
    <t>Osazení ocelových válcovaných nosníků na zdivu bez dodávky materiálu, výšky od 140 do 220 mm</t>
  </si>
  <si>
    <t>profilu I, nebo IE, nebo U, nebo UE, nebo L</t>
  </si>
  <si>
    <t>2 x IPE 240 / 1400 mm / 2 kpl : 4*30,7*1,4/1000</t>
  </si>
  <si>
    <t>346244381RT2</t>
  </si>
  <si>
    <t>Plentování ocelových nosníků jednostranné výšky do 200 mm</t>
  </si>
  <si>
    <t>jakýmikoliv cihlami,</t>
  </si>
  <si>
    <t>2*1,7*(0,3*3)</t>
  </si>
  <si>
    <t>349231811RT2</t>
  </si>
  <si>
    <t>Přizdívka ostění s ozubem  přes 80 do 150 mm</t>
  </si>
  <si>
    <t>ve vybouraných otvorech, s vysekáním kapes pro zavázání, z jakýchkoliv cihel, z pomocného pracovního lešení o výšce podlahy do 1900 mm a pro zatížení do 1,5 kPa,</t>
  </si>
  <si>
    <t>(1,5*2,4)-(1,3*2,04)</t>
  </si>
  <si>
    <t>389381001R00</t>
  </si>
  <si>
    <t>Dobetonování prefabrikovaných konstrukcí betonem třídy C 25/30</t>
  </si>
  <si>
    <t>801-2</t>
  </si>
  <si>
    <t>se zřízením a odstraněním bednění</t>
  </si>
  <si>
    <t>blok vs. monolit : (12,4+12,4+2,25+2,25+3,35+3,35+2,753+2,753)*0,3*0,15</t>
  </si>
  <si>
    <t>342091061R00.1</t>
  </si>
  <si>
    <t>Příplatek za vložení vrstvy tepelné izolace</t>
  </si>
  <si>
    <t>vložení dilatčního polystyrenu u stáv. zdi : 20,45*3,25</t>
  </si>
  <si>
    <t>13482725R</t>
  </si>
  <si>
    <t>Tyč ocelová válcovaná za tepla průřez: IPE; značka: S235JR (1.0038); h = 240 mm; b = 120 mm; s = 6,2 mm; t = 9,8 mm</t>
  </si>
  <si>
    <t>Odkaz na mn. položky pořadí 18 : 0,17192*1,15</t>
  </si>
  <si>
    <t>28375930R</t>
  </si>
  <si>
    <t>Výrobek izolační pro budovy z pěnového polystyrenu (EPS) tvar: deska; označení: F; tloušťka d = 20,0 mm; OH = 17 kg/m3; lambda = 0,039 W/(m.K); pevnost v tlaku CS 70 kPa</t>
  </si>
  <si>
    <t>Odkaz na mn. položky pořadí 22 : 66,46250*1,05</t>
  </si>
  <si>
    <t>430320040RAC</t>
  </si>
  <si>
    <t>Schodiště ze železobetonu přímočaré, z betonu C 25/30, výztuž 150 kg/m3</t>
  </si>
  <si>
    <t>Beton, výztuž, bednění schodnic a podest, podepření bednění.</t>
  </si>
  <si>
    <t xml:space="preserve">alt. C20/25 - XC2 , XF3 : </t>
  </si>
  <si>
    <t>ramena : (3,35+2,753+4,437+4,428)*2,25*0,25</t>
  </si>
  <si>
    <t>podesty : (0,5+0,5+4,725)*2,5*0,15</t>
  </si>
  <si>
    <t>jalový stupeň : (0,5)*2,5*0,35</t>
  </si>
  <si>
    <t>602011102R00</t>
  </si>
  <si>
    <t xml:space="preserve">Omítka stěn z hotových směsí postřik, báze, cementová,  ,  ,  </t>
  </si>
  <si>
    <t>po jednotlivých vrstvách</t>
  </si>
  <si>
    <t>Odkaz na mn. položky pořadí 15 : 65,46250*2</t>
  </si>
  <si>
    <t>-2*1,4*2</t>
  </si>
  <si>
    <t>-3,3*1,4/2*2</t>
  </si>
  <si>
    <t>602016193R00</t>
  </si>
  <si>
    <t>Omítka stěn z hotových směsí Doplňkové práce pro omítky stěn z hotových směsí  hloubková penetrace stěn akrylátová</t>
  </si>
  <si>
    <t>Odkaz na mn. položky pořadí 28 : 120,70500</t>
  </si>
  <si>
    <t>612421637R00</t>
  </si>
  <si>
    <t>Omítky vnitřní stěn vápenné nebo vápenocementové v podlaží i ve schodišti štukové</t>
  </si>
  <si>
    <t>Odkaz na mn. položky pořadí 26 : 120,70500</t>
  </si>
  <si>
    <t>622412316R00</t>
  </si>
  <si>
    <t>Nátěr vnějších omítek stěn vápenný, složitost 1-2, 2x nátěr, bez penetrace podkladu</t>
  </si>
  <si>
    <t>bez penetrace podkladu</t>
  </si>
  <si>
    <t>Odkaz na mn. položky pořadí 30 : 46,06250</t>
  </si>
  <si>
    <t>622451143R00</t>
  </si>
  <si>
    <t>Omítky vnější cementové stěn nebo štítů štukové plstí hlazené stupeň složitosti I až II</t>
  </si>
  <si>
    <t>Odkaz na mn. položky pořadí 31 : 46,06250</t>
  </si>
  <si>
    <t>602011102R00.1</t>
  </si>
  <si>
    <t>Postřik na stěnách cementový Cemix, ručně, vnější</t>
  </si>
  <si>
    <t>-3,3*2*2</t>
  </si>
  <si>
    <t>-3,6*2</t>
  </si>
  <si>
    <t>631312711RM1</t>
  </si>
  <si>
    <t xml:space="preserve">Mazanina z betonu prostého tl. přes 50 do 80 mm třídy C 25/30,  </t>
  </si>
  <si>
    <t>Včetně vytvoření dilatačních spár, bez zaplnění.</t>
  </si>
  <si>
    <t>13*(2,25-0,3-0,3)*0,11</t>
  </si>
  <si>
    <t>631319151R00</t>
  </si>
  <si>
    <t xml:space="preserve">Příplatek za přehlazení povrchu tloušťka mazaniny do 80 mm </t>
  </si>
  <si>
    <t>betonové mazaniny min. B 10 ocelovým hladítkem</t>
  </si>
  <si>
    <t>Odkaz na mn. položky pořadí 32 : 2,35950</t>
  </si>
  <si>
    <t>631362021R00</t>
  </si>
  <si>
    <t>Výztuž mazanin z betonů a z lehkých betonů ze svařovaných sítí ze svařovaných sítí</t>
  </si>
  <si>
    <t>13*(2,25-0,3-0,3)*1,3*5,4/1000</t>
  </si>
  <si>
    <t>632451012R00</t>
  </si>
  <si>
    <t>Vyrovnávací potěr ze suché směsi v pásu tloušťky 30 mm</t>
  </si>
  <si>
    <t>lože pod pískovc. bloky : 48*0,3*2,25</t>
  </si>
  <si>
    <t>642942221R00</t>
  </si>
  <si>
    <t>Osazení zárubní dveřních ocelových bez dveřních křídel, do zdiva včetně kotvení, na jakoukoliv cementovou maltu, s vybetonováním prahu v zárubni a s osazením špalíků nebo latí pro dřevěný práh  plocha přes 2,5 do 4,5 m</t>
  </si>
  <si>
    <t>dle D.12.13 : 1</t>
  </si>
  <si>
    <t>KOMPLETACE_01</t>
  </si>
  <si>
    <t>Kompletace a osazení dle specifikace, Z2</t>
  </si>
  <si>
    <t>SPEC02-Z3</t>
  </si>
  <si>
    <t>Dveře kovové 1500x2400 mm kpl. včetně příslušenství dle dílenské dokumentace D.12.13, bez nátěru</t>
  </si>
  <si>
    <t>kpl</t>
  </si>
  <si>
    <t>953946111R00</t>
  </si>
  <si>
    <t>Doplňující konstrukce Osazení ventilačních mřížek bez dodávky ventilač. mřížky</t>
  </si>
  <si>
    <t>953981204R00</t>
  </si>
  <si>
    <t>Chemické kotvy do betonu, do cihelného zdiva do betonu, hloubky 125 mm, M 16, malta pro chemické kotvy dvousložková do plných materiálů</t>
  </si>
  <si>
    <t>Roksor D 12.12. : 32+29*2+22*2</t>
  </si>
  <si>
    <t>429500209R.1</t>
  </si>
  <si>
    <t>SPEC Větrací krycí mřížka hliníková, Z3</t>
  </si>
  <si>
    <t>3,50*0,40*0,80*4</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</si>
  <si>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</si>
  <si>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</si>
  <si>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</si>
  <si>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původní schodiště : 12,384*3,5*0,3*2</t>
  </si>
  <si>
    <t>962042321R00</t>
  </si>
  <si>
    <t>Bourání zdiva z betonu prostého nadzákladového</t>
  </si>
  <si>
    <t>nebo vybourání otvorů průřezové plochy přes 4 m2 ve zdivu z betonu prostého, včetně pomocného lešení o výšce podlahy do 1900 mm a pro zatížení do 1,5 kPa  (150 kg/m2),</t>
  </si>
  <si>
    <t>2,26*12,84*0,3</t>
  </si>
  <si>
    <t>(2,26+1,93+12,84+12,84)*0,5*0,6</t>
  </si>
  <si>
    <t>2*0,5*2</t>
  </si>
  <si>
    <t>2,1*0,5*3,5</t>
  </si>
  <si>
    <t>971042121R00.1</t>
  </si>
  <si>
    <t>Vrtání otvorů do pískovce  do 3 cm, hl. do 15 cm</t>
  </si>
  <si>
    <t xml:space="preserve">9,10,11,12,13,14,15,16,17,18,19,20,21,23,24,26,27,28,29,30,31,32,34,35,36,39,40,43,44, : </t>
  </si>
  <si>
    <t>Součet: : 119,47261</t>
  </si>
  <si>
    <t>711111001RZ2</t>
  </si>
  <si>
    <t>Provedení izolace proti zemní vlhkosti natěradly za studena na ploše vodorovné nátěrem penetračním, 1 x nátěr, včetně dodávky penetračního laku ALP-M</t>
  </si>
  <si>
    <t>Penetrace pod pásy z modifikovaného asfaltu.</t>
  </si>
  <si>
    <t>Odkaz na mn. položky pořadí 22 : 66,46250</t>
  </si>
  <si>
    <t>998711101R00</t>
  </si>
  <si>
    <t xml:space="preserve">47, : </t>
  </si>
  <si>
    <t>Součet: : 0,02193</t>
  </si>
  <si>
    <t>721223427RT1</t>
  </si>
  <si>
    <t>Vpusť podlahová se zápachovou uzávěrkou průměr 40, 50 mm, D 40/50 mm s vodorovným odtokem,123x123mm/115x115mm, včetně dodávky materiálu</t>
  </si>
  <si>
    <t xml:space="preserve">49,50,51, : </t>
  </si>
  <si>
    <t>Součet: : 0,00873</t>
  </si>
  <si>
    <t>722172311R00</t>
  </si>
  <si>
    <t>Potrubí z plastických hmot polypropylenové potrubí PP-R, D 20 mm, s 2,8 mm, PN 16, polyfúzně svařované, včetně zednických výpomocí</t>
  </si>
  <si>
    <t>včetně tvarovek, bez zednických výpomocí</t>
  </si>
  <si>
    <t>Potrubí včetně tvarovek a zednických výpomocí.</t>
  </si>
  <si>
    <t>Včetně pomocného lešení o výšce podlahy do 1900 mm a pro zatížení do 1,5 kPa.</t>
  </si>
  <si>
    <t>rozvod pro ventil s páčkou : 10</t>
  </si>
  <si>
    <t>722221122R00</t>
  </si>
  <si>
    <t>Kohout kulový, výtokový (zahradní), vnější závit, mosazný, DN 15 x 20, PN 15, včetně dodávky materiálu</t>
  </si>
  <si>
    <t>KOMPLETACE_02</t>
  </si>
  <si>
    <t>kompletace a dopojení kohoutů</t>
  </si>
  <si>
    <t>998722101R00</t>
  </si>
  <si>
    <t>Přesun hmot pro vnitřní vodovod v objektech výšky do 6 m</t>
  </si>
  <si>
    <t>vodorovně do 50 m</t>
  </si>
  <si>
    <t xml:space="preserve">53,54, : </t>
  </si>
  <si>
    <t>Součet: : 0,04028</t>
  </si>
  <si>
    <t>767995103R00</t>
  </si>
  <si>
    <t>Výroba a montáž atypických kovovových doplňků staveb hmotnosti přes 10 do 20 kg</t>
  </si>
  <si>
    <t xml:space="preserve">dle D.12.12 předpokládaná hmotnost 32,5 kg/mb : </t>
  </si>
  <si>
    <t>L1 : (0,303+0,23+4,392)*32,5</t>
  </si>
  <si>
    <t>L2 : (0,303+0,23+4,392)*32,5</t>
  </si>
  <si>
    <t>S1 : (4,794)*32,5</t>
  </si>
  <si>
    <t>P2 : (0,303+0,23+4,392)*32,5</t>
  </si>
  <si>
    <t>P1 : (0,303+0,23+4,392)*32,5</t>
  </si>
  <si>
    <t>Z1 zámečnické výrobky madlo : 168,827</t>
  </si>
  <si>
    <t>767996802R00</t>
  </si>
  <si>
    <t>Demontáž ostatních doplňků staveb atypických konstrukcí  o hmotnosti přes 50 do 100 kg</t>
  </si>
  <si>
    <t>původní zábradlí : 800</t>
  </si>
  <si>
    <t>14587292R.2</t>
  </si>
  <si>
    <t>Profil dutý svařovaný různé profily dle D.12.12</t>
  </si>
  <si>
    <t>Odkaz na mn. položky pořadí 57 : 964,88182*0,0011</t>
  </si>
  <si>
    <t xml:space="preserve">57,58,59, : </t>
  </si>
  <si>
    <t>Součet: : 1,15926</t>
  </si>
  <si>
    <t>596491113R00</t>
  </si>
  <si>
    <t>Řezání kamenné dlažby tloušťky 80 mm</t>
  </si>
  <si>
    <t>dořazání stupňu a dlažeb - nepravidelný tvar u zdi : 20,5</t>
  </si>
  <si>
    <t>48*0,3*1,5</t>
  </si>
  <si>
    <t>627453110RT3</t>
  </si>
  <si>
    <t>Oprava spárování zdiva stěn a dlažeb dlažeb s vyškrabáním, vymytím a znovu vyspárováním z nepravidelných kamenů  o ploše jednotlivě do 4 m2, cementovou spárovací maltou</t>
  </si>
  <si>
    <t>spárovací hmotou včetně vysekání a vyčištění spár, bez pomocného lešení,</t>
  </si>
  <si>
    <t>Odkaz na mn. položky pořadí 63 : 16,37600</t>
  </si>
  <si>
    <t>772501150R00</t>
  </si>
  <si>
    <t>Kladení dlažby z kamene do malty z pravoúhlých desek nebo dlaždic kladené nejvýše ze dvou rozdílných druhů desek, které se ve skladbě pravidelně opakují, tloušťky 40 a 50 mm</t>
  </si>
  <si>
    <t>800-782</t>
  </si>
  <si>
    <t>(5,2+0,96+0,96)*2,3</t>
  </si>
  <si>
    <t>894421111RT1.1</t>
  </si>
  <si>
    <t>Osazení pískovcových bloků - dílců kamenných za pomocí jeřábové techniky</t>
  </si>
  <si>
    <t>Odkaz na mn. položky pořadí 66 : 48,00000</t>
  </si>
  <si>
    <t>58381367R.lomBož.2</t>
  </si>
  <si>
    <t>Deska dlažební pískovcová tryskaná tl. 50 mm, formát 600 x 600 mm</t>
  </si>
  <si>
    <t>Odkaz na mn. položky pořadí 63 : 16,37600*1,1</t>
  </si>
  <si>
    <t>SPEC01</t>
  </si>
  <si>
    <t>Masivní schodišťový pískovcový stupeň průřezu 300/155 mm délky od 2240 mm, těžba lom Božanov</t>
  </si>
  <si>
    <t>L/P : 23+25</t>
  </si>
  <si>
    <t>998772101R00</t>
  </si>
  <si>
    <t>Přesun hmot pro kamenné dlažby, obklady schodišťových stupňů a soklů v objektech výšky do 6 m</t>
  </si>
  <si>
    <t xml:space="preserve">61,62,63,65,66, : </t>
  </si>
  <si>
    <t>Součet: : 13,84073</t>
  </si>
  <si>
    <t>Odkaz na mn. položky pořadí 69 : 57,24410</t>
  </si>
  <si>
    <t>včetně pomocného lešení.</t>
  </si>
  <si>
    <t>dveře vč. zárubně díl 64 : (2,4*1,5*2)*1,25</t>
  </si>
  <si>
    <t>Odkaz na mn. položky pořadí 57 : 964,88200*0,05</t>
  </si>
  <si>
    <t>783903811R00</t>
  </si>
  <si>
    <t>Ostatní práce odmaštění chemickými rozpuštědly</t>
  </si>
  <si>
    <t>784191201R00</t>
  </si>
  <si>
    <t>Příprava povrchu Penetrace (napouštění) podkladu disperzní, jednonásobná</t>
  </si>
  <si>
    <t>800-784</t>
  </si>
  <si>
    <t>784195212R00</t>
  </si>
  <si>
    <t>Malby z malířských směsí otěruvzdorných,  , bělost 82 %, dvojnásobné</t>
  </si>
  <si>
    <t>Odkaz na mn. položky pořadí 71 : 120,70500</t>
  </si>
  <si>
    <t>979081121R00</t>
  </si>
  <si>
    <t>Odvoz suti a vybouraných hmot na skládku příplatek za každý další 1 km</t>
  </si>
  <si>
    <t>Odkaz na mn. položky pořadí 74 : 109,74568*14</t>
  </si>
  <si>
    <t>979083112R00</t>
  </si>
  <si>
    <t>Vodorovné přemístění suti přes 100 m do 1000 m</t>
  </si>
  <si>
    <t>včetně naložení na dopravní prostředek a složení,</t>
  </si>
  <si>
    <t>Poplatek za uložení, betonu,  , skupina 17 01 01 z Katalogu odpadů</t>
  </si>
  <si>
    <t>Odkaz na dem. hmot. položky pořadí 44 : 51,35134</t>
  </si>
  <si>
    <t>Odkaz na mn. položky pořadí 42 : 4,48000*2,4</t>
  </si>
  <si>
    <t>979990105R00</t>
  </si>
  <si>
    <t>Poplatek za uložení, cihelné výrobky,  , skupina 17 01 02 z Katalogu odpadů</t>
  </si>
  <si>
    <t>Odkaz na dem. hmot. položky pořadí 43 : 46,81152</t>
  </si>
  <si>
    <t>979990107R00.1</t>
  </si>
  <si>
    <t>Poplatek za uložení suti - směs betonu, cihel, dřeva, skupina odpadu 20 03 01</t>
  </si>
  <si>
    <t>979082111R00</t>
  </si>
  <si>
    <t>Vnitrostaveništní doprava suti a vybouraných hmot do 10 m</t>
  </si>
  <si>
    <t xml:space="preserve">42,43,44,45,58, : </t>
  </si>
  <si>
    <t>Součet: : 109,74568</t>
  </si>
  <si>
    <t>004111010R</t>
  </si>
  <si>
    <t xml:space="preserve">Průzkumné práce </t>
  </si>
  <si>
    <t>POL99_2</t>
  </si>
  <si>
    <t>Náklady na provedení průzkumů nebo doplnění stávajících průzkumů, pokud je obchodní podmínky vyžadují a tyto průzkumy nejsou v dostatečném rozsahu součástí projektové dokumentace. Jedná se zejména o Geologický – inženýrsko-geologický / radonový / hydrogeologický / pedologický průzkum, botanický a zoologický průzkum, stavební průzkum – umělecko historický / stavebně statický a případný průzkum výskytu nebezpečných látek – odpadu / munice / výbušnin apod.</t>
  </si>
  <si>
    <t>výtažek z TZ:</t>
  </si>
  <si>
    <t>POZNÁMKA: Z výše uvedených dostupných podkladů není zřejmé, zda je stávající schodiště po statické</t>
  </si>
  <si>
    <t>stránce součástí opěrné zdi, či tvoří jakýsi „přístavek“ řešící pouze výškové provázání jednotlivých úrovní</t>
  </si>
  <si>
    <t>zahrad. Podrobnější postup prací v souvislosti s bouráním stávajícího schodiště a výstavbou nového je</t>
  </si>
  <si>
    <t>popsán ve Statické zprávě.</t>
  </si>
  <si>
    <t>Veškeré bourací práce budou prováděny s maximální opatrností tak, aby nedošlo k poškození</t>
  </si>
  <si>
    <t>stávající konstrukce opěrné stěny!!!</t>
  </si>
  <si>
    <t>275171001RU3</t>
  </si>
  <si>
    <t>Zemní vruty pro hranol 94 mm, typ U800/10, délky 800 mm</t>
  </si>
  <si>
    <t>stanoviště 8,9 x 2 x 2,3 m : 10</t>
  </si>
  <si>
    <t>stanoviště 5,9 x 1,9 x 3 m : 7</t>
  </si>
  <si>
    <t>953981105R00</t>
  </si>
  <si>
    <t>Chemické kotvy do betonu, do cihelného zdiva do betonu, hloubky 170 mm, M 20, ampule pro chemickou kotvu</t>
  </si>
  <si>
    <t>kotvení svisle do zdi : 14+9</t>
  </si>
  <si>
    <t>311110220000R</t>
  </si>
  <si>
    <t>matice ocel.pozink.; přesná šestihranná; M16; pevnost 8.8</t>
  </si>
  <si>
    <t>Odkaz na mn. položky pořadí 2 : 23,00000*2</t>
  </si>
  <si>
    <t>31179129R</t>
  </si>
  <si>
    <t>tyč závitová M16; l = 1 000 mm; mat. ocel 4,8 - DIN 975; povrch pozink</t>
  </si>
  <si>
    <t>Odkaz na mn. položky pořadí 2 : 23,00000*0,3</t>
  </si>
  <si>
    <t>0,1</t>
  </si>
  <si>
    <t>971042121R00</t>
  </si>
  <si>
    <t>Vyvrtání otvorů v betonových příčkách a zdech průměru do 30 mm, do hloubky 150 mm</t>
  </si>
  <si>
    <t>základových nebo nadzákladových, včetně pomocného lešení o výšce podlahy do 1900 mm a pro zatížení do 1,5 kPa  (150 kg/m2),</t>
  </si>
  <si>
    <t>Odkaz na mn. položky pořadí 2 : 23,00000</t>
  </si>
  <si>
    <t>762341210R00</t>
  </si>
  <si>
    <t xml:space="preserve">Montáž bednění střech rovných o sklonu do 60° z prken hrubých na sraz tloušťky do 32 mm včetně vyřezání otvorů ,  </t>
  </si>
  <si>
    <t>bednění</t>
  </si>
  <si>
    <t>Odkaz na mn. položky pořadí 11 : 29,35000</t>
  </si>
  <si>
    <t>762395000R00</t>
  </si>
  <si>
    <t>Spojovací a ochranné prostředky svory, prkna, hřebíky, pásová ocel, vruty, impregnace</t>
  </si>
  <si>
    <t>Odkaz na mn. položky pořadí 9 : 0,84370</t>
  </si>
  <si>
    <t>762911121R00</t>
  </si>
  <si>
    <t xml:space="preserve">Impregnace řeziva tlakovakuová, ochrana proti dřevokazným houbám, plísním a dřevokaznému hmyzu </t>
  </si>
  <si>
    <t>60512540R</t>
  </si>
  <si>
    <t>Prkno dřevina: jehličnatá; jakost: I</t>
  </si>
  <si>
    <t>Odkaz na mn. položky pořadí 6 : 29,35000*0,025</t>
  </si>
  <si>
    <t>0,733*0,15</t>
  </si>
  <si>
    <t>998762102R00</t>
  </si>
  <si>
    <t>Přesun hmot pro konstrukce tesařské v objektech výšky do 12 m</t>
  </si>
  <si>
    <t>Součet: : 0,49784</t>
  </si>
  <si>
    <t>764211241R00</t>
  </si>
  <si>
    <t>Krytiny z měděného plechu výroba a montáž hladké střešní krytiny s úpravou krytiny u okapů, prostupů a výčnělků  ze svitků š 670 mm, sklonu do 30°</t>
  </si>
  <si>
    <t>800-764</t>
  </si>
  <si>
    <t>včetně podkladní lepenky, spojovacích prostředků a zednické výpomoci.</t>
  </si>
  <si>
    <t>stanoviště 8,9 x 2 x 2,3 m : 8,8*2,05</t>
  </si>
  <si>
    <t>stanoviště 5,9 x 1,9 x 3 m : 5,8*1,95</t>
  </si>
  <si>
    <t>764252203RT2</t>
  </si>
  <si>
    <t>Žlaby z měděného plechu žlaby včetně háků, čel, rohů, rovných hrdel a dilatací  podokapní půlkulaté, rš 330 mm, háky ocelové poměděné</t>
  </si>
  <si>
    <t>stanoviště 8,9 x 2 x 2,3 m : 8,8</t>
  </si>
  <si>
    <t>stanoviště 5,9 x 1,9 x 3 m : 5,8</t>
  </si>
  <si>
    <t>764554202R00</t>
  </si>
  <si>
    <t>Odpadní trouby z měděného plechu dodávka a montáž odpadní trouby z Cu plechu, kruhové včetně zděří, manžet, odboček, kolen, odskoků, výpustí vody a přechodových kusů  průměru 100 mm</t>
  </si>
  <si>
    <t>2,75+2,75+1</t>
  </si>
  <si>
    <t>998764101R00</t>
  </si>
  <si>
    <t>Přesun hmot pro konstrukce klempířské v objektech výšky do 6 m</t>
  </si>
  <si>
    <t xml:space="preserve">11,12,13, : </t>
  </si>
  <si>
    <t>Součet: : 0,63784</t>
  </si>
  <si>
    <t>762495000R00</t>
  </si>
  <si>
    <t>Spojovací a ochranné prostředky hřebíky, vruty</t>
  </si>
  <si>
    <t>Odkaz na mn. položky pořadí 16 : 61,68670</t>
  </si>
  <si>
    <t>766412123R00</t>
  </si>
  <si>
    <t>Montáž obložení stěn, sloupů a pilířů o ploše přes 1 m2, palubkami pro pero a drážku, modřínovými, šířky přes 80 do 100 mm</t>
  </si>
  <si>
    <t>Včetně našroubování soklu.</t>
  </si>
  <si>
    <t>stanoviště 8,9 x 2 x 2,3 m : (8,9+2+2)*(2,804+2,655)/2</t>
  </si>
  <si>
    <t>stanoviště 5,9 x 1,9 x 3 m : (5,9+1,9+1,9)*(2,804+2,655)/2</t>
  </si>
  <si>
    <t>61191741T01</t>
  </si>
  <si>
    <t>palubka obkladová modřín; š = 100 mm; tl = 20,0 mm</t>
  </si>
  <si>
    <t>Odkaz na mn. položky pořadí 16 : 61,68670*1,1</t>
  </si>
  <si>
    <t xml:space="preserve">15,16,17, : </t>
  </si>
  <si>
    <t>Součet: : 0,85436</t>
  </si>
  <si>
    <t>kotevní plechy přivařením - stropní příčky : (6+6+9+9)*4</t>
  </si>
  <si>
    <t>platle a návarky pro sešroubování konstrukce : (40+20+28+14)*4</t>
  </si>
  <si>
    <t>767995101R00</t>
  </si>
  <si>
    <t>Výroba a montáž atypických kovovových doplňků staveb hmotnosti do 5 kg</t>
  </si>
  <si>
    <t>kotevní plechy přivařením - stropní příčky : ((0,1*0,1)*(6+6+9+9))*80</t>
  </si>
  <si>
    <t>platle a návarky pro sešroubování konstrukce : ((0,16*0,068)*(40+20+28+14))*80</t>
  </si>
  <si>
    <t>stanoviště 8,9 x 2 x 2,3 m : 1100</t>
  </si>
  <si>
    <t>stanoviště 5,9 x 1,9 x 3 m : 750</t>
  </si>
  <si>
    <t>Výrobek plochý ocelový válcovaný za tepla - plech; hladký; tl. = 10,00 mm</t>
  </si>
  <si>
    <t>kotevní plechy přivařením - stropní příčky : ((0,1*0,1)*(6+6+9+9))*80/1000</t>
  </si>
  <si>
    <t>platle a návarky pro sešroubování konstrukce : ((0,16*0,068)*(40+20+28+14))*80/1000</t>
  </si>
  <si>
    <t>prořez : 0,112*0,1</t>
  </si>
  <si>
    <t>Profil dutý čtvercový svařovaný S235JR různé průřezy dle D.13.3</t>
  </si>
  <si>
    <t>stanoviště 8,9 x 2 x 2,3 m : 1100/1000</t>
  </si>
  <si>
    <t>stanoviště 5,9 x 1,9 x 3 m : 750/1000</t>
  </si>
  <si>
    <t>prořez materiál 10% : 1,85*0,1</t>
  </si>
  <si>
    <t>31110754R</t>
  </si>
  <si>
    <t>matice ocelová; šestihranná; M12; povrch zinkochromát</t>
  </si>
  <si>
    <t>1000 ks</t>
  </si>
  <si>
    <t>528*2/1000</t>
  </si>
  <si>
    <t>31179107R</t>
  </si>
  <si>
    <t>tyč závitová M12; l = 1 000 mm; mat. ocel 4,8 - DIN 975; povrch bez úpravy</t>
  </si>
  <si>
    <t>Odkaz na mn. položky pořadí 19 : 528,00000*0,1</t>
  </si>
  <si>
    <t>prořez : 1,2</t>
  </si>
  <si>
    <t xml:space="preserve">19,20,21,22,23,24,25, : </t>
  </si>
  <si>
    <t>Součet: : 2,36843</t>
  </si>
  <si>
    <t>Odkaz na mn. položky pořadí 20 : 112,78075*0,08</t>
  </si>
  <si>
    <t>Odkaz na mn. položky pořadí 21 : 1850,00000*0,08</t>
  </si>
  <si>
    <t>783726300R00</t>
  </si>
  <si>
    <t>Nátěry tesařských konstrukcí lazurovací lazurovací, 3x lak</t>
  </si>
  <si>
    <t>včetně montáže, dodávkya demontáže lešení.</t>
  </si>
  <si>
    <t>Odkaz na mn. položky pořadí 16 : 61,68670*2,25</t>
  </si>
  <si>
    <t>Odkaz na mn. položky pořadí 27 : 157,02246</t>
  </si>
  <si>
    <t>783181121R00.X</t>
  </si>
  <si>
    <t>Metalizace zinkem tl. 80-100 mikrometrů</t>
  </si>
  <si>
    <t>Odkaz na mn. položky pořadí 21 : 1850,00000</t>
  </si>
  <si>
    <t>112151352</t>
  </si>
  <si>
    <t>Kácení stromu s postupným spouštěním koruny a kmene D přes 0,2 do 0,3 m</t>
  </si>
  <si>
    <t>112201112</t>
  </si>
  <si>
    <t>Odstranění pařezů D přes 0,2 do 0,3 m v rovině a svahu do 1:5 s odklizením do 20 m a zasypáním jámy</t>
  </si>
  <si>
    <t>112201112T01</t>
  </si>
  <si>
    <t>Odstranění pařezů D přes 1,0 do 1,5 m v rovině a svahu do 1:5 s odklizením do 20 m a zasypáním jámy</t>
  </si>
  <si>
    <t>111212351</t>
  </si>
  <si>
    <t>Odstranění nevhodných dřevin do 100 m2 v přes 1 m s odstraněním pařezů v rovině nebo svahu do 1:5</t>
  </si>
  <si>
    <t>Zemina pro terénní úpravy - ornice (+3 % ztratné)</t>
  </si>
  <si>
    <t>997221858</t>
  </si>
  <si>
    <t>Poplatek za uložení na recyklační skládce (skládkovné) odpadu z rostlinných pletiv kód odpadu 02 01, 03</t>
  </si>
  <si>
    <t>998231311</t>
  </si>
  <si>
    <t>Přesun hmot pro sadovnické a krajinářské úpravy vodorovně do 5000 m</t>
  </si>
  <si>
    <t>916371211R</t>
  </si>
  <si>
    <t>Osazení zahradního obrubníku jednostranným odkopáním zeminy</t>
  </si>
  <si>
    <t>bm</t>
  </si>
  <si>
    <t>Ocelová pásovina 200 x 4 mm</t>
  </si>
  <si>
    <t>Roxor D10 mm, d. 500 mm</t>
  </si>
  <si>
    <t>R-položka</t>
  </si>
  <si>
    <t>POL12_0</t>
  </si>
  <si>
    <t>183101115</t>
  </si>
  <si>
    <t>Hloubení jamek bez výměny půdy zeminy tř 1 až 4 objem do 0,4 m3 v rovině a svahu do 1:5</t>
  </si>
  <si>
    <t>184102115</t>
  </si>
  <si>
    <t>Výsadba dřeviny s balem D do 0,6 m do jamky se zalitím (130 l / strom) v rovině a svahu do 1:5</t>
  </si>
  <si>
    <t>185802114</t>
  </si>
  <si>
    <t>Hnojení půdy umělým hnojivem k jednotlivým rostlinám v rovině a svahu do 1:5</t>
  </si>
  <si>
    <t>Tabletové hnojivo (10 g x 15 kus/ strom)</t>
  </si>
  <si>
    <t>185802114R</t>
  </si>
  <si>
    <t>Aplikace půdního kondicionéru v rovině a svahu do 1:5</t>
  </si>
  <si>
    <t>Půdní kondicionér rovnoměrně v substrátu (400 g /strom)</t>
  </si>
  <si>
    <t>Acer platanoides ´Globosum´ / alejový strom, ok 20/25 cm</t>
  </si>
  <si>
    <t>Aesculus carnea ´Briotii´ / alejový strom, ok 20/25 cm</t>
  </si>
  <si>
    <t>184501141</t>
  </si>
  <si>
    <t>Zhotovení obalu z rákosové nebo kokosové rohože v rovině a svahu do 1:5</t>
  </si>
  <si>
    <t>Rákosová rohož š. 1,8 m</t>
  </si>
  <si>
    <t>184215211</t>
  </si>
  <si>
    <t>Podzemní ukotvení kmene dřevin do volné zeminy skupiny 1 až 4 obvodu kmene do 250 mm</t>
  </si>
  <si>
    <t>3 ks kotvy s textilním POP popruhem a šitým okem a 1 ks kotvící ráčny s POP popruhem pro kotvení, stromu ok 20-40cm a výšce kmene 5-8 m</t>
  </si>
  <si>
    <t>185804311</t>
  </si>
  <si>
    <t>Zalití dřevin vodou (3 x 50 l / strom) v rámci dokončovací péče</t>
  </si>
  <si>
    <t>185851121</t>
  </si>
  <si>
    <t>Dovoz vody pro zálivku rostlin za vzdálenost do 1000 m</t>
  </si>
  <si>
    <t>Voda zálivková (+ 3 % ztratné)</t>
  </si>
  <si>
    <t>184852321R</t>
  </si>
  <si>
    <t>Řez stromu alejových se zapěstovanou korunou výšky do 4 m</t>
  </si>
  <si>
    <t>184911421</t>
  </si>
  <si>
    <t>Mulčování rostlin dřevní štěpkou tl. do 0,1 m v rovině a svahu do 1:5</t>
  </si>
  <si>
    <t>Organický mulč (dřevní štěpka +3 % ztratné)</t>
  </si>
  <si>
    <t>183101321</t>
  </si>
  <si>
    <t>Jamky pro výsadbu s výměnou 100 % půdy zeminy skupiny 1 až 4 obj přes 0,4 do 1 m3 v rovině a svahu, do 1:5</t>
  </si>
  <si>
    <t>564281111</t>
  </si>
  <si>
    <t>Podklad nebo podsyp ze štěrkopísku ŠP tl 300 mm (DK fr. 32/63)</t>
  </si>
  <si>
    <t>181351003R</t>
  </si>
  <si>
    <t>Rozprostření spodního substrátu tl vrstvy do 200 mm pl do 100 m2 v rovině nebo ve svahu do 1:5, strojně</t>
  </si>
  <si>
    <t>Zemina těžená suchá pro terénní úpravy ornice (25 % z celkového objemu)</t>
  </si>
  <si>
    <t>DK fr. 32/63 (20% z celkového objemu)</t>
  </si>
  <si>
    <t>DK fr. 63/125 (40% z celkového objemu)</t>
  </si>
  <si>
    <t>Biouhel (15 %  z celkového objemu)</t>
  </si>
  <si>
    <t>Keramické kamenivo (5 kg/m3)</t>
  </si>
  <si>
    <t>182351027R</t>
  </si>
  <si>
    <t>Rozprostření svrchního substrátu pl do 100 m2 ve svahu přes 1:5 tl vrstvy do 500 mm strojně</t>
  </si>
  <si>
    <t>Zemina těžená suchá pro terénní úpravy ornice (20 % z celkového objemu)</t>
  </si>
  <si>
    <t>Písek fr. 0/3 (30% z celkového objemu)</t>
  </si>
  <si>
    <t>DK fr. 8/16 (15 % z celkového objemu)</t>
  </si>
  <si>
    <t>DK fr. 4/8 (15 % z celkového objemu)</t>
  </si>
  <si>
    <t>Rašelina (20 %  z celkového objemu)</t>
  </si>
  <si>
    <t>Půdní kondicionér (0,8 kg/m3)</t>
  </si>
  <si>
    <t>Platanous acerifolia ´Huissen´ / alejový strom, ok 20-25 cm</t>
  </si>
  <si>
    <t>184852321</t>
  </si>
  <si>
    <t>564551111</t>
  </si>
  <si>
    <t>Zřízení podsypu nebo podkladu ze sypaniny plochy přes 100 m2 tl 150 mm</t>
  </si>
  <si>
    <t>DK fr. 4/8 (40 % z celkového objemu)</t>
  </si>
  <si>
    <t>DK fr. 8/16 (40 % z celkového objemu)</t>
  </si>
  <si>
    <t>Kompost (20 % z celkového objemu)</t>
  </si>
  <si>
    <t>564201011</t>
  </si>
  <si>
    <t>Podklad nebo podsyp ze štěrkopísku ŠP plochy do 100 m2 tl 40 mm</t>
  </si>
  <si>
    <t>Hlinitopísčitá prosívka fr. 0/4</t>
  </si>
  <si>
    <t>183205111</t>
  </si>
  <si>
    <t>Založení záhonu v rovině a svahu do 1:5 zemina tř 1 a 2</t>
  </si>
  <si>
    <t>183111111</t>
  </si>
  <si>
    <t>Hloubení jamek bez výměny půdy zeminy tř 1 až 4 objem do 0,002 m3 v rovině a svahu do 1:5</t>
  </si>
  <si>
    <t>183211312</t>
  </si>
  <si>
    <t>Výsadba pnoucích rostlin se zalitím (20 l / m2)</t>
  </si>
  <si>
    <t>Akebia quinata / kontejner, Pnd. 140, vyvaz.</t>
  </si>
  <si>
    <t>Hedera helix / kontejner, Pnd. 140, vyvaz.</t>
  </si>
  <si>
    <t>Parthenocissus tric. ´Veitchii´ / kontejner, Pnd. 140, vyvaz.</t>
  </si>
  <si>
    <t>Rosa ´Clair Matin´ / kontejner, Pnd. 140, vyvaz.</t>
  </si>
  <si>
    <t>Vitis vinifera / kontejner, Pnd. 140, vyvaz.</t>
  </si>
  <si>
    <t>Zalití záhonu vodou (3 x 20 l / m2 ) v rámci dokončovací péče</t>
  </si>
  <si>
    <t>184911161</t>
  </si>
  <si>
    <t>Mulčování záhonů kačírkem tl vrstvy přes 0,05 do 0,1 m v rovině a svahu do 1:5</t>
  </si>
  <si>
    <t>Minerální mulč (štěrk 8/16 +3 % ztratné)</t>
  </si>
  <si>
    <t>181351113</t>
  </si>
  <si>
    <t>Rozprostření ornice tl vrstvy do 200 mm pl přes 500 m2 v rovině nebo ve svahu do 1:5 strojně (ornice, z deponie)</t>
  </si>
  <si>
    <t>181151311</t>
  </si>
  <si>
    <t>Plošná úprava terénu přes 500 m2 zemina skupiny 1 až 4 nerovnosti do 100 mm v rovinně a svahu do 1:5</t>
  </si>
  <si>
    <t>185804312</t>
  </si>
  <si>
    <t>Zalití vodou plocha přes 20 m2  (15 l / m2)</t>
  </si>
  <si>
    <t>181451151</t>
  </si>
  <si>
    <t>Založení parkového trávníku travním kobercem pl přes 1000 m2 v rovině a ve svahu do 1:5</t>
  </si>
  <si>
    <t>Travní koberec (vhodný pro zatěžované plochy)</t>
  </si>
  <si>
    <t>181111111</t>
  </si>
  <si>
    <t>Plošná úprava terénu do 500 m2 zemina skupiny 1 až 4 nerovnosti přes 50 do 100 mm v rovinně a svahu, do 1:5</t>
  </si>
  <si>
    <t>DK fr. 16/32 (40 % z celkového objemu)</t>
  </si>
  <si>
    <t>181451311</t>
  </si>
  <si>
    <t>Založení trávníku strojně v jedné operaci v rovině nebo na svahu do 1:5</t>
  </si>
  <si>
    <t>Travní osivo pro štěrkové trávníky (výsevek 30 g/m2 +3 % ztratné)</t>
  </si>
  <si>
    <t>R</t>
  </si>
  <si>
    <t>Kontrola úvazku a kotvení (2 x / strom)</t>
  </si>
  <si>
    <t>Kontrola celkového stavu dřeviny (2 x kus)</t>
  </si>
  <si>
    <t>POL12_1</t>
  </si>
  <si>
    <t>Mulčování rostlin kůrou tl. do 0,1 m v rovině a svahu do 1:5</t>
  </si>
  <si>
    <t>184852322</t>
  </si>
  <si>
    <t>Řez stromu výchovný alejových stromů výšky přes 4 do 6 m</t>
  </si>
  <si>
    <t>Kontrola celkového stavu pnoucích rostlin (2 x kus)</t>
  </si>
  <si>
    <t>185804211</t>
  </si>
  <si>
    <t>Vypletí záhonu květin s naložením a odvozem odpadu do 20 km v rovině a svahu do 1:5</t>
  </si>
  <si>
    <t>Řez rostlin s odklizením biomasy</t>
  </si>
  <si>
    <t>111151321</t>
  </si>
  <si>
    <t>Pokosení trávníku parkového plochy přes 10000 m2 s odvozem do 20 km v rovině a svahu do 1:5 (8x, sezóna)</t>
  </si>
  <si>
    <t>185802113</t>
  </si>
  <si>
    <t>Hnojení půdy umělým hnojivem na široko v rovině a svahu do 1:5 (4x sezóna)</t>
  </si>
  <si>
    <t>Hnojivo NPK standard (30 g / m2+3 % ztratné)</t>
  </si>
  <si>
    <t>184813521</t>
  </si>
  <si>
    <t>Chemické odplevelení po založení kultury postřikem na široko v rovině a svahu do 1:5 ručně (1x, sezóna)</t>
  </si>
  <si>
    <t>Selektivní herbicid na trávníky (50 ml přípravku / 100 m2)</t>
  </si>
  <si>
    <t>l</t>
  </si>
  <si>
    <t>184812123</t>
  </si>
  <si>
    <t>Aplikace ochranných prostředků ve výsadbách rostlin na záhonu postřikem v rovině a svahu do 1:5 (2x, sezóna)</t>
  </si>
  <si>
    <t>Fungicidní přípravek na trávníky (0,7 l přípravku / 1000 m2)</t>
  </si>
  <si>
    <t>131112531</t>
  </si>
  <si>
    <t>Hloubení jamek objem do 0,5 m3 v soudržných horninách třídy těžitelnosti I skupiny 1 a 2 ručně</t>
  </si>
  <si>
    <t>274315223R</t>
  </si>
  <si>
    <t>Základová patka z betonu prostého C 12/15 (betonová patka 810 x 200 x 400 mm - celkem 24 kusů)</t>
  </si>
  <si>
    <t>936124113R</t>
  </si>
  <si>
    <t>Montáž lavičky stabilní kotvené do betonového základu pomocí závitových tyčí</t>
  </si>
  <si>
    <t>Parková lavička bez opěradla (1850x520x450 mm) Konstrukce z hliníkové slitiny opatřené lakem v, antracitové barvě, sedák je z dřevěných lamel – tropické dřevo.</t>
  </si>
  <si>
    <t>Parková lavička s opěradlem (1845x615x845 mm) Konstrukce z hliníkové slitiny opatřené lakem v, antracitové barvě, sedák a opěradlo je z dřevěných lamel – tropické dřevo</t>
  </si>
  <si>
    <t>936104211</t>
  </si>
  <si>
    <t>Montáž odpadkového koše do betonové patky</t>
  </si>
  <si>
    <t>Odpadkový koš (315x315x1075 mm) Konstrukce má ocelové tělo, opláštění je ocelovým plechem opatřené, lakem v antracitové barvě.</t>
  </si>
  <si>
    <t>936104211R</t>
  </si>
  <si>
    <t>Montáž stojanu na kola do betonové patky</t>
  </si>
  <si>
    <t>Stojan na kola (80 x 130x v. 900 mm) Tenký patník z hliníkové slitiny opatřené lakem v antracitové, barvě.</t>
  </si>
  <si>
    <t>936001002R</t>
  </si>
  <si>
    <t>Montáž prvků městské a zahradní architektury hmotnosti přes 0,1 do 1,5 t včetně sekání zdiva a, stavebního zapravení omítky (natažení perlinky a aplikace štukové omítky)</t>
  </si>
  <si>
    <t>Sloupky z modřínových latí 60x80 cm tlakově impregnovaných řezaných (9 sloupků)</t>
  </si>
  <si>
    <t>Rošt z modřínových latí 40x60 cm tlakově impregnovaných řezaných</t>
  </si>
  <si>
    <t>Zemní vruty U 80x700 mm</t>
  </si>
  <si>
    <t>Kotvy - kotvení K3</t>
  </si>
  <si>
    <t>Pomocný spojovací materiál</t>
  </si>
  <si>
    <t>Instalace pomocného lešení (pracovní poloplošina s max. pracovní výškou 3 m)</t>
  </si>
  <si>
    <t>Sloupky z modřínových latí 60x80 cm tlakově impregnovaných řezaných (5 sloupků)</t>
  </si>
  <si>
    <t>Sloupky z modřínových latí 60x80 cm tlakově impregnovaných řezaných (2 sloupky)</t>
  </si>
  <si>
    <t>Sloupky z modřínových latí 60x80 cm tlakově impregnovaných řezaných (19 sloupků)</t>
  </si>
  <si>
    <t>Kotvy - kotvení K1</t>
  </si>
  <si>
    <t>Kotvy - kotvení K2</t>
  </si>
  <si>
    <t>Odkaz na mn. položky pořadí 4 : 1,46950</t>
  </si>
  <si>
    <t>131201110R00</t>
  </si>
  <si>
    <t>Hloubení nezapažených jam a zářezů do 50 m3, v hornině 3, hloubení strojně</t>
  </si>
  <si>
    <t xml:space="preserve">předpoklad hloubení strojní 50% : </t>
  </si>
  <si>
    <t>AP ČTENÁŘ : (0,6*0,6*0,7+0,6*0,6*0,9)/2</t>
  </si>
  <si>
    <t>AP BERÁNEK : (1*1*0,9+1*1*0,5)/2</t>
  </si>
  <si>
    <t>AP HOUPAČKA : (0,6*0,6*0,8)/2</t>
  </si>
  <si>
    <t>AP FONTÁNA : (0,5*0,5*0,8)/2</t>
  </si>
  <si>
    <t>AP KRASOHLED : (0,95*1*0,5)/2</t>
  </si>
  <si>
    <t>139601102R00</t>
  </si>
  <si>
    <t>Ruční výkop jam, rýh a šachet v hornině 3</t>
  </si>
  <si>
    <t>s přehozením na vzdálenost do 5 m nebo s naložením na ruční dopravní prostředek</t>
  </si>
  <si>
    <t xml:space="preserve">předpoklad hloubení ruční 50% : </t>
  </si>
  <si>
    <t>162201203R00</t>
  </si>
  <si>
    <t>Vodorovné přemístění výkopku nošením z horniny 1 až 4, kolečkem, na vzdálenost do 10 m</t>
  </si>
  <si>
    <t>bez naložení, avšak s vyprázdněním nádoby na hromadu nebo do dopravního prostředku,</t>
  </si>
  <si>
    <t>Odkaz na mn. položky pořadí 5 : 1,46950</t>
  </si>
  <si>
    <t>162201210R00</t>
  </si>
  <si>
    <t>Vodorovné přemístění výkopku nošením příplatek za každých dalších 10 m  z horniny 1 až 4, kolečkem</t>
  </si>
  <si>
    <t>Odkaz na mn. položky pořadí 7 : 1,46950*4</t>
  </si>
  <si>
    <t>Odkaz na mn. položky pořadí 6 : 1,46950</t>
  </si>
  <si>
    <t>Odkaz na mn. položky pořadí 7 : 1,46950</t>
  </si>
  <si>
    <t>216904112R00</t>
  </si>
  <si>
    <t xml:space="preserve">Očištění ploch tlak. vodou nebo stlač. vzduchem očištění tlakovou vodou, zdiva stěn a rubu kleneb,  </t>
  </si>
  <si>
    <t xml:space="preserve">očištění stávajících ploch : </t>
  </si>
  <si>
    <t>sanace jižní zdi vlivem snížení terénu do výšky 1,5 m : (8,7+2+5,9+2)*1,5</t>
  </si>
  <si>
    <t>sanace východní zdi : 84</t>
  </si>
  <si>
    <t>sanace severní zdi : 151,8</t>
  </si>
  <si>
    <t>216904391R00</t>
  </si>
  <si>
    <t>Očištění ploch tlak. vodou nebo stlač. vzduchem  ,  , příplatek za ruční dočištění ocelovými kartáči</t>
  </si>
  <si>
    <t xml:space="preserve">do 5% plochy : </t>
  </si>
  <si>
    <t>Odkaz na mn. položky pořadí 11 : 263,70000*0,05</t>
  </si>
  <si>
    <t>271571111R00</t>
  </si>
  <si>
    <t xml:space="preserve">Polštáře zhutněné pod základy štěrkopísek tříděný,  </t>
  </si>
  <si>
    <t>AP ČTENÁŘ : (0,6*0,6*0,1+0,6*0,6*0,1)</t>
  </si>
  <si>
    <t>AP BERÁNEK : (1*1*0,1+1*1*0,1)</t>
  </si>
  <si>
    <t>AP HOUPAČKA : (0,6*0,6*0,1)</t>
  </si>
  <si>
    <t>AP FONTÁNA : (0,5*0,5*0,1)</t>
  </si>
  <si>
    <t>AP KRASOHLED : (0,95*1*0,1)</t>
  </si>
  <si>
    <t>275313611R00</t>
  </si>
  <si>
    <t>Beton základových patek prostý třídy C 16/20</t>
  </si>
  <si>
    <t>AP ČTENÁŘ : (0,6*0,6*0,7+0,6*0,6*0,9)</t>
  </si>
  <si>
    <t>AP BERÁNEK : (1*1*0,9+1*1*0,5)</t>
  </si>
  <si>
    <t>AP HOUPAČKA : (0,6*0,6*0,8)</t>
  </si>
  <si>
    <t>AP FONTÁNA : (0,5*0,5*0,8)</t>
  </si>
  <si>
    <t>AP KRASOHLED : (0,95*1*0,5)</t>
  </si>
  <si>
    <t>prolití betonu zemina do 10% : 2,93*0,1</t>
  </si>
  <si>
    <t>275361821R00</t>
  </si>
  <si>
    <t xml:space="preserve">Výztuž a svařované sítě základových patek z prutové oceli, 10505,  ,  ,  </t>
  </si>
  <si>
    <t>Odkaz na mn. položky pořadí 14 : 3,23200*0,08</t>
  </si>
  <si>
    <t>319201311R00</t>
  </si>
  <si>
    <t>Vyrovnání nerovného povrchu jakoukoliv maltou  do 30 mm</t>
  </si>
  <si>
    <t>vnitřního i vnějšího zdiva, bez odsekání vadných cihel, bez pomocného lešení,</t>
  </si>
  <si>
    <t xml:space="preserve">předpoklad po otlučení a snížení terénu sanované plochy : </t>
  </si>
  <si>
    <t>Odkaz na mn. položky pořadí 19 : 263,70000</t>
  </si>
  <si>
    <t>319202321R00</t>
  </si>
  <si>
    <t>Vyrovnání nerovného povrchu přizděním  o tloušťce přes 30 do 80 mm</t>
  </si>
  <si>
    <t xml:space="preserve">předpoklad po otlučení a snížení terénu do 10%  sanované plochy : </t>
  </si>
  <si>
    <t>Odkaz na mn. položky pořadí 19 : 263,70000*0,1</t>
  </si>
  <si>
    <t>622421143R00</t>
  </si>
  <si>
    <t>Omítky vnější stěn vápenocementové štukové,  , složitost 1÷ 2</t>
  </si>
  <si>
    <t>622459141R00</t>
  </si>
  <si>
    <t>Postřik vnější omítky maltou cementovou, lžící lžící</t>
  </si>
  <si>
    <t>Odkaz na mn. položky pořadí 16 : 52,74000</t>
  </si>
  <si>
    <t>Odkaz na mn. položky pořadí 17 : 26,37000</t>
  </si>
  <si>
    <t>941955002R00</t>
  </si>
  <si>
    <t>Lešení lehké pracovní pomocné pomocné, o výšce lešeňové podlahy přes 1,2 do 1,9 m</t>
  </si>
  <si>
    <t>dle potřebného půdorysu - šíře podlahy 1,2 m : 125</t>
  </si>
  <si>
    <t>941955004R00</t>
  </si>
  <si>
    <t>Lešení lehké pracovní pomocné pomocné, o výšce lešeňové podlahy přes 2,5 do 3,5 m</t>
  </si>
  <si>
    <t>dle potřebného půdorysu - šíře podlahy 1,2 m : 120</t>
  </si>
  <si>
    <t>953943124R00</t>
  </si>
  <si>
    <t>Osazování jiných kovových výrobků do betonu (např. kotev) se zajištěním polohy k bednění nebo k výztuži před zabetonováním  přes 15 kg do 30 kg/kus</t>
  </si>
  <si>
    <t xml:space="preserve">typ a systém kotvení bude upřesněn dodavatelem arch. prvků : </t>
  </si>
  <si>
    <t>AP ČTENÁŘ : 2</t>
  </si>
  <si>
    <t>AP BERÁNEK : 0</t>
  </si>
  <si>
    <t>AP HOUPAČKA : 1</t>
  </si>
  <si>
    <t>AP FONTÁNA : 0</t>
  </si>
  <si>
    <t>AP KRASOHLED : 1</t>
  </si>
  <si>
    <t>953943125R00</t>
  </si>
  <si>
    <t>Osazování jiných kovových výrobků do betonu (např. kotev) se zajištěním polohy k bednění nebo k výztuži před zabetonováním  přes 30 kg do 120 kg/kus</t>
  </si>
  <si>
    <t>AP BERÁNEK : 2</t>
  </si>
  <si>
    <t>AP FONTÁNA : 1</t>
  </si>
  <si>
    <t>967031732R00</t>
  </si>
  <si>
    <t>Přisekání plošné zdiva cihelného na jakoukoliv maltu vápennou nebo vépenocementovou, tloušťky do 100 mm</t>
  </si>
  <si>
    <t>z jakýchkoliv cihel pálených, včetně pomocného lešení o výšce podlahy do 1900 mm a pro zatížení do 1,5 kPa  (150 kg/m2),</t>
  </si>
  <si>
    <t xml:space="preserve">do 10% vadných míst : </t>
  </si>
  <si>
    <t>Odkaz na mn. položky pořadí 26 : 263,70000*0,1</t>
  </si>
  <si>
    <t>978015291R00</t>
  </si>
  <si>
    <t>Otlučení omítek vápenných nebo vápenocementových vnějších s vyškrabáním spár, s očištěním zdiva  1. až 4. stupni složitosti, v rozsahu do 100 %</t>
  </si>
  <si>
    <t>999281145R00</t>
  </si>
  <si>
    <t>Přesun hmot pro opravy a údržbu objektů pro opravy a údržbu dosavadních objektů včetně vnějších plášťů  výšky do 6 m, nošením</t>
  </si>
  <si>
    <t>oborů 801, 803, 811 a 812</t>
  </si>
  <si>
    <t>9 km + : 20,384*9</t>
  </si>
  <si>
    <t>979094211R00</t>
  </si>
  <si>
    <t>Nakládání nebo překládání vybourané suti</t>
  </si>
  <si>
    <t>POL1_9</t>
  </si>
  <si>
    <t>979990107R00</t>
  </si>
  <si>
    <t>Poplatek za uložení, směs betonu, cihel a dřeva,  , skupina 17 09 04 z Katalogu odpadů</t>
  </si>
  <si>
    <t>kategorie 17 09 04 smíšené stavební a demoliční odpady</t>
  </si>
  <si>
    <t>979087311R00</t>
  </si>
  <si>
    <t>Vodorovné přemístění suti nošením k místu nakládky vodorovné přemístění suti nošením nebo přehozením, na vzdálenost 10 m</t>
  </si>
  <si>
    <t>nebo vybouraných hmot nošením nebo přehazováním k místu nakládky přístupnému normálním dopravním prostředkům do 10 m,</t>
  </si>
  <si>
    <t>S naložením suti nebo vybouraných hmot do dopravního prostředku a na jejich vyložením, popřípadě přeložením na normální dopravní prostředek.</t>
  </si>
  <si>
    <t>904      R00</t>
  </si>
  <si>
    <t>Hzs-zkousky v ramci montaz.praci</t>
  </si>
  <si>
    <t>tahová zkouška s písemným protokolem - 5 kus : 5*4</t>
  </si>
  <si>
    <t>004111020R</t>
  </si>
  <si>
    <t xml:space="preserve">Vypracování projektové dokumentace </t>
  </si>
  <si>
    <t>POL99_8</t>
  </si>
  <si>
    <t>Náklady spojené s vypracováním projektové dokumentace, většinou v obsahu a rozsahu projektové dokumentace pro provádění stavby, ale mohou zde být obsaženy i náklady na jiné stupně projektové dokumentace, pokud jsou součástí požadavků objednatele.</t>
  </si>
  <si>
    <t>realizační dokumentace stavby - RDS : 1</t>
  </si>
  <si>
    <t>plocha kovové brány včetně kovových součástí : 25</t>
  </si>
  <si>
    <t>Odkaz na mn. položky pořadí 1 : 25,00000*0,5</t>
  </si>
  <si>
    <t>Odkaz na mn. položky pořadí 1 : 25,00000</t>
  </si>
  <si>
    <t>Odkaz na mn. položky pořadí 3 : 25,00000</t>
  </si>
  <si>
    <t>REVIZE_M</t>
  </si>
  <si>
    <t>Revize stávajícího otevírání brány, údržba mechanických částí</t>
  </si>
  <si>
    <t>132112121</t>
  </si>
  <si>
    <t>Hloubení zapažených rýh šířky do 800 mm ručně s urovnáním dna do předepsaného profilu a spádu v, hornině třídy těžitelnosti I skupiny 1 a 2 soudržných</t>
  </si>
  <si>
    <t>URS</t>
  </si>
  <si>
    <t>ÚRS 25 01</t>
  </si>
  <si>
    <t>https://podminky.urs.cz/item/CS_URS_2025_01/132112121</t>
  </si>
  <si>
    <t>133312811</t>
  </si>
  <si>
    <t>Hloubení nezapažených šachet ručně v horninách třídy těžitelnosti II skupiny 4, půdorysná plocha, výkopu do 4 m2</t>
  </si>
  <si>
    <t>https://podminky.urs.cz/item/CS_URS_2025_01/133312811</t>
  </si>
  <si>
    <t>174211101</t>
  </si>
  <si>
    <t>Zásyp sypaninou z jakékoliv horniny ručně s uložením výkopku ve vrstvách bez zhutnění jam, šachet,, rýh nebo kolem objektů v těchto vykopávkách</t>
  </si>
  <si>
    <t>https://podminky.urs.cz/item/CS_URS_2025_01/174211101</t>
  </si>
  <si>
    <t>58331280</t>
  </si>
  <si>
    <t>kamenivo těžené drobné frakce 0/1</t>
  </si>
  <si>
    <t>272321511</t>
  </si>
  <si>
    <t>Základy z betonu železového (bez výztuže) klenby z betonu bez zvláštních nároků na prostředí tř. C, 25/30</t>
  </si>
  <si>
    <t>https://podminky.urs.cz/item/CS_URS_2025_01/272321511</t>
  </si>
  <si>
    <t>279351121</t>
  </si>
  <si>
    <t>Bednění základových zdí rovné oboustranné za každou stranu zřízení</t>
  </si>
  <si>
    <t>https://podminky.urs.cz/item/CS_URS_2025_01/279351121</t>
  </si>
  <si>
    <t>279351122</t>
  </si>
  <si>
    <t>Bednění základových zdí rovné oboustranné za každou stranu odstranění</t>
  </si>
  <si>
    <t>https://podminky.urs.cz/item/CS_URS_2025_01/279351122</t>
  </si>
  <si>
    <t>279362021</t>
  </si>
  <si>
    <t>Výztuž základových zdí nosných svislých nebo odkloněných od svislice, rovinných nebo oblých,, deskových nebo žebrových, včetně výztuže jejich žeber ze svařovaných sítí z drátů typu KARI</t>
  </si>
  <si>
    <t>https://podminky.urs.cz/item/CS_URS_2025_01/279362021</t>
  </si>
  <si>
    <t>612135101</t>
  </si>
  <si>
    <t>Hrubá výplň rýh maltou jakékoli šířky rýhy ve stěnách</t>
  </si>
  <si>
    <t>https://podminky.urs.cz/item/CS_URS_2025_01/612135101</t>
  </si>
  <si>
    <t>622151031</t>
  </si>
  <si>
    <t>Penetrační nátěr vnějších pastovitých tenkovrstvých omítek silikonový stěn</t>
  </si>
  <si>
    <t>https://podminky.urs.cz/item/CS_URS_2025_01/622151031</t>
  </si>
  <si>
    <t>622311131</t>
  </si>
  <si>
    <t>Vápenný štuk vnějších ploch tloušťky do 3 mm stěn</t>
  </si>
  <si>
    <t>https://podminky.urs.cz/item/CS_URS_2025_01/622311131</t>
  </si>
  <si>
    <t>974031165</t>
  </si>
  <si>
    <t>Vysekání rýh ve zdivu cihelném na maltu vápennou nebo vápenocementovou do hl. 150 mm a šířky do 200, mm</t>
  </si>
  <si>
    <t>https://podminky.urs.cz/item/CS_URS_2025_01/974031165</t>
  </si>
  <si>
    <t>997013212</t>
  </si>
  <si>
    <t>Vnitrostaveništní doprava suti a vybouraných hmot vodorovně do 50 m s naložením ručně pro budovy a, haly výšky přes 6 do 9 m</t>
  </si>
  <si>
    <t>https://podminky.urs.cz/item/CS_URS_2025_01/997013212</t>
  </si>
  <si>
    <t>997013501</t>
  </si>
  <si>
    <t>Odvoz suti a vybouraných hmot na skládku nebo meziskládku se složením, na vzdálenost do 1 km</t>
  </si>
  <si>
    <t>https://podminky.urs.cz/item/CS_URS_2025_01/997013501</t>
  </si>
  <si>
    <t>997013509</t>
  </si>
  <si>
    <t>Odvoz suti a vybouraných hmot na skládku nebo meziskládku se složením, na vzdálenost Příplatek k, ceně za každý další započatý 1 km přes 1 km</t>
  </si>
  <si>
    <t>https://podminky.urs.cz/item/CS_URS_2025_01/997013509</t>
  </si>
  <si>
    <t>997013603</t>
  </si>
  <si>
    <t>Poplatek za uložení stavebního odpadu na skládce (skládkovné) cihelného zatříděného do Katalogu, odpadů pod kódem 17 01 02</t>
  </si>
  <si>
    <t>https://podminky.urs.cz/item/CS_URS_2025_01/997013603</t>
  </si>
  <si>
    <t>998011001</t>
  </si>
  <si>
    <t>Přesun hmot pro budovy občanské výstavby, bydlení, výrobu a služby s nosnou svislou konstrukcí, zděnou z cihel, tvárnic nebo kamene vodorovná dopravní vzdálenost do 100 m základní pro budovy výšky</t>
  </si>
  <si>
    <t>do 6 m</t>
  </si>
  <si>
    <t>https://podminky.urs.cz/item/CS_URS_2025_01/998011001</t>
  </si>
  <si>
    <t>741110112</t>
  </si>
  <si>
    <t>Montáž trubek pancéřových elektroinstalačních s nasunutím nebo našroubováním do krabic plastových, tuhých, uložených volně, O přes 23 do 29 mm</t>
  </si>
  <si>
    <t>POL1_7</t>
  </si>
  <si>
    <t>https://podminky.urs.cz/item/CS_URS_2025_01/741110112</t>
  </si>
  <si>
    <t>34571108</t>
  </si>
  <si>
    <t>trubka elektroinstalační pancéřová pevná z PH D 20,6/25mm, délka 3m</t>
  </si>
  <si>
    <t>741120213</t>
  </si>
  <si>
    <t>Montáž vodičů izolovaných měděných bez ukončení uložených volně plných a laněných s PVC pláštěm,, bezhalogenových, ohniodolných (např. CY, CHAH-V) průřezu žíly 240 až 300 mm2</t>
  </si>
  <si>
    <t>https://podminky.urs.cz/item/CS_URS_2025_01/741120213</t>
  </si>
  <si>
    <t>PKB.711027</t>
  </si>
  <si>
    <t>CYKY-J 4x10 RE</t>
  </si>
  <si>
    <t>km</t>
  </si>
  <si>
    <t>741128002</t>
  </si>
  <si>
    <t>Ostatní práce při montáži vodičů a kabelů úpravy vodičů a kabelů označování dalším štítkem</t>
  </si>
  <si>
    <t>https://podminky.urs.cz/item/CS_URS_2025_01/741128002</t>
  </si>
  <si>
    <t>741128004</t>
  </si>
  <si>
    <t>Ostatní práce při montáži vodičů a kabelů úpravy vodičů a kabelů vyhledání volného páru vedení</t>
  </si>
  <si>
    <t>https://podminky.urs.cz/item/CS_URS_2025_01/741128004</t>
  </si>
  <si>
    <t>741210003</t>
  </si>
  <si>
    <t>Montáž rozvodnic oceloplechových nebo plastových bez zapojení vodičů běžných, hmotnosti do 100 kg</t>
  </si>
  <si>
    <t>https://podminky.urs.cz/item/CS_URS_2025_01/741210003</t>
  </si>
  <si>
    <t>35711672</t>
  </si>
  <si>
    <t>skříň rozváděče elektroměrového pro přímé měření kompaktní pilíř celoplastové provedení pro 1x, jednosazbový třífázový elektroměr přístroje na elektroměrové desce s plombovatelným krytem jističů</t>
  </si>
  <si>
    <t>(ER112/PKP7P)</t>
  </si>
  <si>
    <t>741310032</t>
  </si>
  <si>
    <t>Montáž spínačů jedno nebo dvoupólových nástěnných se zapojením vodičů, pro prostředí venkovní nebo, mokré spínačů, řazení 2-dvoupólových</t>
  </si>
  <si>
    <t>https://podminky.urs.cz/item/CS_URS_2025_01/741310032</t>
  </si>
  <si>
    <t>34535030</t>
  </si>
  <si>
    <t>spínač nástěnný dvojpólový, s červeným průzorem, se signalizační doutnavkou, řazení 2S, Al, IP66,, šroubové svorky</t>
  </si>
  <si>
    <t>741330011</t>
  </si>
  <si>
    <t>Montáž stykačů nn se zapojením vodičů stejnosměrných vestavných dvou nebo třípólových do 40 A</t>
  </si>
  <si>
    <t>https://podminky.urs.cz/item/CS_URS_2025_01/741330011</t>
  </si>
  <si>
    <t>35821110</t>
  </si>
  <si>
    <t>stykač vzduchový 3-pólový 32 A C17.00 48V DC D</t>
  </si>
  <si>
    <t>741330204</t>
  </si>
  <si>
    <t>Montáž součástí stykačů se zapojením zásuvkového adaptéru</t>
  </si>
  <si>
    <t>https://podminky.urs.cz/item/CS_URS_2025_01/741330204</t>
  </si>
  <si>
    <t>35821380</t>
  </si>
  <si>
    <t>stykač vzduchový 3-pólový 140 A V105F AC</t>
  </si>
  <si>
    <t>741330302</t>
  </si>
  <si>
    <t>Montáž ovladačů tlačítkových vestavných se zapojením vodičů s aretací</t>
  </si>
  <si>
    <t>https://podminky.urs.cz/item/CS_URS_2025_01/741330302</t>
  </si>
  <si>
    <t>35889540</t>
  </si>
  <si>
    <t>svodič přepětí - ochrana 3.stupně odnímatelné provedení, 230 V, signalizace, na DIN lištu</t>
  </si>
  <si>
    <t>741810002</t>
  </si>
  <si>
    <t>Zkoušky a prohlídky elektrických rozvodů a zařízení celková prohlídka a vyhotovení revizní zprávy, pro objem montážních prací přes 100 do 500 tis. Kč</t>
  </si>
  <si>
    <t>https://podminky.urs.cz/item/CS_URS_2025_01/741810002</t>
  </si>
  <si>
    <t>741811004</t>
  </si>
  <si>
    <t>Zkoušky a prohlídky rozvodných zařízení kontrola rozváděčů nn, (1 pole) pro automatické ovládání, záskoku při napájení ze dvou míst</t>
  </si>
  <si>
    <t>https://podminky.urs.cz/item/CS_URS_2025_01/741811004</t>
  </si>
  <si>
    <t>741812011</t>
  </si>
  <si>
    <t>Zkoušky vodičů a kabelů izolační kabelu silového do 1 kV, počtu a průřezu žil do 4x 25 mm2</t>
  </si>
  <si>
    <t>https://podminky.urs.cz/item/CS_URS_2025_01/741812011</t>
  </si>
  <si>
    <t>741813002</t>
  </si>
  <si>
    <t>Zkoušky a prohlídky elektrických přístrojů měření impedance nulové smyčky okruhu vedení třífázového, 3x380 V</t>
  </si>
  <si>
    <t>https://podminky.urs.cz/item/CS_URS_2025_01/741813002</t>
  </si>
  <si>
    <t>998741101</t>
  </si>
  <si>
    <t>Přesun hmot pro silnoproud stanovený z hmotnosti přesunovaného materiálu vodorovná dopravní, vzdálenost do 50 m základní v objektech výšky do 6 m</t>
  </si>
  <si>
    <t>https://podminky.urs.cz/item/CS_URS_2025_01/998741101</t>
  </si>
  <si>
    <t>766421213</t>
  </si>
  <si>
    <t>https://podminky.urs.cz/item/CS_URS_2025_01/766421213</t>
  </si>
  <si>
    <t>61191176</t>
  </si>
  <si>
    <t>palubky obkladové smrk profil klasický 14x121mm jakost A/B</t>
  </si>
  <si>
    <t>766421821</t>
  </si>
  <si>
    <t>https://podminky.urs.cz/item/CS_URS_2025_01/766421821</t>
  </si>
  <si>
    <t>998766102</t>
  </si>
  <si>
    <t>Přesun hmot pro konstrukce truhlářské stanovený z hmotnosti přesunovaného materiálu vodorovná, dopravní vzdálenost do 50 m základní v objektech výšky přes 6 do 12 m</t>
  </si>
  <si>
    <t>https://podminky.urs.cz/item/CS_URS_2025_01/998766102</t>
  </si>
  <si>
    <t>783113101</t>
  </si>
  <si>
    <t>Napouštěcí nátěr truhlářských konstrukcí jednonásobný syntetický</t>
  </si>
  <si>
    <t>https://podminky.urs.cz/item/CS_URS_2025_01/783113101</t>
  </si>
  <si>
    <t>783114101</t>
  </si>
  <si>
    <t>Základní nátěr truhlářských konstrukcí jednonásobný syntetický</t>
  </si>
  <si>
    <t>https://podminky.urs.cz/item/CS_URS_2025_01/783114101</t>
  </si>
  <si>
    <t>783118211</t>
  </si>
  <si>
    <t>Lakovací nátěr truhlářských konstrukcí dvojnásobný s mezibroušením syntetický</t>
  </si>
  <si>
    <t>https://podminky.urs.cz/item/CS_URS_2025_01/783118211</t>
  </si>
  <si>
    <t>783813101</t>
  </si>
  <si>
    <t>Penetrační nátěr omítek hladkých betonových povrchů syntetický</t>
  </si>
  <si>
    <t>https://podminky.urs.cz/item/CS_URS_2025_01/783813101</t>
  </si>
  <si>
    <t>783827123</t>
  </si>
  <si>
    <t>Krycí (ochranný) nátěr omítek jednonásobný hladkých omítek hladkých, zrnitých tenkovrstvých nebo, štukových stupně členitosti 1 a 2 silikátový</t>
  </si>
  <si>
    <t>https://podminky.urs.cz/item/CS_URS_2025_01/783827123</t>
  </si>
  <si>
    <t>7516R01</t>
  </si>
  <si>
    <t>Zařízení č. 1 - Přesun stávající kondenzační jednotkyklimatizační multisplitsystém V 5 s funkcí, tepelného čerpadla sestává z:Venkovní kondenzační klimatizační jednotka umístěná na betonovém</t>
  </si>
  <si>
    <t>základu vně objektu (základ dodávka stavby), kabelově propojena s vnitřními jednotkami</t>
  </si>
  <si>
    <t>QCH = 56 kW, QT = 63 kW, Ni = 12,77 kW/3 x 400 V-50 Hz, jištění 50 A</t>
  </si>
  <si>
    <t>rozměry (v x š x h): 1690 x 1240 x 760</t>
  </si>
  <si>
    <t>hladina akustického tlaku ve vzdálenosti 1 m od obrysu jednotky: 62/64 dB(A)</t>
  </si>
  <si>
    <t>průtok vzduchu: 320 m3/min (19 200 m3/h)</t>
  </si>
  <si>
    <t>1.01Přesun této jednotky o cca 53 metrů: kpl125 00025 000302,0302,0</t>
  </si>
  <si>
    <t>. Odsátí chladiva</t>
  </si>
  <si>
    <t>. Demontáž jednotky</t>
  </si>
  <si>
    <t>. Přesun jednotky na novou pozici (stavbou připravéný základ)</t>
  </si>
  <si>
    <t>. Napojení na nové potrubí</t>
  </si>
  <si>
    <t>. Tlaková zkouška (minimálně 72 hodin)</t>
  </si>
  <si>
    <t>. Vyvakuování venkovní jednotky</t>
  </si>
  <si>
    <t>. Oživení a uvedení klimatizačního systému do provozu</t>
  </si>
  <si>
    <t>7516R01,1</t>
  </si>
  <si>
    <t>Doplnění chladiva</t>
  </si>
  <si>
    <t>7516R02</t>
  </si>
  <si>
    <t>Chladicí tepelně izolovanéCu potrubá 19.05.31,8</t>
  </si>
  <si>
    <t>7516R03</t>
  </si>
  <si>
    <t>Jistící přívodní kabel pro jednotku 3x400V (50A</t>
  </si>
  <si>
    <t>7516R04</t>
  </si>
  <si>
    <t>Komunikační kabel mezi venkovní a vnitřními jednotkami 2C x 1 až 1,5 mm2</t>
  </si>
  <si>
    <t>7516R05</t>
  </si>
  <si>
    <t>Materiál pro zhotovení závěsů na montáži se skládá:.lišty závěsné ZL 40x40.závěsy ZL 8.závěsy, kruhové s tlumicí gumou</t>
  </si>
  <si>
    <t>7516R06</t>
  </si>
  <si>
    <t>Zhotovení závěsů - nařezání profilu a závitových tyčí</t>
  </si>
  <si>
    <t>7516R07</t>
  </si>
  <si>
    <t>Montáž závěsů - instalace závěsů na stavbě</t>
  </si>
  <si>
    <t>7516R08</t>
  </si>
  <si>
    <t>Spojovací materiál se skládá:.šroub se šestihrannou hlavou M 8x30 Zn.matice šestihranná M 8, Zn.podložka plochá střední 8,4 ZnTěsnicí materiál - samolepicí pěnové těsnění</t>
  </si>
  <si>
    <t>7516R09</t>
  </si>
  <si>
    <t>odmaštění chemickými rozpouštědly</t>
  </si>
  <si>
    <t>7516R10</t>
  </si>
  <si>
    <t>základní nátěr na pozin. plech reaktivní 1 x S 2008</t>
  </si>
  <si>
    <t>7516R11</t>
  </si>
  <si>
    <t>nátěry syntetické dvojnásobné s 1x emailováním</t>
  </si>
  <si>
    <t>7516R12</t>
  </si>
  <si>
    <t>lehké pracovní pomocné (do 3,5 m)</t>
  </si>
  <si>
    <t>7516R13</t>
  </si>
  <si>
    <t>Montážní práce - vzduchotechnika</t>
  </si>
  <si>
    <t>7516R14</t>
  </si>
  <si>
    <t>Revize vzduchotechnických zařízení</t>
  </si>
  <si>
    <t>7516R15</t>
  </si>
  <si>
    <t>Odzkoušení namontovaného zařízení</t>
  </si>
  <si>
    <t>7516R16</t>
  </si>
  <si>
    <t>Zaškolení obsluhy</t>
  </si>
  <si>
    <t>7516R17</t>
  </si>
  <si>
    <t>Dílenská dokumentace</t>
  </si>
  <si>
    <t>7516R18</t>
  </si>
  <si>
    <t>Dokumentace skutečného provedení stavby</t>
  </si>
  <si>
    <t>7516R19</t>
  </si>
  <si>
    <t>Zednické výpomoci</t>
  </si>
  <si>
    <t>7516R20</t>
  </si>
  <si>
    <t>Jeřábové práce</t>
  </si>
  <si>
    <t>konstrukční nosný systém pro osazení - ukotvení čerpadel a vystrojení</t>
  </si>
  <si>
    <t>vč. úpravy el. rozváděče po doplnění přípojného místa pro budoucí připojení elektromobilu</t>
  </si>
  <si>
    <t>pevně Trubka, chránička 63/52</t>
  </si>
  <si>
    <t xml:space="preserve"> pevně CYKY-J 4x10 mm2</t>
  </si>
  <si>
    <t>pevně CYKY-J 3x2,5 , pevně</t>
  </si>
  <si>
    <t>pevně CYKY-J 3x1,5 , pevně</t>
  </si>
  <si>
    <t>Rezervní Trubka, chránička 63/52 vč. kabelu CYKY-J 5x16mm2 a datového kabelu J-Y (st) Y 2x2x0,8mm2  pro nabíjecí stanici, dodávka a montáž</t>
  </si>
  <si>
    <t>Demontáž obložení podhledů palubkami vč. lešení</t>
  </si>
  <si>
    <t>Montáž obložení podhledů jednoduchých palubkami na pero a drážku z měkkého dřeva, šířky přes 80 do, 100 mm vč. lešení</t>
  </si>
  <si>
    <t>s vybouráním bet. lože, s přemístěním hmot na skládku na vzdálenost do 3 m nebo naložením na dopravní prostředek</t>
  </si>
  <si>
    <t>Publicita projektu, billboard 2100x2200mm,  pamětní deska, mosaz, 300x400mm</t>
  </si>
  <si>
    <t>Vybourání stáv.ul.vpustí, vč.mříže, potrubí a zaslepení</t>
  </si>
  <si>
    <t>Výšková úprava uličního vstupu, šachet nebo vpustě do 20 cm zvýšením poklopu</t>
  </si>
  <si>
    <t xml:space="preserve"> úprava stávajících šachet: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</si>
</sst>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0000"/>
  </numFmts>
  <fonts count="22"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charset val="238"/>
    </font>
    <font>
      <b/>
      <sz val="9"/>
      <name val="Arial CE"/>
      <charset val="238"/>
    </font>
    <font>
      <sz val="8"/>
      <name val="Arial CE"/>
      <charset val="238"/>
    </font>
    <font>
      <sz val="8"/>
      <color indexed="17"/>
      <name val="Arial CE"/>
      <charset val="238"/>
    </font>
    <font>
      <sz val="8"/>
      <color indexed="9"/>
      <name val="Arial CE"/>
      <charset val="238"/>
    </font>
    <font>
      <sz val="8"/>
      <color indexed="12"/>
      <name val="Arial CE"/>
      <charset val="238"/>
    </font>
    <font>
      <sz val="8"/>
      <color indexed="21"/>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90">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8" fillId="0" borderId="31" xfId="0" applyNumberFormat="1" applyFont="1" applyBorder="1" applyAlignment="1">
      <alignment vertical="center"/>
    </xf>
    <xf numFmtId="4" fontId="8" fillId="0" borderId="33" xfId="0" applyNumberFormat="1" applyFont="1" applyBorder="1" applyAlignment="1">
      <alignment vertical="center" wrapText="1" shrinkToFit="1"/>
    </xf>
    <xf numFmtId="4" fontId="8" fillId="0" borderId="33" xfId="0" applyNumberFormat="1" applyFont="1" applyBorder="1" applyAlignment="1">
      <alignment vertical="center" shrinkToFit="1"/>
    </xf>
    <xf numFmtId="3" fontId="8"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6" fillId="0" borderId="0" xfId="0" applyFont="1"/>
    <xf numFmtId="49" fontId="0" fillId="0" borderId="0" xfId="0" applyNumberFormat="1"/>
    <xf numFmtId="0" fontId="16"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7" fillId="0" borderId="31" xfId="0" applyNumberFormat="1" applyFont="1" applyBorder="1" applyAlignment="1">
      <alignment vertical="center"/>
    </xf>
    <xf numFmtId="0" fontId="7" fillId="3" borderId="34" xfId="0" applyFont="1" applyFill="1" applyBorder="1" applyAlignment="1">
      <alignment vertical="center"/>
    </xf>
    <xf numFmtId="0" fontId="7" fillId="3" borderId="34" xfId="0" applyFont="1" applyFill="1" applyBorder="1" applyAlignment="1">
      <alignment vertical="center" wrapText="1"/>
    </xf>
    <xf numFmtId="0" fontId="7" fillId="3" borderId="35" xfId="0" applyFont="1" applyFill="1" applyBorder="1" applyAlignment="1">
      <alignment vertical="center" wrapText="1"/>
    </xf>
    <xf numFmtId="164" fontId="7" fillId="0" borderId="33" xfId="0" applyNumberFormat="1" applyFont="1" applyBorder="1" applyAlignment="1">
      <alignment vertical="center"/>
    </xf>
    <xf numFmtId="164" fontId="7" fillId="3" borderId="37" xfId="0" applyNumberFormat="1" applyFont="1" applyFill="1" applyBorder="1" applyAlignment="1">
      <alignment vertical="center"/>
    </xf>
    <xf numFmtId="164" fontId="0" fillId="0" borderId="0" xfId="0" applyNumberFormat="1"/>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0" fillId="0" borderId="21" xfId="0" applyFon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17" fillId="4" borderId="0" xfId="0" applyNumberFormat="1" applyFont="1" applyFill="1" applyBorder="1" applyAlignment="1" applyProtection="1">
      <alignment vertical="top" shrinkToFit="1"/>
      <protection locked="0"/>
    </xf>
    <xf numFmtId="0" fontId="18" fillId="0" borderId="0" xfId="0" applyFont="1" applyBorder="1" applyAlignment="1">
      <alignment horizontal="center" vertical="top" shrinkToFit="1"/>
    </xf>
    <xf numFmtId="165" fontId="18" fillId="0" borderId="0" xfId="0" applyNumberFormat="1" applyFont="1" applyBorder="1" applyAlignment="1">
      <alignment vertical="top" shrinkToFit="1"/>
    </xf>
    <xf numFmtId="4" fontId="18" fillId="0" borderId="0" xfId="0" applyNumberFormat="1" applyFont="1" applyBorder="1" applyAlignment="1">
      <alignment vertical="top"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5"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4" fontId="8"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19" fillId="0" borderId="0" xfId="0" applyNumberFormat="1" applyFont="1" applyAlignment="1">
      <alignment wrapText="1"/>
    </xf>
    <xf numFmtId="0" fontId="18" fillId="0" borderId="0" xfId="0" applyNumberFormat="1" applyFont="1" applyBorder="1" applyAlignment="1">
      <alignment vertical="top" wrapText="1"/>
    </xf>
    <xf numFmtId="49" fontId="8"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0" fontId="18"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20" fillId="0" borderId="0" xfId="0" applyNumberFormat="1" applyFont="1" applyBorder="1" applyAlignment="1">
      <alignment horizontal="center" vertical="top" wrapText="1" shrinkToFit="1"/>
    </xf>
    <xf numFmtId="165" fontId="20" fillId="0" borderId="0" xfId="0" applyNumberFormat="1" applyFont="1" applyBorder="1" applyAlignment="1">
      <alignment vertical="top" wrapText="1" shrinkToFi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5"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165" fontId="20" fillId="0" borderId="0" xfId="0" quotePrefix="1" applyNumberFormat="1" applyFont="1" applyBorder="1" applyAlignment="1">
      <alignment horizontal="left" vertical="top" wrapText="1"/>
    </xf>
    <xf numFmtId="49" fontId="17" fillId="0" borderId="43" xfId="0" applyNumberFormat="1" applyFont="1" applyBorder="1" applyAlignment="1">
      <alignment horizontal="left" vertical="top" wrapText="1"/>
    </xf>
    <xf numFmtId="165" fontId="17" fillId="4" borderId="0" xfId="0" applyNumberFormat="1" applyFont="1" applyFill="1" applyBorder="1" applyAlignment="1" applyProtection="1">
      <alignment vertical="top" shrinkToFit="1"/>
      <protection locked="0"/>
    </xf>
    <xf numFmtId="49" fontId="17" fillId="0" borderId="0" xfId="0" applyNumberFormat="1" applyFont="1" applyBorder="1" applyAlignment="1">
      <alignment horizontal="left" vertical="top" wrapText="1"/>
    </xf>
    <xf numFmtId="49" fontId="18" fillId="0" borderId="0" xfId="0" applyNumberFormat="1" applyFont="1" applyBorder="1" applyAlignment="1">
      <alignment horizontal="left" vertical="top" wrapText="1"/>
    </xf>
    <xf numFmtId="165" fontId="21" fillId="0" borderId="0" xfId="0" applyNumberFormat="1" applyFont="1" applyBorder="1" applyAlignment="1">
      <alignment horizontal="center" vertical="top" wrapText="1" shrinkToFit="1"/>
    </xf>
    <xf numFmtId="165" fontId="21" fillId="0" borderId="0" xfId="0" applyNumberFormat="1" applyFont="1" applyBorder="1" applyAlignment="1">
      <alignment vertical="top" wrapText="1" shrinkToFit="1"/>
    </xf>
    <xf numFmtId="165" fontId="21" fillId="0" borderId="0" xfId="0" applyNumberFormat="1" applyFont="1" applyBorder="1" applyAlignment="1">
      <alignment horizontal="left" vertical="top" wrapText="1"/>
    </xf>
    <xf numFmtId="165" fontId="21" fillId="0" borderId="0" xfId="0" quotePrefix="1" applyNumberFormat="1" applyFont="1" applyBorder="1" applyAlignment="1">
      <alignment horizontal="left" vertical="top" wrapText="1"/>
    </xf>
    <xf numFmtId="0" fontId="17" fillId="0" borderId="42" xfId="0" applyFont="1" applyFill="1" applyBorder="1" applyAlignment="1">
      <alignment vertical="top"/>
    </xf>
    <xf numFmtId="49" fontId="17" fillId="0" borderId="43" xfId="0" applyNumberFormat="1" applyFont="1" applyFill="1" applyBorder="1" applyAlignment="1">
      <alignment vertical="top"/>
    </xf>
    <xf numFmtId="49" fontId="17" fillId="0" borderId="43" xfId="0" applyNumberFormat="1" applyFont="1" applyFill="1" applyBorder="1" applyAlignment="1">
      <alignment horizontal="left" vertical="top" wrapText="1"/>
    </xf>
    <xf numFmtId="0" fontId="17" fillId="0" borderId="43" xfId="0" applyFont="1" applyFill="1" applyBorder="1" applyAlignment="1">
      <alignment horizontal="center" vertical="top" shrinkToFit="1"/>
    </xf>
    <xf numFmtId="165" fontId="17" fillId="0" borderId="43" xfId="0" applyNumberFormat="1" applyFont="1" applyFill="1" applyBorder="1" applyAlignment="1">
      <alignment vertical="top" shrinkToFit="1"/>
    </xf>
    <xf numFmtId="4" fontId="17" fillId="0" borderId="43" xfId="0" applyNumberFormat="1" applyFont="1" applyFill="1" applyBorder="1" applyAlignment="1" applyProtection="1">
      <alignment vertical="top" shrinkToFit="1"/>
      <protection locked="0"/>
    </xf>
    <xf numFmtId="4" fontId="17" fillId="0" borderId="43" xfId="0" applyNumberFormat="1" applyFont="1" applyFill="1" applyBorder="1" applyAlignment="1">
      <alignment vertical="top" shrinkToFit="1"/>
    </xf>
    <xf numFmtId="4" fontId="17" fillId="0" borderId="44" xfId="0" applyNumberFormat="1" applyFont="1" applyFill="1" applyBorder="1" applyAlignment="1">
      <alignment vertical="top" shrinkToFit="1"/>
    </xf>
    <xf numFmtId="4" fontId="17" fillId="0" borderId="0" xfId="0" applyNumberFormat="1" applyFont="1" applyFill="1" applyBorder="1" applyAlignment="1">
      <alignment vertical="top" shrinkToFit="1"/>
    </xf>
    <xf numFmtId="0" fontId="17" fillId="0" borderId="0" xfId="0" applyFont="1" applyFill="1"/>
    <xf numFmtId="0" fontId="0" fillId="0" borderId="0" xfId="0" applyFill="1"/>
    <xf numFmtId="0" fontId="3" fillId="2" borderId="0" xfId="0" applyFont="1" applyFill="1" applyAlignment="1">
      <alignment horizontal="left" wrapText="1"/>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0" fillId="0" borderId="0" xfId="0" applyNumberFormat="1" applyAlignment="1">
      <alignment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8" fillId="0" borderId="32" xfId="0" applyNumberFormat="1" applyFont="1" applyBorder="1" applyAlignment="1">
      <alignment vertical="center" wrapText="1"/>
    </xf>
    <xf numFmtId="4" fontId="0" fillId="0" borderId="32" xfId="0" applyNumberFormat="1"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22" xfId="0" applyNumberFormat="1" applyFont="1" applyBorder="1" applyAlignment="1">
      <alignment horizontal="right" vertical="center" indent="1"/>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18" fillId="0" borderId="18" xfId="0" applyNumberFormat="1" applyFont="1" applyBorder="1" applyAlignment="1">
      <alignment horizontal="left" vertical="top" wrapText="1"/>
    </xf>
    <xf numFmtId="0" fontId="18" fillId="0" borderId="18" xfId="0" applyNumberFormat="1" applyFont="1" applyBorder="1" applyAlignment="1">
      <alignment vertical="top" wrapText="1"/>
    </xf>
    <xf numFmtId="0" fontId="18" fillId="0" borderId="0" xfId="0" applyNumberFormat="1" applyFont="1" applyBorder="1" applyAlignment="1">
      <alignment horizontal="left" vertical="top" wrapText="1"/>
    </xf>
    <xf numFmtId="0" fontId="18" fillId="0" borderId="0" xfId="0" applyNumberFormat="1" applyFont="1" applyBorder="1" applyAlignment="1">
      <alignment vertical="top" wrapText="1"/>
    </xf>
    <xf numFmtId="0" fontId="6"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7" fillId="0" borderId="18" xfId="0" applyNumberFormat="1" applyFont="1" applyBorder="1" applyAlignment="1">
      <alignment horizontal="left" vertical="top" wrapText="1"/>
    </xf>
    <xf numFmtId="0" fontId="17" fillId="0" borderId="18" xfId="0" applyNumberFormat="1" applyFont="1" applyBorder="1" applyAlignment="1">
      <alignment vertical="top" wrapText="1"/>
    </xf>
    <xf numFmtId="0" fontId="17" fillId="0" borderId="0" xfId="0" applyNumberFormat="1" applyFont="1" applyBorder="1" applyAlignment="1">
      <alignment horizontal="left" vertical="top" wrapText="1"/>
    </xf>
    <xf numFmtId="0" fontId="17" fillId="0" borderId="0" xfId="0" applyNumberFormat="1" applyFont="1" applyBorder="1" applyAlignment="1">
      <alignment vertical="top" wrapTex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5.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6.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7.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8.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9.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30.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31.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32.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3.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4.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218" t="s">
        <v>39</v>
      </c>
      <c r="B2" s="218"/>
      <c r="C2" s="218"/>
      <c r="D2" s="218"/>
      <c r="E2" s="218"/>
      <c r="F2" s="218"/>
      <c r="G2" s="218"/>
    </row>
  </sheetData>
  <sheetProtection algorithmName="SHA-512" hashValue="4maaptANwx0N7q5RQ3i/wJIkubx0GWd8xUn803UVXdNJ3gInrohw6Jk6RzpPR83N7ghS67mUi8uhXzbhiWlDpQ==" saltValue="wkMH4vMZsHn+J8T9PaDbqg=="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AZ325"/>
  <sheetViews>
    <sheetView showGridLines="0" topLeftCell="B29" zoomScaleNormal="100" zoomScaleSheetLayoutView="75" workbookViewId="0">
      <selection activeCell="C91" sqref="C91:E91"/>
    </sheetView>
  </sheetViews>
  <sheetFormatPr defaultColWidth="9" defaultRowHeight="12.75" x14ac:dyDescent="0.2"/>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 min="52" max="52" width="94" customWidth="1"/>
  </cols>
  <sheetData>
    <row r="1" spans="1:15" ht="33.75" customHeight="1" x14ac:dyDescent="0.2">
      <c r="A1" s="47" t="s">
        <v>36</v>
      </c>
      <c r="B1" s="247" t="s">
        <v>41</v>
      </c>
      <c r="C1" s="248"/>
      <c r="D1" s="248"/>
      <c r="E1" s="248"/>
      <c r="F1" s="248"/>
      <c r="G1" s="248"/>
      <c r="H1" s="248"/>
      <c r="I1" s="248"/>
      <c r="J1" s="249"/>
    </row>
    <row r="2" spans="1:15" ht="36" customHeight="1" x14ac:dyDescent="0.2">
      <c r="A2" s="2"/>
      <c r="B2" s="76" t="s">
        <v>22</v>
      </c>
      <c r="C2" s="77"/>
      <c r="D2" s="78" t="s">
        <v>43</v>
      </c>
      <c r="E2" s="253" t="s">
        <v>44</v>
      </c>
      <c r="F2" s="254"/>
      <c r="G2" s="254"/>
      <c r="H2" s="254"/>
      <c r="I2" s="254"/>
      <c r="J2" s="255"/>
      <c r="O2" s="1"/>
    </row>
    <row r="3" spans="1:15" ht="27" hidden="1" customHeight="1" x14ac:dyDescent="0.2">
      <c r="A3" s="2"/>
      <c r="B3" s="79"/>
      <c r="C3" s="77"/>
      <c r="D3" s="80"/>
      <c r="E3" s="256"/>
      <c r="F3" s="257"/>
      <c r="G3" s="257"/>
      <c r="H3" s="257"/>
      <c r="I3" s="257"/>
      <c r="J3" s="258"/>
    </row>
    <row r="4" spans="1:15" ht="23.25" customHeight="1" x14ac:dyDescent="0.2">
      <c r="A4" s="2"/>
      <c r="B4" s="81"/>
      <c r="C4" s="82"/>
      <c r="D4" s="83"/>
      <c r="E4" s="265"/>
      <c r="F4" s="265"/>
      <c r="G4" s="265"/>
      <c r="H4" s="265"/>
      <c r="I4" s="265"/>
      <c r="J4" s="266"/>
    </row>
    <row r="5" spans="1:15" ht="24" customHeight="1" x14ac:dyDescent="0.2">
      <c r="A5" s="2"/>
      <c r="B5" s="31" t="s">
        <v>42</v>
      </c>
      <c r="D5" s="269" t="s">
        <v>45</v>
      </c>
      <c r="E5" s="270"/>
      <c r="F5" s="270"/>
      <c r="G5" s="270"/>
      <c r="H5" s="18" t="s">
        <v>40</v>
      </c>
      <c r="I5" s="85" t="s">
        <v>49</v>
      </c>
      <c r="J5" s="8"/>
    </row>
    <row r="6" spans="1:15" ht="15.75" customHeight="1" x14ac:dyDescent="0.2">
      <c r="A6" s="2"/>
      <c r="B6" s="28"/>
      <c r="C6" s="55"/>
      <c r="D6" s="227" t="s">
        <v>46</v>
      </c>
      <c r="E6" s="228"/>
      <c r="F6" s="228"/>
      <c r="G6" s="228"/>
      <c r="H6" s="18" t="s">
        <v>34</v>
      </c>
      <c r="I6" s="85" t="s">
        <v>50</v>
      </c>
      <c r="J6" s="8"/>
    </row>
    <row r="7" spans="1:15" ht="15.75" customHeight="1" x14ac:dyDescent="0.2">
      <c r="A7" s="2"/>
      <c r="B7" s="29"/>
      <c r="C7" s="56"/>
      <c r="D7" s="84" t="s">
        <v>48</v>
      </c>
      <c r="E7" s="229" t="s">
        <v>47</v>
      </c>
      <c r="F7" s="230"/>
      <c r="G7" s="230"/>
      <c r="H7" s="24"/>
      <c r="I7" s="23"/>
      <c r="J7" s="34"/>
    </row>
    <row r="8" spans="1:15" ht="24" hidden="1" customHeight="1" x14ac:dyDescent="0.2">
      <c r="A8" s="2"/>
      <c r="B8" s="31" t="s">
        <v>20</v>
      </c>
      <c r="D8" s="51"/>
      <c r="H8" s="18" t="s">
        <v>40</v>
      </c>
      <c r="I8" s="22"/>
      <c r="J8" s="8"/>
    </row>
    <row r="9" spans="1:15" ht="15.75" hidden="1" customHeight="1" x14ac:dyDescent="0.2">
      <c r="A9" s="2"/>
      <c r="B9" s="2"/>
      <c r="D9" s="51"/>
      <c r="H9" s="18" t="s">
        <v>34</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260"/>
      <c r="E11" s="260"/>
      <c r="F11" s="260"/>
      <c r="G11" s="260"/>
      <c r="H11" s="18" t="s">
        <v>40</v>
      </c>
      <c r="I11" s="87"/>
      <c r="J11" s="8"/>
    </row>
    <row r="12" spans="1:15" ht="15.75" customHeight="1" x14ac:dyDescent="0.2">
      <c r="A12" s="2"/>
      <c r="B12" s="28"/>
      <c r="C12" s="55"/>
      <c r="D12" s="264"/>
      <c r="E12" s="264"/>
      <c r="F12" s="264"/>
      <c r="G12" s="264"/>
      <c r="H12" s="18" t="s">
        <v>34</v>
      </c>
      <c r="I12" s="87"/>
      <c r="J12" s="8"/>
    </row>
    <row r="13" spans="1:15" ht="15.75" customHeight="1" x14ac:dyDescent="0.2">
      <c r="A13" s="2"/>
      <c r="B13" s="29"/>
      <c r="C13" s="56"/>
      <c r="D13" s="86"/>
      <c r="E13" s="267"/>
      <c r="F13" s="268"/>
      <c r="G13" s="268"/>
      <c r="H13" s="19"/>
      <c r="I13" s="23"/>
      <c r="J13" s="34"/>
    </row>
    <row r="14" spans="1:15" ht="24" customHeight="1" x14ac:dyDescent="0.2">
      <c r="A14" s="2"/>
      <c r="B14" s="43" t="s">
        <v>21</v>
      </c>
      <c r="C14" s="58"/>
      <c r="D14" s="59"/>
      <c r="E14" s="60"/>
      <c r="F14" s="44"/>
      <c r="G14" s="44"/>
      <c r="H14" s="45"/>
      <c r="I14" s="44"/>
      <c r="J14" s="46"/>
    </row>
    <row r="15" spans="1:15" ht="32.25" customHeight="1" x14ac:dyDescent="0.2">
      <c r="A15" s="2"/>
      <c r="B15" s="35" t="s">
        <v>32</v>
      </c>
      <c r="C15" s="61"/>
      <c r="D15" s="54"/>
      <c r="E15" s="259"/>
      <c r="F15" s="259"/>
      <c r="G15" s="261"/>
      <c r="H15" s="261"/>
      <c r="I15" s="261" t="s">
        <v>29</v>
      </c>
      <c r="J15" s="262"/>
    </row>
    <row r="16" spans="1:15" ht="23.25" customHeight="1" x14ac:dyDescent="0.2">
      <c r="A16" s="141" t="s">
        <v>24</v>
      </c>
      <c r="B16" s="38" t="s">
        <v>24</v>
      </c>
      <c r="C16" s="62"/>
      <c r="D16" s="63"/>
      <c r="E16" s="236"/>
      <c r="F16" s="237"/>
      <c r="G16" s="236"/>
      <c r="H16" s="237"/>
      <c r="I16" s="236">
        <f>SUMIF(F226:F321,A16,I226:I321)+SUMIF(F226:F321,"PSU",I226:I321)</f>
        <v>0</v>
      </c>
      <c r="J16" s="238"/>
    </row>
    <row r="17" spans="1:10" ht="23.25" customHeight="1" x14ac:dyDescent="0.2">
      <c r="A17" s="141" t="s">
        <v>25</v>
      </c>
      <c r="B17" s="38" t="s">
        <v>25</v>
      </c>
      <c r="C17" s="62"/>
      <c r="D17" s="63"/>
      <c r="E17" s="236"/>
      <c r="F17" s="237"/>
      <c r="G17" s="236"/>
      <c r="H17" s="237"/>
      <c r="I17" s="236">
        <f>SUMIF(F226:F321,A17,I226:I321)</f>
        <v>0</v>
      </c>
      <c r="J17" s="238"/>
    </row>
    <row r="18" spans="1:10" ht="23.25" customHeight="1" x14ac:dyDescent="0.2">
      <c r="A18" s="141" t="s">
        <v>26</v>
      </c>
      <c r="B18" s="38" t="s">
        <v>26</v>
      </c>
      <c r="C18" s="62"/>
      <c r="D18" s="63"/>
      <c r="E18" s="236"/>
      <c r="F18" s="237"/>
      <c r="G18" s="236"/>
      <c r="H18" s="237"/>
      <c r="I18" s="236">
        <f>SUMIF(F226:F321,A18,I226:I321)</f>
        <v>0</v>
      </c>
      <c r="J18" s="238"/>
    </row>
    <row r="19" spans="1:10" ht="23.25" customHeight="1" x14ac:dyDescent="0.2">
      <c r="A19" s="141" t="s">
        <v>351</v>
      </c>
      <c r="B19" s="38" t="s">
        <v>27</v>
      </c>
      <c r="C19" s="62"/>
      <c r="D19" s="63"/>
      <c r="E19" s="236"/>
      <c r="F19" s="237"/>
      <c r="G19" s="236"/>
      <c r="H19" s="237"/>
      <c r="I19" s="236">
        <f>SUMIF(F226:F321,A19,I226:I321)</f>
        <v>0</v>
      </c>
      <c r="J19" s="238"/>
    </row>
    <row r="20" spans="1:10" ht="23.25" customHeight="1" x14ac:dyDescent="0.2">
      <c r="A20" s="141" t="s">
        <v>352</v>
      </c>
      <c r="B20" s="38" t="s">
        <v>28</v>
      </c>
      <c r="C20" s="62"/>
      <c r="D20" s="63"/>
      <c r="E20" s="236"/>
      <c r="F20" s="237"/>
      <c r="G20" s="236"/>
      <c r="H20" s="237"/>
      <c r="I20" s="236">
        <f>SUMIF(F226:F321,A20,I226:I321)</f>
        <v>0</v>
      </c>
      <c r="J20" s="238"/>
    </row>
    <row r="21" spans="1:10" ht="23.25" customHeight="1" x14ac:dyDescent="0.2">
      <c r="A21" s="2"/>
      <c r="B21" s="48" t="s">
        <v>29</v>
      </c>
      <c r="C21" s="64"/>
      <c r="D21" s="65"/>
      <c r="E21" s="239"/>
      <c r="F21" s="263"/>
      <c r="G21" s="239"/>
      <c r="H21" s="263"/>
      <c r="I21" s="239">
        <f>SUM(I16:J20)</f>
        <v>0</v>
      </c>
      <c r="J21" s="240"/>
    </row>
    <row r="22" spans="1:10" ht="33" customHeight="1" x14ac:dyDescent="0.2">
      <c r="A22" s="2"/>
      <c r="B22" s="42" t="s">
        <v>33</v>
      </c>
      <c r="C22" s="62"/>
      <c r="D22" s="63"/>
      <c r="E22" s="66"/>
      <c r="F22" s="39"/>
      <c r="G22" s="33"/>
      <c r="H22" s="33"/>
      <c r="I22" s="33"/>
      <c r="J22" s="40"/>
    </row>
    <row r="23" spans="1:10" ht="23.25" customHeight="1" x14ac:dyDescent="0.2">
      <c r="A23" s="2">
        <f>ZakladDPHSni*SazbaDPH1/100</f>
        <v>0</v>
      </c>
      <c r="B23" s="38" t="s">
        <v>12</v>
      </c>
      <c r="C23" s="62"/>
      <c r="D23" s="63"/>
      <c r="E23" s="67">
        <v>15</v>
      </c>
      <c r="F23" s="39" t="s">
        <v>0</v>
      </c>
      <c r="G23" s="234">
        <f>ZakladDPHSniVypocet</f>
        <v>0</v>
      </c>
      <c r="H23" s="235"/>
      <c r="I23" s="235"/>
      <c r="J23" s="40" t="str">
        <f t="shared" ref="J23:J28" si="0">Mena</f>
        <v>CZK</v>
      </c>
    </row>
    <row r="24" spans="1:10" ht="23.25" customHeight="1" x14ac:dyDescent="0.2">
      <c r="A24" s="2">
        <f>(A23-INT(A23))*100</f>
        <v>0</v>
      </c>
      <c r="B24" s="38" t="s">
        <v>13</v>
      </c>
      <c r="C24" s="62"/>
      <c r="D24" s="63"/>
      <c r="E24" s="67">
        <f>SazbaDPH1</f>
        <v>15</v>
      </c>
      <c r="F24" s="39" t="s">
        <v>0</v>
      </c>
      <c r="G24" s="232">
        <f>A23</f>
        <v>0</v>
      </c>
      <c r="H24" s="233"/>
      <c r="I24" s="233"/>
      <c r="J24" s="40" t="str">
        <f t="shared" si="0"/>
        <v>CZK</v>
      </c>
    </row>
    <row r="25" spans="1:10" ht="23.25" customHeight="1" x14ac:dyDescent="0.2">
      <c r="A25" s="2">
        <f>ZakladDPHZakl*SazbaDPH2/100</f>
        <v>0</v>
      </c>
      <c r="B25" s="38" t="s">
        <v>14</v>
      </c>
      <c r="C25" s="62"/>
      <c r="D25" s="63"/>
      <c r="E25" s="67">
        <v>21</v>
      </c>
      <c r="F25" s="39" t="s">
        <v>0</v>
      </c>
      <c r="G25" s="234">
        <f>ZakladDPHZaklVypocet</f>
        <v>0</v>
      </c>
      <c r="H25" s="235"/>
      <c r="I25" s="235"/>
      <c r="J25" s="40" t="str">
        <f t="shared" si="0"/>
        <v>CZK</v>
      </c>
    </row>
    <row r="26" spans="1:10" ht="23.25" customHeight="1" x14ac:dyDescent="0.2">
      <c r="A26" s="2">
        <f>(A25-INT(A25))*100</f>
        <v>0</v>
      </c>
      <c r="B26" s="32" t="s">
        <v>15</v>
      </c>
      <c r="C26" s="68"/>
      <c r="D26" s="54"/>
      <c r="E26" s="69">
        <f>SazbaDPH2</f>
        <v>21</v>
      </c>
      <c r="F26" s="30" t="s">
        <v>0</v>
      </c>
      <c r="G26" s="250">
        <f>A25</f>
        <v>0</v>
      </c>
      <c r="H26" s="251"/>
      <c r="I26" s="251"/>
      <c r="J26" s="37" t="str">
        <f t="shared" si="0"/>
        <v>CZK</v>
      </c>
    </row>
    <row r="27" spans="1:10" ht="23.25" customHeight="1" thickBot="1" x14ac:dyDescent="0.25">
      <c r="A27" s="2">
        <f>ZakladDPHSni+DPHSni+ZakladDPHZakl+DPHZakl</f>
        <v>0</v>
      </c>
      <c r="B27" s="31" t="s">
        <v>4</v>
      </c>
      <c r="C27" s="70"/>
      <c r="D27" s="71"/>
      <c r="E27" s="70"/>
      <c r="F27" s="16"/>
      <c r="G27" s="252">
        <f>CenaCelkem-(ZakladDPHSni+DPHSni+ZakladDPHZakl+DPHZakl)</f>
        <v>0</v>
      </c>
      <c r="H27" s="252"/>
      <c r="I27" s="252"/>
      <c r="J27" s="41" t="str">
        <f t="shared" si="0"/>
        <v>CZK</v>
      </c>
    </row>
    <row r="28" spans="1:10" ht="27.75" hidden="1" customHeight="1" thickBot="1" x14ac:dyDescent="0.25">
      <c r="A28" s="2"/>
      <c r="B28" s="113" t="s">
        <v>23</v>
      </c>
      <c r="C28" s="114"/>
      <c r="D28" s="114"/>
      <c r="E28" s="115"/>
      <c r="F28" s="116"/>
      <c r="G28" s="242">
        <f>ZakladDPHSniVypocet+ZakladDPHZaklVypocet</f>
        <v>0</v>
      </c>
      <c r="H28" s="242"/>
      <c r="I28" s="242"/>
      <c r="J28" s="117" t="str">
        <f t="shared" si="0"/>
        <v>CZK</v>
      </c>
    </row>
    <row r="29" spans="1:10" ht="27.75" customHeight="1" thickBot="1" x14ac:dyDescent="0.25">
      <c r="A29" s="2">
        <f>(A27-INT(A27))*100</f>
        <v>0</v>
      </c>
      <c r="B29" s="113" t="s">
        <v>35</v>
      </c>
      <c r="C29" s="118"/>
      <c r="D29" s="118"/>
      <c r="E29" s="118"/>
      <c r="F29" s="119"/>
      <c r="G29" s="241">
        <f>A27</f>
        <v>0</v>
      </c>
      <c r="H29" s="241"/>
      <c r="I29" s="241"/>
      <c r="J29" s="120" t="s">
        <v>116</v>
      </c>
    </row>
    <row r="30" spans="1:10" ht="12.75" customHeight="1" x14ac:dyDescent="0.2">
      <c r="A30" s="2"/>
      <c r="B30" s="2"/>
      <c r="J30" s="9"/>
    </row>
    <row r="31" spans="1:10" ht="30" customHeight="1" x14ac:dyDescent="0.2">
      <c r="A31" s="2"/>
      <c r="B31" s="2"/>
      <c r="J31" s="9"/>
    </row>
    <row r="32" spans="1:10" ht="18.75" customHeight="1" x14ac:dyDescent="0.2">
      <c r="A32" s="2"/>
      <c r="B32" s="17"/>
      <c r="C32" s="72" t="s">
        <v>11</v>
      </c>
      <c r="D32" s="73"/>
      <c r="E32" s="73"/>
      <c r="F32" s="15" t="s">
        <v>10</v>
      </c>
      <c r="G32" s="26"/>
      <c r="H32" s="27"/>
      <c r="I32" s="26"/>
      <c r="J32" s="9"/>
    </row>
    <row r="33" spans="1:10" ht="47.25" customHeight="1" x14ac:dyDescent="0.2">
      <c r="A33" s="2"/>
      <c r="B33" s="2"/>
      <c r="J33" s="9"/>
    </row>
    <row r="34" spans="1:10" s="21" customFormat="1" ht="18.75" customHeight="1" x14ac:dyDescent="0.2">
      <c r="A34" s="20"/>
      <c r="B34" s="20"/>
      <c r="C34" s="74"/>
      <c r="D34" s="243"/>
      <c r="E34" s="244"/>
      <c r="G34" s="245"/>
      <c r="H34" s="246"/>
      <c r="I34" s="246"/>
      <c r="J34" s="25"/>
    </row>
    <row r="35" spans="1:10" ht="12.75" customHeight="1" x14ac:dyDescent="0.2">
      <c r="A35" s="2"/>
      <c r="B35" s="2"/>
      <c r="D35" s="231" t="s">
        <v>2</v>
      </c>
      <c r="E35" s="231"/>
      <c r="H35" s="10" t="s">
        <v>3</v>
      </c>
      <c r="J35" s="9"/>
    </row>
    <row r="36" spans="1:10" ht="13.5" customHeight="1" thickBot="1" x14ac:dyDescent="0.25">
      <c r="A36" s="11"/>
      <c r="B36" s="11"/>
      <c r="C36" s="75"/>
      <c r="D36" s="75"/>
      <c r="E36" s="75"/>
      <c r="F36" s="12"/>
      <c r="G36" s="12"/>
      <c r="H36" s="12"/>
      <c r="I36" s="12"/>
      <c r="J36" s="13"/>
    </row>
    <row r="37" spans="1:10" ht="27" customHeight="1" x14ac:dyDescent="0.2">
      <c r="B37" s="90" t="s">
        <v>16</v>
      </c>
      <c r="C37" s="91"/>
      <c r="D37" s="91"/>
      <c r="E37" s="91"/>
      <c r="F37" s="92"/>
      <c r="G37" s="92"/>
      <c r="H37" s="92"/>
      <c r="I37" s="92"/>
      <c r="J37" s="93"/>
    </row>
    <row r="38" spans="1:10" ht="25.5" customHeight="1" x14ac:dyDescent="0.2">
      <c r="A38" s="89" t="s">
        <v>37</v>
      </c>
      <c r="B38" s="94" t="s">
        <v>17</v>
      </c>
      <c r="C38" s="95" t="s">
        <v>5</v>
      </c>
      <c r="D38" s="95"/>
      <c r="E38" s="95"/>
      <c r="F38" s="96" t="str">
        <f>B23</f>
        <v>Základ pro sníženou DPH</v>
      </c>
      <c r="G38" s="96" t="str">
        <f>B25</f>
        <v>Základ pro základní DPH</v>
      </c>
      <c r="H38" s="97" t="s">
        <v>18</v>
      </c>
      <c r="I38" s="97" t="s">
        <v>1</v>
      </c>
      <c r="J38" s="98" t="s">
        <v>0</v>
      </c>
    </row>
    <row r="39" spans="1:10" ht="25.5" hidden="1" customHeight="1" x14ac:dyDescent="0.2">
      <c r="A39" s="89">
        <v>1</v>
      </c>
      <c r="B39" s="99" t="s">
        <v>51</v>
      </c>
      <c r="C39" s="226"/>
      <c r="D39" s="226"/>
      <c r="E39" s="226"/>
      <c r="F39" s="100">
        <f>'000 01 Naklady'!AE45+'SO 001 01 Pol'!AE145+'SO 100 01 Pol'!AE225+'SO 301 01 Pol'!AE289+'SO 302 01 Pol'!AE113+'SO 303 01 Pol'!AE112+'SO 304 01 Pol'!AE82+'SO 305 01 Pol'!AE139+'SO 306 01 Pol'!AE104+'SO 401 01 Pol'!AE112+'SO 403 01 Pol'!AE80+'SO 405 01 Pol'!AE18+'SO 406 01 Pol'!AE25+'SO 408 01 Pol'!AE39+'SO 409 01 Pol'!AE40+'SO 701 01 Pol'!AE181+'SO 702 01 Pol'!AE297+'SO 703 01 Pol'!AE110+'SO 801 01 Pol'!AE22+'SO 801 02 Pol'!AE33+'SO 801 03 Pol'!AE46+'SO 801 04 Pol'!AE28+'SO 801 05 Pol'!AE27+'SO 801 06 Pol'!AE29+'SO 901.1 01 Pol'!AE21+'SO 901.1 02 Pol'!AE48+'SO 901.2 01 Pol'!AE145+'SO 902 01 Pol'!AE20+'SO 910 01 Pol'!AE105+'SO 910 02 Pol'!AE44</f>
        <v>0</v>
      </c>
      <c r="G39" s="101">
        <f>'000 01 Naklady'!AF45+'SO 001 01 Pol'!AF145+'SO 100 01 Pol'!AF225+'SO 301 01 Pol'!AF289+'SO 302 01 Pol'!AF113+'SO 303 01 Pol'!AF112+'SO 304 01 Pol'!AF82+'SO 305 01 Pol'!AF139+'SO 306 01 Pol'!AF104+'SO 401 01 Pol'!AF112+'SO 403 01 Pol'!AF80+'SO 405 01 Pol'!AF18+'SO 406 01 Pol'!AF25+'SO 408 01 Pol'!AF39+'SO 409 01 Pol'!AF40+'SO 701 01 Pol'!AF181+'SO 702 01 Pol'!AF297+'SO 703 01 Pol'!AF110+'SO 801 01 Pol'!AF22+'SO 801 02 Pol'!AF33+'SO 801 03 Pol'!AF46+'SO 801 04 Pol'!AF28+'SO 801 05 Pol'!AF27+'SO 801 06 Pol'!AF29+'SO 901.1 01 Pol'!AF21+'SO 901.1 02 Pol'!AF48+'SO 901.2 01 Pol'!AF145+'SO 902 01 Pol'!AF20+'SO 910 01 Pol'!AF105+'SO 910 02 Pol'!AF44</f>
        <v>0</v>
      </c>
      <c r="H39" s="102">
        <f t="shared" ref="H39:H70" si="1">(F39*SazbaDPH1/100)+(G39*SazbaDPH2/100)</f>
        <v>0</v>
      </c>
      <c r="I39" s="102">
        <f>F39+G39+H39</f>
        <v>0</v>
      </c>
      <c r="J39" s="103" t="str">
        <f>IF(CenaCelkemVypocet=0,"",I39/CenaCelkemVypocet*100)</f>
        <v/>
      </c>
    </row>
    <row r="40" spans="1:10" ht="25.5" customHeight="1" x14ac:dyDescent="0.2">
      <c r="A40" s="89">
        <v>2</v>
      </c>
      <c r="B40" s="104"/>
      <c r="C40" s="225" t="s">
        <v>52</v>
      </c>
      <c r="D40" s="225"/>
      <c r="E40" s="225"/>
      <c r="F40" s="105">
        <f>'000 01 Naklady'!AE45</f>
        <v>0</v>
      </c>
      <c r="G40" s="106">
        <f>'000 01 Naklady'!AF45</f>
        <v>0</v>
      </c>
      <c r="H40" s="106">
        <f t="shared" si="1"/>
        <v>0</v>
      </c>
      <c r="I40" s="106">
        <f>F40+G40+H40</f>
        <v>0</v>
      </c>
      <c r="J40" s="107" t="str">
        <f>IF(CenaCelkemVypocet=0,"",I40/CenaCelkemVypocet*100)</f>
        <v/>
      </c>
    </row>
    <row r="41" spans="1:10" ht="25.5" customHeight="1" x14ac:dyDescent="0.2">
      <c r="A41" s="89">
        <v>3</v>
      </c>
      <c r="B41" s="108" t="s">
        <v>53</v>
      </c>
      <c r="C41" s="226" t="s">
        <v>54</v>
      </c>
      <c r="D41" s="226"/>
      <c r="E41" s="226"/>
      <c r="F41" s="109">
        <f>'000 01 Naklady'!AE45</f>
        <v>0</v>
      </c>
      <c r="G41" s="102">
        <f>'000 01 Naklady'!AF45</f>
        <v>0</v>
      </c>
      <c r="H41" s="102">
        <f t="shared" si="1"/>
        <v>0</v>
      </c>
      <c r="I41" s="102">
        <f>F41+G41+H41</f>
        <v>0</v>
      </c>
      <c r="J41" s="103" t="str">
        <f>IF(CenaCelkemVypocet=0,"",I41/CenaCelkemVypocet*100)</f>
        <v/>
      </c>
    </row>
    <row r="42" spans="1:10" ht="25.5" customHeight="1" x14ac:dyDescent="0.2">
      <c r="A42" s="89">
        <v>2</v>
      </c>
      <c r="B42" s="104"/>
      <c r="C42" s="225" t="s">
        <v>55</v>
      </c>
      <c r="D42" s="225"/>
      <c r="E42" s="225"/>
      <c r="F42" s="105"/>
      <c r="G42" s="106"/>
      <c r="H42" s="106">
        <f t="shared" si="1"/>
        <v>0</v>
      </c>
      <c r="I42" s="106"/>
      <c r="J42" s="107"/>
    </row>
    <row r="43" spans="1:10" ht="25.5" customHeight="1" x14ac:dyDescent="0.2">
      <c r="A43" s="89">
        <v>2</v>
      </c>
      <c r="B43" s="104" t="s">
        <v>56</v>
      </c>
      <c r="C43" s="225" t="s">
        <v>57</v>
      </c>
      <c r="D43" s="225"/>
      <c r="E43" s="225"/>
      <c r="F43" s="105">
        <f>'SO 001 01 Pol'!AE145</f>
        <v>0</v>
      </c>
      <c r="G43" s="106">
        <f>'SO 001 01 Pol'!AF145</f>
        <v>0</v>
      </c>
      <c r="H43" s="106">
        <f t="shared" si="1"/>
        <v>0</v>
      </c>
      <c r="I43" s="106">
        <f t="shared" ref="I43:I74" si="2">F43+G43+H43</f>
        <v>0</v>
      </c>
      <c r="J43" s="107" t="str">
        <f t="shared" ref="J43:J74" si="3">IF(CenaCelkemVypocet=0,"",I43/CenaCelkemVypocet*100)</f>
        <v/>
      </c>
    </row>
    <row r="44" spans="1:10" ht="25.5" customHeight="1" x14ac:dyDescent="0.2">
      <c r="A44" s="89">
        <v>3</v>
      </c>
      <c r="B44" s="108" t="s">
        <v>53</v>
      </c>
      <c r="C44" s="226" t="s">
        <v>58</v>
      </c>
      <c r="D44" s="226"/>
      <c r="E44" s="226"/>
      <c r="F44" s="109">
        <f>'SO 001 01 Pol'!AE145</f>
        <v>0</v>
      </c>
      <c r="G44" s="102">
        <f>'SO 001 01 Pol'!AF145</f>
        <v>0</v>
      </c>
      <c r="H44" s="102">
        <f t="shared" si="1"/>
        <v>0</v>
      </c>
      <c r="I44" s="102">
        <f t="shared" si="2"/>
        <v>0</v>
      </c>
      <c r="J44" s="103" t="str">
        <f t="shared" si="3"/>
        <v/>
      </c>
    </row>
    <row r="45" spans="1:10" ht="25.5" customHeight="1" x14ac:dyDescent="0.2">
      <c r="A45" s="89">
        <v>2</v>
      </c>
      <c r="B45" s="104" t="s">
        <v>59</v>
      </c>
      <c r="C45" s="225" t="s">
        <v>60</v>
      </c>
      <c r="D45" s="225"/>
      <c r="E45" s="225"/>
      <c r="F45" s="105">
        <f>'SO 100 01 Pol'!AE225</f>
        <v>0</v>
      </c>
      <c r="G45" s="106">
        <f>'SO 100 01 Pol'!AF225</f>
        <v>0</v>
      </c>
      <c r="H45" s="106">
        <f t="shared" si="1"/>
        <v>0</v>
      </c>
      <c r="I45" s="106">
        <f t="shared" si="2"/>
        <v>0</v>
      </c>
      <c r="J45" s="107" t="str">
        <f t="shared" si="3"/>
        <v/>
      </c>
    </row>
    <row r="46" spans="1:10" ht="25.5" customHeight="1" x14ac:dyDescent="0.2">
      <c r="A46" s="89">
        <v>3</v>
      </c>
      <c r="B46" s="108" t="s">
        <v>53</v>
      </c>
      <c r="C46" s="226" t="s">
        <v>58</v>
      </c>
      <c r="D46" s="226"/>
      <c r="E46" s="226"/>
      <c r="F46" s="109">
        <f>'SO 100 01 Pol'!AE225</f>
        <v>0</v>
      </c>
      <c r="G46" s="102">
        <f>'SO 100 01 Pol'!AF225</f>
        <v>0</v>
      </c>
      <c r="H46" s="102">
        <f t="shared" si="1"/>
        <v>0</v>
      </c>
      <c r="I46" s="102">
        <f t="shared" si="2"/>
        <v>0</v>
      </c>
      <c r="J46" s="103" t="str">
        <f t="shared" si="3"/>
        <v/>
      </c>
    </row>
    <row r="47" spans="1:10" ht="25.5" customHeight="1" x14ac:dyDescent="0.2">
      <c r="A47" s="89">
        <v>2</v>
      </c>
      <c r="B47" s="104" t="s">
        <v>61</v>
      </c>
      <c r="C47" s="225" t="s">
        <v>62</v>
      </c>
      <c r="D47" s="225"/>
      <c r="E47" s="225"/>
      <c r="F47" s="105">
        <f>'SO 301 01 Pol'!AE289</f>
        <v>0</v>
      </c>
      <c r="G47" s="106">
        <f>'SO 301 01 Pol'!AF289</f>
        <v>0</v>
      </c>
      <c r="H47" s="106">
        <f t="shared" si="1"/>
        <v>0</v>
      </c>
      <c r="I47" s="106">
        <f t="shared" si="2"/>
        <v>0</v>
      </c>
      <c r="J47" s="107" t="str">
        <f t="shared" si="3"/>
        <v/>
      </c>
    </row>
    <row r="48" spans="1:10" ht="25.5" customHeight="1" x14ac:dyDescent="0.2">
      <c r="A48" s="89">
        <v>3</v>
      </c>
      <c r="B48" s="108" t="s">
        <v>53</v>
      </c>
      <c r="C48" s="226" t="s">
        <v>63</v>
      </c>
      <c r="D48" s="226"/>
      <c r="E48" s="226"/>
      <c r="F48" s="109">
        <f>'SO 301 01 Pol'!AE289</f>
        <v>0</v>
      </c>
      <c r="G48" s="102">
        <f>'SO 301 01 Pol'!AF289</f>
        <v>0</v>
      </c>
      <c r="H48" s="102">
        <f t="shared" si="1"/>
        <v>0</v>
      </c>
      <c r="I48" s="102">
        <f t="shared" si="2"/>
        <v>0</v>
      </c>
      <c r="J48" s="103" t="str">
        <f t="shared" si="3"/>
        <v/>
      </c>
    </row>
    <row r="49" spans="1:10" ht="25.5" customHeight="1" x14ac:dyDescent="0.2">
      <c r="A49" s="89">
        <v>2</v>
      </c>
      <c r="B49" s="104" t="s">
        <v>64</v>
      </c>
      <c r="C49" s="225" t="s">
        <v>65</v>
      </c>
      <c r="D49" s="225"/>
      <c r="E49" s="225"/>
      <c r="F49" s="105">
        <f>'SO 302 01 Pol'!AE113</f>
        <v>0</v>
      </c>
      <c r="G49" s="106">
        <f>'SO 302 01 Pol'!AF113</f>
        <v>0</v>
      </c>
      <c r="H49" s="106">
        <f t="shared" si="1"/>
        <v>0</v>
      </c>
      <c r="I49" s="106">
        <f t="shared" si="2"/>
        <v>0</v>
      </c>
      <c r="J49" s="107" t="str">
        <f t="shared" si="3"/>
        <v/>
      </c>
    </row>
    <row r="50" spans="1:10" ht="25.5" customHeight="1" x14ac:dyDescent="0.2">
      <c r="A50" s="89">
        <v>3</v>
      </c>
      <c r="B50" s="108" t="s">
        <v>53</v>
      </c>
      <c r="C50" s="226" t="s">
        <v>63</v>
      </c>
      <c r="D50" s="226"/>
      <c r="E50" s="226"/>
      <c r="F50" s="109">
        <f>'SO 302 01 Pol'!AE113</f>
        <v>0</v>
      </c>
      <c r="G50" s="102">
        <f>'SO 302 01 Pol'!AF113</f>
        <v>0</v>
      </c>
      <c r="H50" s="102">
        <f t="shared" si="1"/>
        <v>0</v>
      </c>
      <c r="I50" s="102">
        <f t="shared" si="2"/>
        <v>0</v>
      </c>
      <c r="J50" s="103" t="str">
        <f t="shared" si="3"/>
        <v/>
      </c>
    </row>
    <row r="51" spans="1:10" ht="25.5" customHeight="1" x14ac:dyDescent="0.2">
      <c r="A51" s="89">
        <v>2</v>
      </c>
      <c r="B51" s="104" t="s">
        <v>66</v>
      </c>
      <c r="C51" s="225" t="s">
        <v>67</v>
      </c>
      <c r="D51" s="225"/>
      <c r="E51" s="225"/>
      <c r="F51" s="105">
        <f>'SO 303 01 Pol'!AE112</f>
        <v>0</v>
      </c>
      <c r="G51" s="106">
        <f>'SO 303 01 Pol'!AF112</f>
        <v>0</v>
      </c>
      <c r="H51" s="106">
        <f t="shared" si="1"/>
        <v>0</v>
      </c>
      <c r="I51" s="106">
        <f t="shared" si="2"/>
        <v>0</v>
      </c>
      <c r="J51" s="107" t="str">
        <f t="shared" si="3"/>
        <v/>
      </c>
    </row>
    <row r="52" spans="1:10" ht="25.5" customHeight="1" x14ac:dyDescent="0.2">
      <c r="A52" s="89">
        <v>3</v>
      </c>
      <c r="B52" s="108" t="s">
        <v>53</v>
      </c>
      <c r="C52" s="226" t="s">
        <v>63</v>
      </c>
      <c r="D52" s="226"/>
      <c r="E52" s="226"/>
      <c r="F52" s="109">
        <f>'SO 303 01 Pol'!AE112</f>
        <v>0</v>
      </c>
      <c r="G52" s="102">
        <f>'SO 303 01 Pol'!AF112</f>
        <v>0</v>
      </c>
      <c r="H52" s="102">
        <f t="shared" si="1"/>
        <v>0</v>
      </c>
      <c r="I52" s="102">
        <f t="shared" si="2"/>
        <v>0</v>
      </c>
      <c r="J52" s="103" t="str">
        <f t="shared" si="3"/>
        <v/>
      </c>
    </row>
    <row r="53" spans="1:10" ht="25.5" customHeight="1" x14ac:dyDescent="0.2">
      <c r="A53" s="89">
        <v>2</v>
      </c>
      <c r="B53" s="104" t="s">
        <v>68</v>
      </c>
      <c r="C53" s="225" t="s">
        <v>69</v>
      </c>
      <c r="D53" s="225"/>
      <c r="E53" s="225"/>
      <c r="F53" s="105">
        <f>'SO 304 01 Pol'!AE82</f>
        <v>0</v>
      </c>
      <c r="G53" s="106">
        <f>'SO 304 01 Pol'!AF82</f>
        <v>0</v>
      </c>
      <c r="H53" s="106">
        <f t="shared" si="1"/>
        <v>0</v>
      </c>
      <c r="I53" s="106">
        <f t="shared" si="2"/>
        <v>0</v>
      </c>
      <c r="J53" s="107" t="str">
        <f t="shared" si="3"/>
        <v/>
      </c>
    </row>
    <row r="54" spans="1:10" ht="25.5" customHeight="1" x14ac:dyDescent="0.2">
      <c r="A54" s="89">
        <v>3</v>
      </c>
      <c r="B54" s="108" t="s">
        <v>53</v>
      </c>
      <c r="C54" s="226" t="s">
        <v>63</v>
      </c>
      <c r="D54" s="226"/>
      <c r="E54" s="226"/>
      <c r="F54" s="109">
        <f>'SO 304 01 Pol'!AE82</f>
        <v>0</v>
      </c>
      <c r="G54" s="102">
        <f>'SO 304 01 Pol'!AF82</f>
        <v>0</v>
      </c>
      <c r="H54" s="102">
        <f t="shared" si="1"/>
        <v>0</v>
      </c>
      <c r="I54" s="102">
        <f t="shared" si="2"/>
        <v>0</v>
      </c>
      <c r="J54" s="103" t="str">
        <f t="shared" si="3"/>
        <v/>
      </c>
    </row>
    <row r="55" spans="1:10" ht="25.5" customHeight="1" x14ac:dyDescent="0.2">
      <c r="A55" s="89">
        <v>2</v>
      </c>
      <c r="B55" s="104" t="s">
        <v>70</v>
      </c>
      <c r="C55" s="225" t="s">
        <v>71</v>
      </c>
      <c r="D55" s="225"/>
      <c r="E55" s="225"/>
      <c r="F55" s="105">
        <f>'SO 305 01 Pol'!AE139</f>
        <v>0</v>
      </c>
      <c r="G55" s="106">
        <f>'SO 305 01 Pol'!AF139</f>
        <v>0</v>
      </c>
      <c r="H55" s="106">
        <f t="shared" si="1"/>
        <v>0</v>
      </c>
      <c r="I55" s="106">
        <f t="shared" si="2"/>
        <v>0</v>
      </c>
      <c r="J55" s="107" t="str">
        <f t="shared" si="3"/>
        <v/>
      </c>
    </row>
    <row r="56" spans="1:10" ht="25.5" customHeight="1" x14ac:dyDescent="0.2">
      <c r="A56" s="89">
        <v>3</v>
      </c>
      <c r="B56" s="108" t="s">
        <v>53</v>
      </c>
      <c r="C56" s="226" t="s">
        <v>63</v>
      </c>
      <c r="D56" s="226"/>
      <c r="E56" s="226"/>
      <c r="F56" s="109">
        <f>'SO 305 01 Pol'!AE139</f>
        <v>0</v>
      </c>
      <c r="G56" s="102">
        <f>'SO 305 01 Pol'!AF139</f>
        <v>0</v>
      </c>
      <c r="H56" s="102">
        <f t="shared" si="1"/>
        <v>0</v>
      </c>
      <c r="I56" s="102">
        <f t="shared" si="2"/>
        <v>0</v>
      </c>
      <c r="J56" s="103" t="str">
        <f t="shared" si="3"/>
        <v/>
      </c>
    </row>
    <row r="57" spans="1:10" ht="25.5" customHeight="1" x14ac:dyDescent="0.2">
      <c r="A57" s="89">
        <v>2</v>
      </c>
      <c r="B57" s="104" t="s">
        <v>72</v>
      </c>
      <c r="C57" s="225" t="s">
        <v>73</v>
      </c>
      <c r="D57" s="225"/>
      <c r="E57" s="225"/>
      <c r="F57" s="105">
        <f>'SO 306 01 Pol'!AE104</f>
        <v>0</v>
      </c>
      <c r="G57" s="106">
        <f>'SO 306 01 Pol'!AF104</f>
        <v>0</v>
      </c>
      <c r="H57" s="106">
        <f t="shared" si="1"/>
        <v>0</v>
      </c>
      <c r="I57" s="106">
        <f t="shared" si="2"/>
        <v>0</v>
      </c>
      <c r="J57" s="107" t="str">
        <f t="shared" si="3"/>
        <v/>
      </c>
    </row>
    <row r="58" spans="1:10" ht="25.5" customHeight="1" x14ac:dyDescent="0.2">
      <c r="A58" s="89">
        <v>3</v>
      </c>
      <c r="B58" s="108" t="s">
        <v>53</v>
      </c>
      <c r="C58" s="226" t="s">
        <v>63</v>
      </c>
      <c r="D58" s="226"/>
      <c r="E58" s="226"/>
      <c r="F58" s="109">
        <f>'SO 306 01 Pol'!AE104</f>
        <v>0</v>
      </c>
      <c r="G58" s="102">
        <f>'SO 306 01 Pol'!AF104</f>
        <v>0</v>
      </c>
      <c r="H58" s="102">
        <f t="shared" si="1"/>
        <v>0</v>
      </c>
      <c r="I58" s="102">
        <f t="shared" si="2"/>
        <v>0</v>
      </c>
      <c r="J58" s="103" t="str">
        <f t="shared" si="3"/>
        <v/>
      </c>
    </row>
    <row r="59" spans="1:10" ht="25.5" customHeight="1" x14ac:dyDescent="0.2">
      <c r="A59" s="89">
        <v>2</v>
      </c>
      <c r="B59" s="104" t="s">
        <v>74</v>
      </c>
      <c r="C59" s="225" t="s">
        <v>75</v>
      </c>
      <c r="D59" s="225"/>
      <c r="E59" s="225"/>
      <c r="F59" s="105">
        <f>'SO 401 01 Pol'!AE112</f>
        <v>0</v>
      </c>
      <c r="G59" s="106">
        <f>'SO 401 01 Pol'!AF112</f>
        <v>0</v>
      </c>
      <c r="H59" s="106">
        <f t="shared" si="1"/>
        <v>0</v>
      </c>
      <c r="I59" s="106">
        <f t="shared" si="2"/>
        <v>0</v>
      </c>
      <c r="J59" s="107" t="str">
        <f t="shared" si="3"/>
        <v/>
      </c>
    </row>
    <row r="60" spans="1:10" ht="25.5" customHeight="1" x14ac:dyDescent="0.2">
      <c r="A60" s="89">
        <v>3</v>
      </c>
      <c r="B60" s="108" t="s">
        <v>53</v>
      </c>
      <c r="C60" s="226" t="s">
        <v>63</v>
      </c>
      <c r="D60" s="226"/>
      <c r="E60" s="226"/>
      <c r="F60" s="109">
        <f>'SO 401 01 Pol'!AE112</f>
        <v>0</v>
      </c>
      <c r="G60" s="102">
        <f>'SO 401 01 Pol'!AF112</f>
        <v>0</v>
      </c>
      <c r="H60" s="102">
        <f t="shared" si="1"/>
        <v>0</v>
      </c>
      <c r="I60" s="102">
        <f t="shared" si="2"/>
        <v>0</v>
      </c>
      <c r="J60" s="103" t="str">
        <f t="shared" si="3"/>
        <v/>
      </c>
    </row>
    <row r="61" spans="1:10" ht="25.5" customHeight="1" x14ac:dyDescent="0.2">
      <c r="A61" s="89">
        <v>2</v>
      </c>
      <c r="B61" s="104" t="s">
        <v>76</v>
      </c>
      <c r="C61" s="225" t="s">
        <v>77</v>
      </c>
      <c r="D61" s="225"/>
      <c r="E61" s="225"/>
      <c r="F61" s="105">
        <f>'SO 403 01 Pol'!AE80</f>
        <v>0</v>
      </c>
      <c r="G61" s="106">
        <f>'SO 403 01 Pol'!AF80</f>
        <v>0</v>
      </c>
      <c r="H61" s="106">
        <f t="shared" si="1"/>
        <v>0</v>
      </c>
      <c r="I61" s="106">
        <f t="shared" si="2"/>
        <v>0</v>
      </c>
      <c r="J61" s="107" t="str">
        <f t="shared" si="3"/>
        <v/>
      </c>
    </row>
    <row r="62" spans="1:10" ht="25.5" customHeight="1" x14ac:dyDescent="0.2">
      <c r="A62" s="89">
        <v>3</v>
      </c>
      <c r="B62" s="108" t="s">
        <v>53</v>
      </c>
      <c r="C62" s="226" t="s">
        <v>63</v>
      </c>
      <c r="D62" s="226"/>
      <c r="E62" s="226"/>
      <c r="F62" s="109">
        <f>'SO 403 01 Pol'!AE80</f>
        <v>0</v>
      </c>
      <c r="G62" s="102">
        <f>'SO 403 01 Pol'!AF80</f>
        <v>0</v>
      </c>
      <c r="H62" s="102">
        <f t="shared" si="1"/>
        <v>0</v>
      </c>
      <c r="I62" s="102">
        <f t="shared" si="2"/>
        <v>0</v>
      </c>
      <c r="J62" s="103" t="str">
        <f t="shared" si="3"/>
        <v/>
      </c>
    </row>
    <row r="63" spans="1:10" ht="25.5" customHeight="1" x14ac:dyDescent="0.2">
      <c r="A63" s="89">
        <v>2</v>
      </c>
      <c r="B63" s="104" t="s">
        <v>78</v>
      </c>
      <c r="C63" s="225" t="s">
        <v>79</v>
      </c>
      <c r="D63" s="225"/>
      <c r="E63" s="225"/>
      <c r="F63" s="105">
        <f>'SO 405 01 Pol'!AE18</f>
        <v>0</v>
      </c>
      <c r="G63" s="106">
        <f>'SO 405 01 Pol'!AF18</f>
        <v>0</v>
      </c>
      <c r="H63" s="106">
        <f t="shared" si="1"/>
        <v>0</v>
      </c>
      <c r="I63" s="106">
        <f t="shared" si="2"/>
        <v>0</v>
      </c>
      <c r="J63" s="107" t="str">
        <f t="shared" si="3"/>
        <v/>
      </c>
    </row>
    <row r="64" spans="1:10" ht="25.5" customHeight="1" x14ac:dyDescent="0.2">
      <c r="A64" s="89">
        <v>3</v>
      </c>
      <c r="B64" s="108" t="s">
        <v>53</v>
      </c>
      <c r="C64" s="226" t="s">
        <v>63</v>
      </c>
      <c r="D64" s="226"/>
      <c r="E64" s="226"/>
      <c r="F64" s="109">
        <f>'SO 405 01 Pol'!AE18</f>
        <v>0</v>
      </c>
      <c r="G64" s="102">
        <f>'SO 405 01 Pol'!AF18</f>
        <v>0</v>
      </c>
      <c r="H64" s="102">
        <f t="shared" si="1"/>
        <v>0</v>
      </c>
      <c r="I64" s="102">
        <f t="shared" si="2"/>
        <v>0</v>
      </c>
      <c r="J64" s="103" t="str">
        <f t="shared" si="3"/>
        <v/>
      </c>
    </row>
    <row r="65" spans="1:10" ht="25.5" customHeight="1" x14ac:dyDescent="0.2">
      <c r="A65" s="89">
        <v>2</v>
      </c>
      <c r="B65" s="104" t="s">
        <v>80</v>
      </c>
      <c r="C65" s="225" t="s">
        <v>81</v>
      </c>
      <c r="D65" s="225"/>
      <c r="E65" s="225"/>
      <c r="F65" s="105">
        <f>'SO 406 01 Pol'!AE25</f>
        <v>0</v>
      </c>
      <c r="G65" s="106">
        <f>'SO 406 01 Pol'!AF25</f>
        <v>0</v>
      </c>
      <c r="H65" s="106">
        <f t="shared" si="1"/>
        <v>0</v>
      </c>
      <c r="I65" s="106">
        <f t="shared" si="2"/>
        <v>0</v>
      </c>
      <c r="J65" s="107" t="str">
        <f t="shared" si="3"/>
        <v/>
      </c>
    </row>
    <row r="66" spans="1:10" ht="25.5" customHeight="1" x14ac:dyDescent="0.2">
      <c r="A66" s="89">
        <v>3</v>
      </c>
      <c r="B66" s="108" t="s">
        <v>53</v>
      </c>
      <c r="C66" s="226" t="s">
        <v>63</v>
      </c>
      <c r="D66" s="226"/>
      <c r="E66" s="226"/>
      <c r="F66" s="109">
        <f>'SO 406 01 Pol'!AE25</f>
        <v>0</v>
      </c>
      <c r="G66" s="102">
        <f>'SO 406 01 Pol'!AF25</f>
        <v>0</v>
      </c>
      <c r="H66" s="102">
        <f t="shared" si="1"/>
        <v>0</v>
      </c>
      <c r="I66" s="102">
        <f t="shared" si="2"/>
        <v>0</v>
      </c>
      <c r="J66" s="103" t="str">
        <f t="shared" si="3"/>
        <v/>
      </c>
    </row>
    <row r="67" spans="1:10" ht="25.5" customHeight="1" x14ac:dyDescent="0.2">
      <c r="A67" s="89">
        <v>2</v>
      </c>
      <c r="B67" s="104" t="s">
        <v>82</v>
      </c>
      <c r="C67" s="225" t="s">
        <v>67</v>
      </c>
      <c r="D67" s="225"/>
      <c r="E67" s="225"/>
      <c r="F67" s="105">
        <f>'SO 408 01 Pol'!AE39</f>
        <v>0</v>
      </c>
      <c r="G67" s="106">
        <f>'SO 408 01 Pol'!AF39</f>
        <v>0</v>
      </c>
      <c r="H67" s="106">
        <f t="shared" si="1"/>
        <v>0</v>
      </c>
      <c r="I67" s="106">
        <f t="shared" si="2"/>
        <v>0</v>
      </c>
      <c r="J67" s="107" t="str">
        <f t="shared" si="3"/>
        <v/>
      </c>
    </row>
    <row r="68" spans="1:10" ht="25.5" customHeight="1" x14ac:dyDescent="0.2">
      <c r="A68" s="89">
        <v>3</v>
      </c>
      <c r="B68" s="108" t="s">
        <v>53</v>
      </c>
      <c r="C68" s="226" t="s">
        <v>63</v>
      </c>
      <c r="D68" s="226"/>
      <c r="E68" s="226"/>
      <c r="F68" s="109">
        <f>'SO 408 01 Pol'!AE39</f>
        <v>0</v>
      </c>
      <c r="G68" s="102">
        <f>'SO 408 01 Pol'!AF39</f>
        <v>0</v>
      </c>
      <c r="H68" s="102">
        <f t="shared" si="1"/>
        <v>0</v>
      </c>
      <c r="I68" s="102">
        <f t="shared" si="2"/>
        <v>0</v>
      </c>
      <c r="J68" s="103" t="str">
        <f t="shared" si="3"/>
        <v/>
      </c>
    </row>
    <row r="69" spans="1:10" ht="25.5" customHeight="1" x14ac:dyDescent="0.2">
      <c r="A69" s="89">
        <v>2</v>
      </c>
      <c r="B69" s="104" t="s">
        <v>83</v>
      </c>
      <c r="C69" s="225" t="s">
        <v>84</v>
      </c>
      <c r="D69" s="225"/>
      <c r="E69" s="225"/>
      <c r="F69" s="105">
        <f>'SO 409 01 Pol'!AE40</f>
        <v>0</v>
      </c>
      <c r="G69" s="106">
        <f>'SO 409 01 Pol'!AF40</f>
        <v>0</v>
      </c>
      <c r="H69" s="106">
        <f t="shared" si="1"/>
        <v>0</v>
      </c>
      <c r="I69" s="106">
        <f t="shared" si="2"/>
        <v>0</v>
      </c>
      <c r="J69" s="107" t="str">
        <f t="shared" si="3"/>
        <v/>
      </c>
    </row>
    <row r="70" spans="1:10" ht="25.5" customHeight="1" x14ac:dyDescent="0.2">
      <c r="A70" s="89">
        <v>3</v>
      </c>
      <c r="B70" s="108" t="s">
        <v>53</v>
      </c>
      <c r="C70" s="226" t="s">
        <v>63</v>
      </c>
      <c r="D70" s="226"/>
      <c r="E70" s="226"/>
      <c r="F70" s="109">
        <f>'SO 409 01 Pol'!AE40</f>
        <v>0</v>
      </c>
      <c r="G70" s="102">
        <f>'SO 409 01 Pol'!AF40</f>
        <v>0</v>
      </c>
      <c r="H70" s="102">
        <f t="shared" si="1"/>
        <v>0</v>
      </c>
      <c r="I70" s="102">
        <f t="shared" si="2"/>
        <v>0</v>
      </c>
      <c r="J70" s="103" t="str">
        <f t="shared" si="3"/>
        <v/>
      </c>
    </row>
    <row r="71" spans="1:10" ht="25.5" customHeight="1" x14ac:dyDescent="0.2">
      <c r="A71" s="89">
        <v>2</v>
      </c>
      <c r="B71" s="104" t="s">
        <v>85</v>
      </c>
      <c r="C71" s="225" t="s">
        <v>86</v>
      </c>
      <c r="D71" s="225"/>
      <c r="E71" s="225"/>
      <c r="F71" s="105">
        <f>'SO 701 01 Pol'!AE181</f>
        <v>0</v>
      </c>
      <c r="G71" s="106">
        <f>'SO 701 01 Pol'!AF181</f>
        <v>0</v>
      </c>
      <c r="H71" s="106">
        <f t="shared" ref="H71:H93" si="4">(F71*SazbaDPH1/100)+(G71*SazbaDPH2/100)</f>
        <v>0</v>
      </c>
      <c r="I71" s="106">
        <f t="shared" si="2"/>
        <v>0</v>
      </c>
      <c r="J71" s="107" t="str">
        <f t="shared" si="3"/>
        <v/>
      </c>
    </row>
    <row r="72" spans="1:10" ht="25.5" customHeight="1" x14ac:dyDescent="0.2">
      <c r="A72" s="89">
        <v>3</v>
      </c>
      <c r="B72" s="108" t="s">
        <v>53</v>
      </c>
      <c r="C72" s="226" t="s">
        <v>63</v>
      </c>
      <c r="D72" s="226"/>
      <c r="E72" s="226"/>
      <c r="F72" s="109">
        <f>'SO 701 01 Pol'!AE181</f>
        <v>0</v>
      </c>
      <c r="G72" s="102">
        <f>'SO 701 01 Pol'!AF181</f>
        <v>0</v>
      </c>
      <c r="H72" s="102">
        <f t="shared" si="4"/>
        <v>0</v>
      </c>
      <c r="I72" s="102">
        <f t="shared" si="2"/>
        <v>0</v>
      </c>
      <c r="J72" s="103" t="str">
        <f t="shared" si="3"/>
        <v/>
      </c>
    </row>
    <row r="73" spans="1:10" ht="25.5" customHeight="1" x14ac:dyDescent="0.2">
      <c r="A73" s="89">
        <v>2</v>
      </c>
      <c r="B73" s="104" t="s">
        <v>87</v>
      </c>
      <c r="C73" s="225" t="s">
        <v>88</v>
      </c>
      <c r="D73" s="225"/>
      <c r="E73" s="225"/>
      <c r="F73" s="105">
        <f>'SO 702 01 Pol'!AE297</f>
        <v>0</v>
      </c>
      <c r="G73" s="106">
        <f>'SO 702 01 Pol'!AF297</f>
        <v>0</v>
      </c>
      <c r="H73" s="106">
        <f t="shared" si="4"/>
        <v>0</v>
      </c>
      <c r="I73" s="106">
        <f t="shared" si="2"/>
        <v>0</v>
      </c>
      <c r="J73" s="107" t="str">
        <f t="shared" si="3"/>
        <v/>
      </c>
    </row>
    <row r="74" spans="1:10" ht="25.5" customHeight="1" x14ac:dyDescent="0.2">
      <c r="A74" s="89">
        <v>3</v>
      </c>
      <c r="B74" s="108" t="s">
        <v>53</v>
      </c>
      <c r="C74" s="226" t="s">
        <v>63</v>
      </c>
      <c r="D74" s="226"/>
      <c r="E74" s="226"/>
      <c r="F74" s="109">
        <f>'SO 702 01 Pol'!AE297</f>
        <v>0</v>
      </c>
      <c r="G74" s="102">
        <f>'SO 702 01 Pol'!AF297</f>
        <v>0</v>
      </c>
      <c r="H74" s="102">
        <f t="shared" si="4"/>
        <v>0</v>
      </c>
      <c r="I74" s="102">
        <f t="shared" si="2"/>
        <v>0</v>
      </c>
      <c r="J74" s="103" t="str">
        <f t="shared" si="3"/>
        <v/>
      </c>
    </row>
    <row r="75" spans="1:10" ht="25.5" customHeight="1" x14ac:dyDescent="0.2">
      <c r="A75" s="89">
        <v>2</v>
      </c>
      <c r="B75" s="104" t="s">
        <v>89</v>
      </c>
      <c r="C75" s="225" t="s">
        <v>90</v>
      </c>
      <c r="D75" s="225"/>
      <c r="E75" s="225"/>
      <c r="F75" s="105">
        <f>'SO 703 01 Pol'!AE110</f>
        <v>0</v>
      </c>
      <c r="G75" s="106">
        <f>'SO 703 01 Pol'!AF110</f>
        <v>0</v>
      </c>
      <c r="H75" s="106">
        <f t="shared" si="4"/>
        <v>0</v>
      </c>
      <c r="I75" s="106">
        <f t="shared" ref="I75:I93" si="5">F75+G75+H75</f>
        <v>0</v>
      </c>
      <c r="J75" s="107" t="str">
        <f t="shared" ref="J75:J93" si="6">IF(CenaCelkemVypocet=0,"",I75/CenaCelkemVypocet*100)</f>
        <v/>
      </c>
    </row>
    <row r="76" spans="1:10" ht="25.5" customHeight="1" x14ac:dyDescent="0.2">
      <c r="A76" s="89">
        <v>3</v>
      </c>
      <c r="B76" s="108" t="s">
        <v>53</v>
      </c>
      <c r="C76" s="226" t="s">
        <v>63</v>
      </c>
      <c r="D76" s="226"/>
      <c r="E76" s="226"/>
      <c r="F76" s="109">
        <f>'SO 703 01 Pol'!AE110</f>
        <v>0</v>
      </c>
      <c r="G76" s="102">
        <f>'SO 703 01 Pol'!AF110</f>
        <v>0</v>
      </c>
      <c r="H76" s="102">
        <f t="shared" si="4"/>
        <v>0</v>
      </c>
      <c r="I76" s="102">
        <f t="shared" si="5"/>
        <v>0</v>
      </c>
      <c r="J76" s="103" t="str">
        <f t="shared" si="6"/>
        <v/>
      </c>
    </row>
    <row r="77" spans="1:10" ht="25.5" customHeight="1" x14ac:dyDescent="0.2">
      <c r="A77" s="89">
        <v>2</v>
      </c>
      <c r="B77" s="104" t="s">
        <v>91</v>
      </c>
      <c r="C77" s="225" t="s">
        <v>92</v>
      </c>
      <c r="D77" s="225"/>
      <c r="E77" s="225"/>
      <c r="F77" s="105">
        <f>'SO 801 01 Pol'!AE22+'SO 801 02 Pol'!AE33+'SO 801 03 Pol'!AE46+'SO 801 04 Pol'!AE28+'SO 801 05 Pol'!AE27+'SO 801 06 Pol'!AE29</f>
        <v>0</v>
      </c>
      <c r="G77" s="106">
        <f>'SO 801 01 Pol'!AF22+'SO 801 02 Pol'!AF33+'SO 801 03 Pol'!AF46+'SO 801 04 Pol'!AF28+'SO 801 05 Pol'!AF27+'SO 801 06 Pol'!AF29</f>
        <v>0</v>
      </c>
      <c r="H77" s="106">
        <f t="shared" si="4"/>
        <v>0</v>
      </c>
      <c r="I77" s="106">
        <f t="shared" si="5"/>
        <v>0</v>
      </c>
      <c r="J77" s="107" t="str">
        <f t="shared" si="6"/>
        <v/>
      </c>
    </row>
    <row r="78" spans="1:10" ht="25.5" customHeight="1" x14ac:dyDescent="0.2">
      <c r="A78" s="89">
        <v>3</v>
      </c>
      <c r="B78" s="108" t="s">
        <v>53</v>
      </c>
      <c r="C78" s="226" t="s">
        <v>93</v>
      </c>
      <c r="D78" s="226"/>
      <c r="E78" s="226"/>
      <c r="F78" s="109">
        <f>'SO 801 01 Pol'!AE22</f>
        <v>0</v>
      </c>
      <c r="G78" s="102">
        <f>'SO 801 01 Pol'!AF22</f>
        <v>0</v>
      </c>
      <c r="H78" s="102">
        <f t="shared" si="4"/>
        <v>0</v>
      </c>
      <c r="I78" s="102">
        <f t="shared" si="5"/>
        <v>0</v>
      </c>
      <c r="J78" s="103" t="str">
        <f t="shared" si="6"/>
        <v/>
      </c>
    </row>
    <row r="79" spans="1:10" ht="25.5" customHeight="1" x14ac:dyDescent="0.2">
      <c r="A79" s="89">
        <v>3</v>
      </c>
      <c r="B79" s="108" t="s">
        <v>94</v>
      </c>
      <c r="C79" s="226" t="s">
        <v>95</v>
      </c>
      <c r="D79" s="226"/>
      <c r="E79" s="226"/>
      <c r="F79" s="109">
        <f>'SO 801 02 Pol'!AE33</f>
        <v>0</v>
      </c>
      <c r="G79" s="102">
        <f>'SO 801 02 Pol'!AF33</f>
        <v>0</v>
      </c>
      <c r="H79" s="102">
        <f t="shared" si="4"/>
        <v>0</v>
      </c>
      <c r="I79" s="102">
        <f t="shared" si="5"/>
        <v>0</v>
      </c>
      <c r="J79" s="103" t="str">
        <f t="shared" si="6"/>
        <v/>
      </c>
    </row>
    <row r="80" spans="1:10" ht="25.5" customHeight="1" x14ac:dyDescent="0.2">
      <c r="A80" s="89">
        <v>3</v>
      </c>
      <c r="B80" s="108" t="s">
        <v>96</v>
      </c>
      <c r="C80" s="226" t="s">
        <v>97</v>
      </c>
      <c r="D80" s="226"/>
      <c r="E80" s="226"/>
      <c r="F80" s="109">
        <f>'SO 801 03 Pol'!AE46</f>
        <v>0</v>
      </c>
      <c r="G80" s="102">
        <f>'SO 801 03 Pol'!AF46</f>
        <v>0</v>
      </c>
      <c r="H80" s="102">
        <f t="shared" si="4"/>
        <v>0</v>
      </c>
      <c r="I80" s="102">
        <f t="shared" si="5"/>
        <v>0</v>
      </c>
      <c r="J80" s="103" t="str">
        <f t="shared" si="6"/>
        <v/>
      </c>
    </row>
    <row r="81" spans="1:10" ht="25.5" customHeight="1" x14ac:dyDescent="0.2">
      <c r="A81" s="89">
        <v>3</v>
      </c>
      <c r="B81" s="108" t="s">
        <v>98</v>
      </c>
      <c r="C81" s="226" t="s">
        <v>99</v>
      </c>
      <c r="D81" s="226"/>
      <c r="E81" s="226"/>
      <c r="F81" s="109">
        <f>'SO 801 04 Pol'!AE28</f>
        <v>0</v>
      </c>
      <c r="G81" s="102">
        <f>'SO 801 04 Pol'!AF28</f>
        <v>0</v>
      </c>
      <c r="H81" s="102">
        <f t="shared" si="4"/>
        <v>0</v>
      </c>
      <c r="I81" s="102">
        <f t="shared" si="5"/>
        <v>0</v>
      </c>
      <c r="J81" s="103" t="str">
        <f t="shared" si="6"/>
        <v/>
      </c>
    </row>
    <row r="82" spans="1:10" ht="25.5" customHeight="1" x14ac:dyDescent="0.2">
      <c r="A82" s="89">
        <v>3</v>
      </c>
      <c r="B82" s="108" t="s">
        <v>100</v>
      </c>
      <c r="C82" s="226" t="s">
        <v>101</v>
      </c>
      <c r="D82" s="226"/>
      <c r="E82" s="226"/>
      <c r="F82" s="109">
        <f>'SO 801 05 Pol'!AE27</f>
        <v>0</v>
      </c>
      <c r="G82" s="102">
        <f>'SO 801 05 Pol'!AF27</f>
        <v>0</v>
      </c>
      <c r="H82" s="102">
        <f t="shared" si="4"/>
        <v>0</v>
      </c>
      <c r="I82" s="102">
        <f t="shared" si="5"/>
        <v>0</v>
      </c>
      <c r="J82" s="103" t="str">
        <f t="shared" si="6"/>
        <v/>
      </c>
    </row>
    <row r="83" spans="1:10" ht="25.5" customHeight="1" x14ac:dyDescent="0.2">
      <c r="A83" s="89">
        <v>3</v>
      </c>
      <c r="B83" s="108" t="s">
        <v>102</v>
      </c>
      <c r="C83" s="226" t="s">
        <v>103</v>
      </c>
      <c r="D83" s="226"/>
      <c r="E83" s="226"/>
      <c r="F83" s="109">
        <f>'SO 801 06 Pol'!AE29</f>
        <v>0</v>
      </c>
      <c r="G83" s="102">
        <f>'SO 801 06 Pol'!AF29</f>
        <v>0</v>
      </c>
      <c r="H83" s="102">
        <f t="shared" si="4"/>
        <v>0</v>
      </c>
      <c r="I83" s="102">
        <f t="shared" si="5"/>
        <v>0</v>
      </c>
      <c r="J83" s="103" t="str">
        <f t="shared" si="6"/>
        <v/>
      </c>
    </row>
    <row r="84" spans="1:10" ht="25.5" customHeight="1" x14ac:dyDescent="0.2">
      <c r="A84" s="89">
        <v>2</v>
      </c>
      <c r="B84" s="104" t="s">
        <v>104</v>
      </c>
      <c r="C84" s="225" t="s">
        <v>105</v>
      </c>
      <c r="D84" s="225"/>
      <c r="E84" s="225"/>
      <c r="F84" s="105">
        <f>'SO 901.1 01 Pol'!AE21+'SO 901.1 02 Pol'!AE48</f>
        <v>0</v>
      </c>
      <c r="G84" s="106">
        <f>'SO 901.1 01 Pol'!AF21+'SO 901.1 02 Pol'!AF48</f>
        <v>0</v>
      </c>
      <c r="H84" s="106">
        <f t="shared" si="4"/>
        <v>0</v>
      </c>
      <c r="I84" s="106">
        <f t="shared" si="5"/>
        <v>0</v>
      </c>
      <c r="J84" s="107" t="str">
        <f t="shared" si="6"/>
        <v/>
      </c>
    </row>
    <row r="85" spans="1:10" ht="25.5" customHeight="1" x14ac:dyDescent="0.2">
      <c r="A85" s="89">
        <v>3</v>
      </c>
      <c r="B85" s="108" t="s">
        <v>53</v>
      </c>
      <c r="C85" s="226" t="s">
        <v>106</v>
      </c>
      <c r="D85" s="226"/>
      <c r="E85" s="226"/>
      <c r="F85" s="109">
        <f>'SO 901.1 01 Pol'!AE21</f>
        <v>0</v>
      </c>
      <c r="G85" s="102">
        <f>'SO 901.1 01 Pol'!AF21</f>
        <v>0</v>
      </c>
      <c r="H85" s="102">
        <f t="shared" si="4"/>
        <v>0</v>
      </c>
      <c r="I85" s="102">
        <f t="shared" si="5"/>
        <v>0</v>
      </c>
      <c r="J85" s="103" t="str">
        <f t="shared" si="6"/>
        <v/>
      </c>
    </row>
    <row r="86" spans="1:10" ht="25.5" customHeight="1" x14ac:dyDescent="0.2">
      <c r="A86" s="89">
        <v>3</v>
      </c>
      <c r="B86" s="108" t="s">
        <v>94</v>
      </c>
      <c r="C86" s="226" t="s">
        <v>107</v>
      </c>
      <c r="D86" s="226"/>
      <c r="E86" s="226"/>
      <c r="F86" s="109">
        <f>'SO 901.1 02 Pol'!AE48</f>
        <v>0</v>
      </c>
      <c r="G86" s="102">
        <f>'SO 901.1 02 Pol'!AF48</f>
        <v>0</v>
      </c>
      <c r="H86" s="102">
        <f t="shared" si="4"/>
        <v>0</v>
      </c>
      <c r="I86" s="102">
        <f t="shared" si="5"/>
        <v>0</v>
      </c>
      <c r="J86" s="103" t="str">
        <f t="shared" si="6"/>
        <v/>
      </c>
    </row>
    <row r="87" spans="1:10" ht="25.5" customHeight="1" x14ac:dyDescent="0.2">
      <c r="A87" s="89">
        <v>2</v>
      </c>
      <c r="B87" s="104" t="s">
        <v>108</v>
      </c>
      <c r="C87" s="225" t="s">
        <v>105</v>
      </c>
      <c r="D87" s="225"/>
      <c r="E87" s="225"/>
      <c r="F87" s="105">
        <f>'SO 901.2 01 Pol'!AE145</f>
        <v>0</v>
      </c>
      <c r="G87" s="106">
        <f>'SO 901.2 01 Pol'!AF145</f>
        <v>0</v>
      </c>
      <c r="H87" s="106">
        <f t="shared" si="4"/>
        <v>0</v>
      </c>
      <c r="I87" s="106">
        <f t="shared" si="5"/>
        <v>0</v>
      </c>
      <c r="J87" s="107" t="str">
        <f t="shared" si="6"/>
        <v/>
      </c>
    </row>
    <row r="88" spans="1:10" ht="25.5" customHeight="1" x14ac:dyDescent="0.2">
      <c r="A88" s="89">
        <v>3</v>
      </c>
      <c r="B88" s="108" t="s">
        <v>53</v>
      </c>
      <c r="C88" s="226" t="s">
        <v>63</v>
      </c>
      <c r="D88" s="226"/>
      <c r="E88" s="226"/>
      <c r="F88" s="109">
        <f>'SO 901.2 01 Pol'!AE145</f>
        <v>0</v>
      </c>
      <c r="G88" s="102">
        <f>'SO 901.2 01 Pol'!AF145</f>
        <v>0</v>
      </c>
      <c r="H88" s="102">
        <f t="shared" si="4"/>
        <v>0</v>
      </c>
      <c r="I88" s="102">
        <f t="shared" si="5"/>
        <v>0</v>
      </c>
      <c r="J88" s="103" t="str">
        <f t="shared" si="6"/>
        <v/>
      </c>
    </row>
    <row r="89" spans="1:10" ht="25.5" customHeight="1" x14ac:dyDescent="0.2">
      <c r="A89" s="89">
        <v>2</v>
      </c>
      <c r="B89" s="104" t="s">
        <v>109</v>
      </c>
      <c r="C89" s="225" t="s">
        <v>110</v>
      </c>
      <c r="D89" s="225"/>
      <c r="E89" s="225"/>
      <c r="F89" s="105">
        <f>'SO 902 01 Pol'!AE20</f>
        <v>0</v>
      </c>
      <c r="G89" s="106">
        <f>'SO 902 01 Pol'!AF20</f>
        <v>0</v>
      </c>
      <c r="H89" s="106">
        <f t="shared" si="4"/>
        <v>0</v>
      </c>
      <c r="I89" s="106">
        <f t="shared" si="5"/>
        <v>0</v>
      </c>
      <c r="J89" s="107" t="str">
        <f t="shared" si="6"/>
        <v/>
      </c>
    </row>
    <row r="90" spans="1:10" ht="25.5" customHeight="1" x14ac:dyDescent="0.2">
      <c r="A90" s="89">
        <v>3</v>
      </c>
      <c r="B90" s="108" t="s">
        <v>53</v>
      </c>
      <c r="C90" s="226" t="s">
        <v>63</v>
      </c>
      <c r="D90" s="226"/>
      <c r="E90" s="226"/>
      <c r="F90" s="109">
        <f>'SO 902 01 Pol'!AE20</f>
        <v>0</v>
      </c>
      <c r="G90" s="102">
        <f>'SO 902 01 Pol'!AF20</f>
        <v>0</v>
      </c>
      <c r="H90" s="102">
        <f t="shared" si="4"/>
        <v>0</v>
      </c>
      <c r="I90" s="102">
        <f t="shared" si="5"/>
        <v>0</v>
      </c>
      <c r="J90" s="103" t="str">
        <f t="shared" si="6"/>
        <v/>
      </c>
    </row>
    <row r="91" spans="1:10" ht="25.5" customHeight="1" x14ac:dyDescent="0.2">
      <c r="A91" s="89">
        <v>2</v>
      </c>
      <c r="B91" s="104" t="s">
        <v>111</v>
      </c>
      <c r="C91" s="225" t="s">
        <v>112</v>
      </c>
      <c r="D91" s="225"/>
      <c r="E91" s="225"/>
      <c r="F91" s="105">
        <f>'SO 910 01 Pol'!AE105+'SO 910 02 Pol'!AE44</f>
        <v>0</v>
      </c>
      <c r="G91" s="106">
        <f>'SO 910 01 Pol'!AF105+'SO 910 02 Pol'!AF44</f>
        <v>0</v>
      </c>
      <c r="H91" s="106">
        <f t="shared" si="4"/>
        <v>0</v>
      </c>
      <c r="I91" s="106">
        <f t="shared" si="5"/>
        <v>0</v>
      </c>
      <c r="J91" s="107" t="str">
        <f t="shared" si="6"/>
        <v/>
      </c>
    </row>
    <row r="92" spans="1:10" ht="25.5" customHeight="1" x14ac:dyDescent="0.2">
      <c r="A92" s="89">
        <v>3</v>
      </c>
      <c r="B92" s="108" t="s">
        <v>53</v>
      </c>
      <c r="C92" s="226" t="s">
        <v>113</v>
      </c>
      <c r="D92" s="226"/>
      <c r="E92" s="226"/>
      <c r="F92" s="109">
        <f>'SO 910 01 Pol'!AE105</f>
        <v>0</v>
      </c>
      <c r="G92" s="102">
        <f>'SO 910 01 Pol'!AF105</f>
        <v>0</v>
      </c>
      <c r="H92" s="102">
        <f t="shared" si="4"/>
        <v>0</v>
      </c>
      <c r="I92" s="102">
        <f t="shared" si="5"/>
        <v>0</v>
      </c>
      <c r="J92" s="103" t="str">
        <f t="shared" si="6"/>
        <v/>
      </c>
    </row>
    <row r="93" spans="1:10" ht="25.5" customHeight="1" x14ac:dyDescent="0.2">
      <c r="A93" s="89">
        <v>3</v>
      </c>
      <c r="B93" s="108" t="s">
        <v>94</v>
      </c>
      <c r="C93" s="226" t="s">
        <v>114</v>
      </c>
      <c r="D93" s="226"/>
      <c r="E93" s="226"/>
      <c r="F93" s="109">
        <f>'SO 910 02 Pol'!AE44</f>
        <v>0</v>
      </c>
      <c r="G93" s="102">
        <f>'SO 910 02 Pol'!AF44</f>
        <v>0</v>
      </c>
      <c r="H93" s="102">
        <f t="shared" si="4"/>
        <v>0</v>
      </c>
      <c r="I93" s="102">
        <f t="shared" si="5"/>
        <v>0</v>
      </c>
      <c r="J93" s="103" t="str">
        <f t="shared" si="6"/>
        <v/>
      </c>
    </row>
    <row r="94" spans="1:10" ht="25.5" customHeight="1" x14ac:dyDescent="0.2">
      <c r="A94" s="89"/>
      <c r="B94" s="222" t="s">
        <v>115</v>
      </c>
      <c r="C94" s="223"/>
      <c r="D94" s="223"/>
      <c r="E94" s="224"/>
      <c r="F94" s="110">
        <f>SUMIF(A39:A93,"=1",F39:F93)</f>
        <v>0</v>
      </c>
      <c r="G94" s="111">
        <f>SUMIF(A39:A93,"=1",G39:G93)</f>
        <v>0</v>
      </c>
      <c r="H94" s="111">
        <f>SUMIF(A39:A93,"=1",H39:H93)</f>
        <v>0</v>
      </c>
      <c r="I94" s="111">
        <f>SUMIF(A39:A93,"=1",I39:I93)</f>
        <v>0</v>
      </c>
      <c r="J94" s="112">
        <f>SUMIF(A39:A93,"=1",J39:J93)</f>
        <v>0</v>
      </c>
    </row>
    <row r="96" spans="1:10" x14ac:dyDescent="0.2">
      <c r="A96" t="s">
        <v>117</v>
      </c>
      <c r="B96" t="s">
        <v>118</v>
      </c>
    </row>
    <row r="97" spans="2:52" x14ac:dyDescent="0.2">
      <c r="B97" s="221" t="s">
        <v>119</v>
      </c>
      <c r="C97" s="221"/>
      <c r="D97" s="221"/>
      <c r="E97" s="221"/>
      <c r="F97" s="221"/>
      <c r="G97" s="221"/>
      <c r="H97" s="221"/>
      <c r="I97" s="221"/>
      <c r="J97" s="221"/>
      <c r="AZ97" s="121" t="str">
        <f>B97</f>
        <v>1. PODMÍNKY PRO ZPRACOVÁNÍ NABÍDKOVÉ CENY</v>
      </c>
    </row>
    <row r="99" spans="2:52" x14ac:dyDescent="0.2">
      <c r="B99" s="221" t="s">
        <v>120</v>
      </c>
      <c r="C99" s="221"/>
      <c r="D99" s="221"/>
      <c r="E99" s="221"/>
      <c r="F99" s="221"/>
      <c r="G99" s="221"/>
      <c r="H99" s="221"/>
      <c r="I99" s="221"/>
      <c r="J99" s="221"/>
      <c r="AZ99" s="121" t="str">
        <f>B99</f>
        <v xml:space="preserve">        Preambule</v>
      </c>
    </row>
    <row r="101" spans="2:52" ht="51" x14ac:dyDescent="0.2">
      <c r="B101" s="221" t="s">
        <v>121</v>
      </c>
      <c r="C101" s="221"/>
      <c r="D101" s="221"/>
      <c r="E101" s="221"/>
      <c r="F101" s="221"/>
      <c r="G101" s="221"/>
      <c r="H101" s="221"/>
      <c r="I101" s="221"/>
      <c r="J101" s="221"/>
      <c r="AZ101" s="121" t="str">
        <f>B101</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102" spans="2:52" ht="51" x14ac:dyDescent="0.2">
      <c r="B102" s="221" t="s">
        <v>122</v>
      </c>
      <c r="C102" s="221"/>
      <c r="D102" s="221"/>
      <c r="E102" s="221"/>
      <c r="F102" s="221"/>
      <c r="G102" s="221"/>
      <c r="H102" s="221"/>
      <c r="I102" s="221"/>
      <c r="J102" s="221"/>
      <c r="AZ102" s="121" t="str">
        <f>B102</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104" spans="2:52" x14ac:dyDescent="0.2">
      <c r="B104" s="221" t="s">
        <v>123</v>
      </c>
      <c r="C104" s="221"/>
      <c r="D104" s="221"/>
      <c r="E104" s="221"/>
      <c r="F104" s="221"/>
      <c r="G104" s="221"/>
      <c r="H104" s="221"/>
      <c r="I104" s="221"/>
      <c r="J104" s="221"/>
      <c r="AZ104" s="121" t="str">
        <f>B104</f>
        <v xml:space="preserve">        Vymezení některých pojmů</v>
      </c>
    </row>
    <row r="107" spans="2:52" x14ac:dyDescent="0.2">
      <c r="B107" s="221" t="s">
        <v>124</v>
      </c>
      <c r="C107" s="221"/>
      <c r="D107" s="221"/>
      <c r="E107" s="221"/>
      <c r="F107" s="221"/>
      <c r="G107" s="221"/>
      <c r="H107" s="221"/>
      <c r="I107" s="221"/>
      <c r="J107" s="221"/>
      <c r="AZ107" s="121" t="str">
        <f t="shared" ref="AZ107:AZ112" si="7">B107</f>
        <v>Pro účely zpracování nabídkové ceny se jsou použity některé pojmy, pod kterými se rozumí:</v>
      </c>
    </row>
    <row r="108" spans="2:52" ht="38.25" x14ac:dyDescent="0.2">
      <c r="B108" s="221" t="s">
        <v>125</v>
      </c>
      <c r="C108" s="221"/>
      <c r="D108" s="221"/>
      <c r="E108" s="221"/>
      <c r="F108" s="221"/>
      <c r="G108" s="221"/>
      <c r="H108" s="221"/>
      <c r="I108" s="221"/>
      <c r="J108" s="221"/>
      <c r="AZ108" s="121" t="str">
        <f t="shared" si="7"/>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109" spans="2:52" ht="38.25" x14ac:dyDescent="0.2">
      <c r="B109" s="221" t="s">
        <v>126</v>
      </c>
      <c r="C109" s="221"/>
      <c r="D109" s="221"/>
      <c r="E109" s="221"/>
      <c r="F109" s="221"/>
      <c r="G109" s="221"/>
      <c r="H109" s="221"/>
      <c r="I109" s="221"/>
      <c r="J109" s="221"/>
      <c r="AZ109" s="121" t="str">
        <f t="shared" si="7"/>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110" spans="2:52" ht="51" x14ac:dyDescent="0.2">
      <c r="B110" s="221" t="s">
        <v>127</v>
      </c>
      <c r="C110" s="221"/>
      <c r="D110" s="221"/>
      <c r="E110" s="221"/>
      <c r="F110" s="221"/>
      <c r="G110" s="221"/>
      <c r="H110" s="221"/>
      <c r="I110" s="221"/>
      <c r="J110" s="221"/>
      <c r="AZ110" s="121" t="str">
        <f t="shared" si="7"/>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111" spans="2:52" ht="76.5" x14ac:dyDescent="0.2">
      <c r="B111" s="221" t="s">
        <v>128</v>
      </c>
      <c r="C111" s="221"/>
      <c r="D111" s="221"/>
      <c r="E111" s="221"/>
      <c r="F111" s="221"/>
      <c r="G111" s="221"/>
      <c r="H111" s="221"/>
      <c r="I111" s="221"/>
      <c r="J111" s="221"/>
      <c r="AZ111" s="121" t="str">
        <f t="shared" si="7"/>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112" spans="2:52" ht="51" x14ac:dyDescent="0.2">
      <c r="B112" s="221" t="s">
        <v>129</v>
      </c>
      <c r="C112" s="221"/>
      <c r="D112" s="221"/>
      <c r="E112" s="221"/>
      <c r="F112" s="221"/>
      <c r="G112" s="221"/>
      <c r="H112" s="221"/>
      <c r="I112" s="221"/>
      <c r="J112" s="221"/>
      <c r="AZ112" s="121" t="str">
        <f t="shared" si="7"/>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114" spans="2:52" x14ac:dyDescent="0.2">
      <c r="B114" s="221" t="s">
        <v>130</v>
      </c>
      <c r="C114" s="221"/>
      <c r="D114" s="221"/>
      <c r="E114" s="221"/>
      <c r="F114" s="221"/>
      <c r="G114" s="221"/>
      <c r="H114" s="221"/>
      <c r="I114" s="221"/>
      <c r="J114" s="221"/>
      <c r="AZ114" s="121" t="str">
        <f>B114</f>
        <v xml:space="preserve">        Cenová soustava</v>
      </c>
    </row>
    <row r="116" spans="2:52" x14ac:dyDescent="0.2">
      <c r="B116" s="221" t="s">
        <v>131</v>
      </c>
      <c r="C116" s="221"/>
      <c r="D116" s="221"/>
      <c r="E116" s="221"/>
      <c r="F116" s="221"/>
      <c r="G116" s="221"/>
      <c r="H116" s="221"/>
      <c r="I116" s="221"/>
      <c r="J116" s="221"/>
      <c r="AZ116" s="121" t="str">
        <f>B116</f>
        <v xml:space="preserve">        Použitá cenová soustava</v>
      </c>
    </row>
    <row r="117" spans="2:52" ht="38.25" x14ac:dyDescent="0.2">
      <c r="B117" s="221" t="s">
        <v>132</v>
      </c>
      <c r="C117" s="221"/>
      <c r="D117" s="221"/>
      <c r="E117" s="221"/>
      <c r="F117" s="221"/>
      <c r="G117" s="221"/>
      <c r="H117" s="221"/>
      <c r="I117" s="221"/>
      <c r="J117" s="221"/>
      <c r="AZ117" s="121" t="str">
        <f>B117</f>
        <v>Soupisy stavebních prací, dodávek a služeb jsou zpracovány s použitím cenové soustavy zpracované společností RTS, a.s.. Položky z cenové soustavy mají uveden odkaz na cenovou soustavu včetně označení příslušného ceníku.</v>
      </c>
    </row>
    <row r="119" spans="2:52" x14ac:dyDescent="0.2">
      <c r="B119" s="221" t="s">
        <v>133</v>
      </c>
      <c r="C119" s="221"/>
      <c r="D119" s="221"/>
      <c r="E119" s="221"/>
      <c r="F119" s="221"/>
      <c r="G119" s="221"/>
      <c r="H119" s="221"/>
      <c r="I119" s="221"/>
      <c r="J119" s="221"/>
      <c r="AZ119" s="121" t="str">
        <f>B119</f>
        <v xml:space="preserve">        Technické podmínky</v>
      </c>
    </row>
    <row r="120" spans="2:52" ht="38.25" x14ac:dyDescent="0.2">
      <c r="B120" s="221" t="s">
        <v>134</v>
      </c>
      <c r="C120" s="221"/>
      <c r="D120" s="221"/>
      <c r="E120" s="221"/>
      <c r="F120" s="221"/>
      <c r="G120" s="221"/>
      <c r="H120" s="221"/>
      <c r="I120" s="221"/>
      <c r="J120" s="221"/>
      <c r="AZ120" s="121" t="str">
        <f>B120</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122" spans="2:52" x14ac:dyDescent="0.2">
      <c r="B122" s="221" t="s">
        <v>135</v>
      </c>
      <c r="C122" s="221"/>
      <c r="D122" s="221"/>
      <c r="E122" s="221"/>
      <c r="F122" s="221"/>
      <c r="G122" s="221"/>
      <c r="H122" s="221"/>
      <c r="I122" s="221"/>
      <c r="J122" s="221"/>
      <c r="AZ122" s="121" t="str">
        <f>B122</f>
        <v>Individuální položky</v>
      </c>
    </row>
    <row r="123" spans="2:52" ht="38.25" x14ac:dyDescent="0.2">
      <c r="B123" s="221" t="s">
        <v>136</v>
      </c>
      <c r="C123" s="221"/>
      <c r="D123" s="221"/>
      <c r="E123" s="221"/>
      <c r="F123" s="221"/>
      <c r="G123" s="221"/>
      <c r="H123" s="221"/>
      <c r="I123" s="221"/>
      <c r="J123" s="221"/>
      <c r="AZ123" s="121" t="str">
        <f>B123</f>
        <v>Položky soupisu prací, které cenová soustava neobsahuje, jsou označeny popisem „vlastní“. Pro tyto položky jsou cenové a technické podmínky definovány jejich popisem, případně odkazem na konkrétní část příslušné dokumentace.</v>
      </c>
    </row>
    <row r="125" spans="2:52" x14ac:dyDescent="0.2">
      <c r="B125" s="221" t="s">
        <v>137</v>
      </c>
      <c r="C125" s="221"/>
      <c r="D125" s="221"/>
      <c r="E125" s="221"/>
      <c r="F125" s="221"/>
      <c r="G125" s="221"/>
      <c r="H125" s="221"/>
      <c r="I125" s="221"/>
      <c r="J125" s="221"/>
      <c r="AZ125" s="121" t="str">
        <f>B125</f>
        <v xml:space="preserve">        Závaznost a změna soupisu</v>
      </c>
    </row>
    <row r="127" spans="2:52" x14ac:dyDescent="0.2">
      <c r="B127" s="221" t="s">
        <v>138</v>
      </c>
      <c r="C127" s="221"/>
      <c r="D127" s="221"/>
      <c r="E127" s="221"/>
      <c r="F127" s="221"/>
      <c r="G127" s="221"/>
      <c r="H127" s="221"/>
      <c r="I127" s="221"/>
      <c r="J127" s="221"/>
      <c r="AZ127" s="121" t="str">
        <f>B127</f>
        <v xml:space="preserve">        Závaznost soupisu</v>
      </c>
    </row>
    <row r="128" spans="2:52" ht="38.25" x14ac:dyDescent="0.2">
      <c r="B128" s="221" t="s">
        <v>139</v>
      </c>
      <c r="C128" s="221"/>
      <c r="D128" s="221"/>
      <c r="E128" s="221"/>
      <c r="F128" s="221"/>
      <c r="G128" s="221"/>
      <c r="H128" s="221"/>
      <c r="I128" s="221"/>
      <c r="J128" s="221"/>
      <c r="AZ128" s="121" t="str">
        <f>B128</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130" spans="2:52" x14ac:dyDescent="0.2">
      <c r="B130" s="221" t="s">
        <v>140</v>
      </c>
      <c r="C130" s="221"/>
      <c r="D130" s="221"/>
      <c r="E130" s="221"/>
      <c r="F130" s="221"/>
      <c r="G130" s="221"/>
      <c r="H130" s="221"/>
      <c r="I130" s="221"/>
      <c r="J130" s="221"/>
      <c r="AZ130" s="121" t="str">
        <f>B130</f>
        <v xml:space="preserve">        Zvláštní podmínky pro stanovení nabídkové ceny</v>
      </c>
    </row>
    <row r="132" spans="2:52" x14ac:dyDescent="0.2">
      <c r="B132" s="221" t="s">
        <v>141</v>
      </c>
      <c r="C132" s="221"/>
      <c r="D132" s="221"/>
      <c r="E132" s="221"/>
      <c r="F132" s="221"/>
      <c r="G132" s="221"/>
      <c r="H132" s="221"/>
      <c r="I132" s="221"/>
      <c r="J132" s="221"/>
      <c r="AZ132" s="121" t="str">
        <f>B132</f>
        <v xml:space="preserve">        Přeprava vybouraných hmot, suti a vytěžené zeminy</v>
      </c>
    </row>
    <row r="133" spans="2:52" ht="76.5" x14ac:dyDescent="0.2">
      <c r="B133" s="221" t="s">
        <v>142</v>
      </c>
      <c r="C133" s="221"/>
      <c r="D133" s="221"/>
      <c r="E133" s="221"/>
      <c r="F133" s="221"/>
      <c r="G133" s="221"/>
      <c r="H133" s="221"/>
      <c r="I133" s="221"/>
      <c r="J133" s="221"/>
      <c r="AZ133" s="121" t="str">
        <f>B133</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135" spans="2:52" x14ac:dyDescent="0.2">
      <c r="B135" s="221" t="s">
        <v>143</v>
      </c>
      <c r="C135" s="221"/>
      <c r="D135" s="221"/>
      <c r="E135" s="221"/>
      <c r="F135" s="221"/>
      <c r="G135" s="221"/>
      <c r="H135" s="221"/>
      <c r="I135" s="221"/>
      <c r="J135" s="221"/>
      <c r="AZ135" s="121" t="str">
        <f>B135</f>
        <v xml:space="preserve">        Vnitrostaveništní přesun stavebního materiálu</v>
      </c>
    </row>
    <row r="136" spans="2:52" ht="51" x14ac:dyDescent="0.2">
      <c r="B136" s="221" t="s">
        <v>144</v>
      </c>
      <c r="C136" s="221"/>
      <c r="D136" s="221"/>
      <c r="E136" s="221"/>
      <c r="F136" s="221"/>
      <c r="G136" s="221"/>
      <c r="H136" s="221"/>
      <c r="I136" s="221"/>
      <c r="J136" s="221"/>
      <c r="AZ136" s="121" t="str">
        <f>B136</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137" spans="2:52" ht="51" x14ac:dyDescent="0.2">
      <c r="B137" s="221" t="s">
        <v>145</v>
      </c>
      <c r="C137" s="221"/>
      <c r="D137" s="221"/>
      <c r="E137" s="221"/>
      <c r="F137" s="221"/>
      <c r="G137" s="221"/>
      <c r="H137" s="221"/>
      <c r="I137" s="221"/>
      <c r="J137" s="221"/>
      <c r="AZ137" s="121" t="str">
        <f>B137</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139" spans="2:52" x14ac:dyDescent="0.2">
      <c r="B139" s="221" t="s">
        <v>146</v>
      </c>
      <c r="C139" s="221"/>
      <c r="D139" s="221"/>
      <c r="E139" s="221"/>
      <c r="F139" s="221"/>
      <c r="G139" s="221"/>
      <c r="H139" s="221"/>
      <c r="I139" s="221"/>
      <c r="J139" s="221"/>
      <c r="AZ139" s="121" t="str">
        <f>B139</f>
        <v xml:space="preserve">        Příplatky za ztížené podmínky prací</v>
      </c>
    </row>
    <row r="140" spans="2:52" ht="25.5" x14ac:dyDescent="0.2">
      <c r="B140" s="221" t="s">
        <v>147</v>
      </c>
      <c r="C140" s="221"/>
      <c r="D140" s="221"/>
      <c r="E140" s="221"/>
      <c r="F140" s="221"/>
      <c r="G140" s="221"/>
      <c r="H140" s="221"/>
      <c r="I140" s="221"/>
      <c r="J140" s="221"/>
      <c r="AZ140" s="121" t="str">
        <f>B140</f>
        <v>Pokud soupis položku příplatku za ztížené podmínky obsahuje, je dodavatel povinen ji ocenit bez ohledu na to, že tento příplatek dodavatel standardně neuplatňuje.</v>
      </c>
    </row>
    <row r="142" spans="2:52" x14ac:dyDescent="0.2">
      <c r="B142" s="221" t="s">
        <v>148</v>
      </c>
      <c r="C142" s="221"/>
      <c r="D142" s="221"/>
      <c r="E142" s="221"/>
      <c r="F142" s="221"/>
      <c r="G142" s="221"/>
      <c r="H142" s="221"/>
      <c r="I142" s="221"/>
      <c r="J142" s="221"/>
      <c r="AZ142" s="121" t="str">
        <f>B142</f>
        <v xml:space="preserve">        Vedlejší a ostatní náklady</v>
      </c>
    </row>
    <row r="143" spans="2:52" ht="25.5" x14ac:dyDescent="0.2">
      <c r="B143" s="221" t="s">
        <v>149</v>
      </c>
      <c r="C143" s="221"/>
      <c r="D143" s="221"/>
      <c r="E143" s="221"/>
      <c r="F143" s="221"/>
      <c r="G143" s="221"/>
      <c r="H143" s="221"/>
      <c r="I143" s="221"/>
      <c r="J143" s="221"/>
      <c r="AZ143" s="121" t="str">
        <f>B143</f>
        <v>Tyto náklady jsou popsány v samostatném soupisu stavebních prací, dodávek a služeb s tím, že dodavatel je povinen v rámci těchto nákladů ocenit všechny definované náklady souhrnně pro celou stavbu.</v>
      </c>
    </row>
    <row r="147" spans="2:52" x14ac:dyDescent="0.2">
      <c r="B147" s="221" t="s">
        <v>150</v>
      </c>
      <c r="C147" s="221"/>
      <c r="D147" s="221"/>
      <c r="E147" s="221"/>
      <c r="F147" s="221"/>
      <c r="G147" s="221"/>
      <c r="H147" s="221"/>
      <c r="I147" s="221"/>
      <c r="J147" s="221"/>
      <c r="AZ147" s="121" t="str">
        <f>B147</f>
        <v>2. SPECIFICKÉ PODMÍNKY PRO ZPRACOVÁNÍ NABÍDKOVÉ CENY</v>
      </c>
    </row>
    <row r="149" spans="2:52" x14ac:dyDescent="0.2">
      <c r="B149" s="221" t="s">
        <v>151</v>
      </c>
      <c r="C149" s="221"/>
      <c r="D149" s="221"/>
      <c r="E149" s="221"/>
      <c r="F149" s="221"/>
      <c r="G149" s="221"/>
      <c r="H149" s="221"/>
      <c r="I149" s="221"/>
      <c r="J149" s="221"/>
      <c r="AZ149" s="121" t="str">
        <f>B149</f>
        <v>Zde doplní zpracovatel soupisu  případná specifika týkající se konkrétní zakázky.</v>
      </c>
    </row>
    <row r="152" spans="2:52" x14ac:dyDescent="0.2">
      <c r="B152" s="221" t="s">
        <v>152</v>
      </c>
      <c r="C152" s="221"/>
      <c r="D152" s="221"/>
      <c r="E152" s="221"/>
      <c r="F152" s="221"/>
      <c r="G152" s="221"/>
      <c r="H152" s="221"/>
      <c r="I152" s="221"/>
      <c r="J152" s="221"/>
      <c r="AZ152" s="121" t="str">
        <f>B152</f>
        <v>3. ELEKTRONICKÁ PODOBA SOUPISU</v>
      </c>
    </row>
    <row r="154" spans="2:52" x14ac:dyDescent="0.2">
      <c r="B154" s="221" t="s">
        <v>153</v>
      </c>
      <c r="C154" s="221"/>
      <c r="D154" s="221"/>
      <c r="E154" s="221"/>
      <c r="F154" s="221"/>
      <c r="G154" s="221"/>
      <c r="H154" s="221"/>
      <c r="I154" s="221"/>
      <c r="J154" s="221"/>
      <c r="AZ154" s="121" t="str">
        <f>B154</f>
        <v xml:space="preserve">        Elektronická podoba soupisu</v>
      </c>
    </row>
    <row r="155" spans="2:52" ht="25.5" x14ac:dyDescent="0.2">
      <c r="B155" s="221" t="s">
        <v>154</v>
      </c>
      <c r="C155" s="221"/>
      <c r="D155" s="221"/>
      <c r="E155" s="221"/>
      <c r="F155" s="221"/>
      <c r="G155" s="221"/>
      <c r="H155" s="221"/>
      <c r="I155" s="221"/>
      <c r="J155" s="221"/>
      <c r="AZ155" s="121" t="str">
        <f>B155</f>
        <v>V souladu se zákonem jsou předložené soupisy zpracovány i v elektronické podobě.  Elektronickou podobou soupisu stavebních prací, dodávek a služeb je formát MS EXCEL.</v>
      </c>
    </row>
    <row r="156" spans="2:52" x14ac:dyDescent="0.2">
      <c r="B156" s="221" t="s">
        <v>155</v>
      </c>
      <c r="C156" s="221"/>
      <c r="D156" s="221"/>
      <c r="E156" s="221"/>
      <c r="F156" s="221"/>
      <c r="G156" s="221"/>
      <c r="H156" s="221"/>
      <c r="I156" s="221"/>
      <c r="J156" s="221"/>
      <c r="AZ156" s="121" t="str">
        <f>B156</f>
        <v>Popis formátu soupisu odpovídá svou strukturou vzorovému soupisu volně dostupnému na internetové adrese:</v>
      </c>
    </row>
    <row r="158" spans="2:52" x14ac:dyDescent="0.2">
      <c r="B158" s="221" t="s">
        <v>156</v>
      </c>
      <c r="C158" s="221"/>
      <c r="D158" s="221"/>
      <c r="E158" s="221"/>
      <c r="F158" s="221"/>
      <c r="G158" s="221"/>
      <c r="H158" s="221"/>
      <c r="I158" s="221"/>
      <c r="J158" s="221"/>
      <c r="AZ158" s="121" t="str">
        <f>B158</f>
        <v>www.stavebnionline.cz/soupis</v>
      </c>
    </row>
    <row r="160" spans="2:52" x14ac:dyDescent="0.2">
      <c r="B160" s="221" t="s">
        <v>157</v>
      </c>
      <c r="C160" s="221"/>
      <c r="D160" s="221"/>
      <c r="E160" s="221"/>
      <c r="F160" s="221"/>
      <c r="G160" s="221"/>
      <c r="H160" s="221"/>
      <c r="I160" s="221"/>
      <c r="J160" s="221"/>
      <c r="AZ160" s="121" t="str">
        <f>B160</f>
        <v xml:space="preserve">        Zpracování elektronické podoby soupisu</v>
      </c>
    </row>
    <row r="161" spans="1:52" ht="51" x14ac:dyDescent="0.2">
      <c r="B161" s="221" t="s">
        <v>158</v>
      </c>
      <c r="C161" s="221"/>
      <c r="D161" s="221"/>
      <c r="E161" s="221"/>
      <c r="F161" s="221"/>
      <c r="G161" s="221"/>
      <c r="H161" s="221"/>
      <c r="I161" s="221"/>
      <c r="J161" s="221"/>
      <c r="AZ161" s="121" t="str">
        <f>B161</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63" spans="1:52" x14ac:dyDescent="0.2">
      <c r="B163" s="221" t="s">
        <v>159</v>
      </c>
      <c r="C163" s="221"/>
      <c r="D163" s="221"/>
      <c r="E163" s="221"/>
      <c r="F163" s="221"/>
      <c r="G163" s="221"/>
      <c r="H163" s="221"/>
      <c r="I163" s="221"/>
      <c r="J163" s="221"/>
      <c r="AZ163" s="121" t="str">
        <f>B163</f>
        <v xml:space="preserve">        Jiný formát soupisu</v>
      </c>
    </row>
    <row r="164" spans="1:52" ht="38.25" x14ac:dyDescent="0.2">
      <c r="B164" s="221" t="s">
        <v>160</v>
      </c>
      <c r="C164" s="221"/>
      <c r="D164" s="221"/>
      <c r="E164" s="221"/>
      <c r="F164" s="221"/>
      <c r="G164" s="221"/>
      <c r="H164" s="221"/>
      <c r="I164" s="221"/>
      <c r="J164" s="221"/>
      <c r="AZ164" s="121" t="str">
        <f>B164</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66" spans="1:52" x14ac:dyDescent="0.2">
      <c r="B166" s="221" t="s">
        <v>161</v>
      </c>
      <c r="C166" s="221"/>
      <c r="D166" s="221"/>
      <c r="E166" s="221"/>
      <c r="F166" s="221"/>
      <c r="G166" s="221"/>
      <c r="H166" s="221"/>
      <c r="I166" s="221"/>
      <c r="J166" s="221"/>
      <c r="AZ166" s="121" t="str">
        <f>B166</f>
        <v xml:space="preserve">        Závěrečné ustanovení</v>
      </c>
    </row>
    <row r="167" spans="1:52" x14ac:dyDescent="0.2">
      <c r="B167" s="221" t="s">
        <v>162</v>
      </c>
      <c r="C167" s="221"/>
      <c r="D167" s="221"/>
      <c r="E167" s="221"/>
      <c r="F167" s="221"/>
      <c r="G167" s="221"/>
      <c r="H167" s="221"/>
      <c r="I167" s="221"/>
      <c r="J167" s="221"/>
      <c r="AZ167" s="121" t="str">
        <f>B167</f>
        <v>Ostatní podmínky vztahující se ke zpracování nabídkové ceny jsou uvedeny v zadávací dokumentaci.</v>
      </c>
    </row>
    <row r="168" spans="1:52" x14ac:dyDescent="0.2">
      <c r="A168" t="s">
        <v>163</v>
      </c>
      <c r="B168" t="s">
        <v>164</v>
      </c>
    </row>
    <row r="169" spans="1:52" x14ac:dyDescent="0.2">
      <c r="A169" t="s">
        <v>165</v>
      </c>
      <c r="B169" t="s">
        <v>166</v>
      </c>
    </row>
    <row r="170" spans="1:52" x14ac:dyDescent="0.2">
      <c r="A170" t="s">
        <v>163</v>
      </c>
      <c r="B170" t="s">
        <v>167</v>
      </c>
    </row>
    <row r="171" spans="1:52" x14ac:dyDescent="0.2">
      <c r="A171" t="s">
        <v>165</v>
      </c>
      <c r="B171" t="s">
        <v>168</v>
      </c>
    </row>
    <row r="172" spans="1:52" x14ac:dyDescent="0.2">
      <c r="A172" t="s">
        <v>163</v>
      </c>
      <c r="B172" t="s">
        <v>169</v>
      </c>
    </row>
    <row r="173" spans="1:52" x14ac:dyDescent="0.2">
      <c r="A173" t="s">
        <v>165</v>
      </c>
      <c r="B173" t="s">
        <v>168</v>
      </c>
    </row>
    <row r="174" spans="1:52" x14ac:dyDescent="0.2">
      <c r="A174" t="s">
        <v>163</v>
      </c>
      <c r="B174" t="s">
        <v>170</v>
      </c>
    </row>
    <row r="175" spans="1:52" x14ac:dyDescent="0.2">
      <c r="A175" t="s">
        <v>165</v>
      </c>
      <c r="B175" t="s">
        <v>171</v>
      </c>
    </row>
    <row r="176" spans="1:52" x14ac:dyDescent="0.2">
      <c r="A176" t="s">
        <v>163</v>
      </c>
      <c r="B176" t="s">
        <v>172</v>
      </c>
    </row>
    <row r="177" spans="1:2" x14ac:dyDescent="0.2">
      <c r="A177" t="s">
        <v>165</v>
      </c>
      <c r="B177" t="s">
        <v>171</v>
      </c>
    </row>
    <row r="178" spans="1:2" x14ac:dyDescent="0.2">
      <c r="A178" t="s">
        <v>163</v>
      </c>
      <c r="B178" t="s">
        <v>173</v>
      </c>
    </row>
    <row r="179" spans="1:2" x14ac:dyDescent="0.2">
      <c r="A179" t="s">
        <v>165</v>
      </c>
      <c r="B179" t="s">
        <v>171</v>
      </c>
    </row>
    <row r="180" spans="1:2" x14ac:dyDescent="0.2">
      <c r="A180" t="s">
        <v>163</v>
      </c>
      <c r="B180" t="s">
        <v>174</v>
      </c>
    </row>
    <row r="181" spans="1:2" x14ac:dyDescent="0.2">
      <c r="A181" t="s">
        <v>165</v>
      </c>
      <c r="B181" t="s">
        <v>171</v>
      </c>
    </row>
    <row r="182" spans="1:2" x14ac:dyDescent="0.2">
      <c r="A182" t="s">
        <v>163</v>
      </c>
      <c r="B182" t="s">
        <v>175</v>
      </c>
    </row>
    <row r="183" spans="1:2" x14ac:dyDescent="0.2">
      <c r="A183" t="s">
        <v>165</v>
      </c>
      <c r="B183" t="s">
        <v>171</v>
      </c>
    </row>
    <row r="184" spans="1:2" x14ac:dyDescent="0.2">
      <c r="A184" t="s">
        <v>163</v>
      </c>
      <c r="B184" t="s">
        <v>176</v>
      </c>
    </row>
    <row r="185" spans="1:2" x14ac:dyDescent="0.2">
      <c r="A185" t="s">
        <v>165</v>
      </c>
      <c r="B185" t="s">
        <v>171</v>
      </c>
    </row>
    <row r="186" spans="1:2" x14ac:dyDescent="0.2">
      <c r="A186" t="s">
        <v>163</v>
      </c>
      <c r="B186" t="s">
        <v>177</v>
      </c>
    </row>
    <row r="187" spans="1:2" x14ac:dyDescent="0.2">
      <c r="A187" t="s">
        <v>165</v>
      </c>
      <c r="B187" t="s">
        <v>171</v>
      </c>
    </row>
    <row r="188" spans="1:2" x14ac:dyDescent="0.2">
      <c r="A188" t="s">
        <v>163</v>
      </c>
      <c r="B188" t="s">
        <v>178</v>
      </c>
    </row>
    <row r="189" spans="1:2" x14ac:dyDescent="0.2">
      <c r="A189" t="s">
        <v>165</v>
      </c>
      <c r="B189" t="s">
        <v>171</v>
      </c>
    </row>
    <row r="190" spans="1:2" x14ac:dyDescent="0.2">
      <c r="A190" t="s">
        <v>163</v>
      </c>
      <c r="B190" t="s">
        <v>179</v>
      </c>
    </row>
    <row r="191" spans="1:2" x14ac:dyDescent="0.2">
      <c r="A191" t="s">
        <v>165</v>
      </c>
      <c r="B191" t="s">
        <v>171</v>
      </c>
    </row>
    <row r="192" spans="1:2" x14ac:dyDescent="0.2">
      <c r="A192" t="s">
        <v>163</v>
      </c>
      <c r="B192" t="s">
        <v>180</v>
      </c>
    </row>
    <row r="193" spans="1:2" x14ac:dyDescent="0.2">
      <c r="A193" t="s">
        <v>165</v>
      </c>
      <c r="B193" t="s">
        <v>171</v>
      </c>
    </row>
    <row r="194" spans="1:2" x14ac:dyDescent="0.2">
      <c r="A194" t="s">
        <v>163</v>
      </c>
      <c r="B194" t="s">
        <v>181</v>
      </c>
    </row>
    <row r="195" spans="1:2" x14ac:dyDescent="0.2">
      <c r="A195" t="s">
        <v>165</v>
      </c>
      <c r="B195" t="s">
        <v>171</v>
      </c>
    </row>
    <row r="196" spans="1:2" x14ac:dyDescent="0.2">
      <c r="A196" t="s">
        <v>163</v>
      </c>
      <c r="B196" t="s">
        <v>182</v>
      </c>
    </row>
    <row r="197" spans="1:2" x14ac:dyDescent="0.2">
      <c r="A197" t="s">
        <v>165</v>
      </c>
      <c r="B197" t="s">
        <v>171</v>
      </c>
    </row>
    <row r="198" spans="1:2" x14ac:dyDescent="0.2">
      <c r="A198" t="s">
        <v>163</v>
      </c>
      <c r="B198" t="s">
        <v>183</v>
      </c>
    </row>
    <row r="199" spans="1:2" x14ac:dyDescent="0.2">
      <c r="A199" t="s">
        <v>165</v>
      </c>
      <c r="B199" t="s">
        <v>171</v>
      </c>
    </row>
    <row r="200" spans="1:2" x14ac:dyDescent="0.2">
      <c r="A200" t="s">
        <v>163</v>
      </c>
      <c r="B200" t="s">
        <v>184</v>
      </c>
    </row>
    <row r="201" spans="1:2" x14ac:dyDescent="0.2">
      <c r="A201" t="s">
        <v>165</v>
      </c>
      <c r="B201" t="s">
        <v>171</v>
      </c>
    </row>
    <row r="202" spans="1:2" x14ac:dyDescent="0.2">
      <c r="A202" t="s">
        <v>163</v>
      </c>
      <c r="B202" t="s">
        <v>185</v>
      </c>
    </row>
    <row r="203" spans="1:2" x14ac:dyDescent="0.2">
      <c r="A203" t="s">
        <v>165</v>
      </c>
      <c r="B203" t="s">
        <v>171</v>
      </c>
    </row>
    <row r="204" spans="1:2" x14ac:dyDescent="0.2">
      <c r="A204" t="s">
        <v>163</v>
      </c>
      <c r="B204" t="s">
        <v>186</v>
      </c>
    </row>
    <row r="205" spans="1:2" x14ac:dyDescent="0.2">
      <c r="A205" t="s">
        <v>165</v>
      </c>
      <c r="B205" t="s">
        <v>187</v>
      </c>
    </row>
    <row r="206" spans="1:2" x14ac:dyDescent="0.2">
      <c r="A206" t="s">
        <v>165</v>
      </c>
      <c r="B206" t="s">
        <v>188</v>
      </c>
    </row>
    <row r="207" spans="1:2" x14ac:dyDescent="0.2">
      <c r="A207" t="s">
        <v>165</v>
      </c>
      <c r="B207" t="s">
        <v>189</v>
      </c>
    </row>
    <row r="208" spans="1:2" x14ac:dyDescent="0.2">
      <c r="A208" t="s">
        <v>165</v>
      </c>
      <c r="B208" t="s">
        <v>190</v>
      </c>
    </row>
    <row r="209" spans="1:2" x14ac:dyDescent="0.2">
      <c r="A209" t="s">
        <v>165</v>
      </c>
      <c r="B209" t="s">
        <v>191</v>
      </c>
    </row>
    <row r="210" spans="1:2" x14ac:dyDescent="0.2">
      <c r="A210" t="s">
        <v>165</v>
      </c>
      <c r="B210" t="s">
        <v>192</v>
      </c>
    </row>
    <row r="211" spans="1:2" x14ac:dyDescent="0.2">
      <c r="A211" t="s">
        <v>163</v>
      </c>
      <c r="B211" t="s">
        <v>193</v>
      </c>
    </row>
    <row r="212" spans="1:2" x14ac:dyDescent="0.2">
      <c r="A212" t="s">
        <v>165</v>
      </c>
      <c r="B212" t="s">
        <v>194</v>
      </c>
    </row>
    <row r="213" spans="1:2" x14ac:dyDescent="0.2">
      <c r="A213" t="s">
        <v>165</v>
      </c>
      <c r="B213" t="s">
        <v>195</v>
      </c>
    </row>
    <row r="214" spans="1:2" x14ac:dyDescent="0.2">
      <c r="A214" t="s">
        <v>163</v>
      </c>
      <c r="B214" t="s">
        <v>196</v>
      </c>
    </row>
    <row r="215" spans="1:2" x14ac:dyDescent="0.2">
      <c r="A215" t="s">
        <v>165</v>
      </c>
      <c r="B215" t="s">
        <v>171</v>
      </c>
    </row>
    <row r="216" spans="1:2" x14ac:dyDescent="0.2">
      <c r="A216" t="s">
        <v>163</v>
      </c>
      <c r="B216" t="s">
        <v>197</v>
      </c>
    </row>
    <row r="217" spans="1:2" x14ac:dyDescent="0.2">
      <c r="A217" t="s">
        <v>165</v>
      </c>
      <c r="B217" t="s">
        <v>171</v>
      </c>
    </row>
    <row r="218" spans="1:2" x14ac:dyDescent="0.2">
      <c r="A218" t="s">
        <v>163</v>
      </c>
      <c r="B218" t="s">
        <v>198</v>
      </c>
    </row>
    <row r="219" spans="1:2" x14ac:dyDescent="0.2">
      <c r="A219" t="s">
        <v>165</v>
      </c>
      <c r="B219" t="s">
        <v>199</v>
      </c>
    </row>
    <row r="220" spans="1:2" x14ac:dyDescent="0.2">
      <c r="A220" t="s">
        <v>165</v>
      </c>
      <c r="B220" t="s">
        <v>200</v>
      </c>
    </row>
    <row r="223" spans="1:2" ht="15.75" x14ac:dyDescent="0.25">
      <c r="B223" s="122" t="s">
        <v>201</v>
      </c>
    </row>
    <row r="225" spans="1:10" ht="25.5" customHeight="1" x14ac:dyDescent="0.2">
      <c r="A225" s="124"/>
      <c r="B225" s="127" t="s">
        <v>17</v>
      </c>
      <c r="C225" s="127" t="s">
        <v>5</v>
      </c>
      <c r="D225" s="128"/>
      <c r="E225" s="128"/>
      <c r="F225" s="129" t="s">
        <v>202</v>
      </c>
      <c r="G225" s="129"/>
      <c r="H225" s="129"/>
      <c r="I225" s="129" t="s">
        <v>29</v>
      </c>
      <c r="J225" s="129" t="s">
        <v>0</v>
      </c>
    </row>
    <row r="226" spans="1:10" ht="36.75" customHeight="1" x14ac:dyDescent="0.2">
      <c r="A226" s="125"/>
      <c r="B226" s="130" t="s">
        <v>203</v>
      </c>
      <c r="C226" s="219" t="s">
        <v>106</v>
      </c>
      <c r="D226" s="220"/>
      <c r="E226" s="220"/>
      <c r="F226" s="137" t="s">
        <v>24</v>
      </c>
      <c r="G226" s="138"/>
      <c r="H226" s="138"/>
      <c r="I226" s="138">
        <f>'SO 901.1 01 Pol'!G8</f>
        <v>0</v>
      </c>
      <c r="J226" s="134" t="str">
        <f>IF(I322=0,"",I226/I322*100)</f>
        <v/>
      </c>
    </row>
    <row r="227" spans="1:10" ht="36.75" customHeight="1" x14ac:dyDescent="0.2">
      <c r="A227" s="125"/>
      <c r="B227" s="130" t="s">
        <v>203</v>
      </c>
      <c r="C227" s="219" t="s">
        <v>204</v>
      </c>
      <c r="D227" s="220"/>
      <c r="E227" s="220"/>
      <c r="F227" s="137" t="s">
        <v>24</v>
      </c>
      <c r="G227" s="138"/>
      <c r="H227" s="138"/>
      <c r="I227" s="138">
        <f>'SO 801 01 Pol'!G8</f>
        <v>0</v>
      </c>
      <c r="J227" s="134" t="str">
        <f>IF(I322=0,"",I227/I322*100)</f>
        <v/>
      </c>
    </row>
    <row r="228" spans="1:10" ht="36.75" customHeight="1" x14ac:dyDescent="0.2">
      <c r="A228" s="125"/>
      <c r="B228" s="130" t="s">
        <v>203</v>
      </c>
      <c r="C228" s="219" t="s">
        <v>205</v>
      </c>
      <c r="D228" s="220"/>
      <c r="E228" s="220"/>
      <c r="F228" s="137" t="s">
        <v>24</v>
      </c>
      <c r="G228" s="138"/>
      <c r="H228" s="138"/>
      <c r="I228" s="138">
        <f>'SO 406 01 Pol'!G8</f>
        <v>0</v>
      </c>
      <c r="J228" s="134" t="str">
        <f>IF(I322=0,"",I228/I322*100)</f>
        <v/>
      </c>
    </row>
    <row r="229" spans="1:10" ht="36.75" customHeight="1" x14ac:dyDescent="0.2">
      <c r="A229" s="125"/>
      <c r="B229" s="130" t="s">
        <v>203</v>
      </c>
      <c r="C229" s="219" t="s">
        <v>206</v>
      </c>
      <c r="D229" s="220"/>
      <c r="E229" s="220"/>
      <c r="F229" s="137" t="s">
        <v>24</v>
      </c>
      <c r="G229" s="138"/>
      <c r="H229" s="138"/>
      <c r="I229" s="138">
        <f>'SO 403 01 Pol'!G8</f>
        <v>0</v>
      </c>
      <c r="J229" s="134" t="str">
        <f>IF(I322=0,"",I229/I322*100)</f>
        <v/>
      </c>
    </row>
    <row r="230" spans="1:10" ht="36.75" customHeight="1" x14ac:dyDescent="0.2">
      <c r="A230" s="125"/>
      <c r="B230" s="130" t="s">
        <v>203</v>
      </c>
      <c r="C230" s="219" t="s">
        <v>207</v>
      </c>
      <c r="D230" s="220"/>
      <c r="E230" s="220"/>
      <c r="F230" s="137" t="s">
        <v>24</v>
      </c>
      <c r="G230" s="138"/>
      <c r="H230" s="138"/>
      <c r="I230" s="138">
        <f>'SO 401 01 Pol'!G8</f>
        <v>0</v>
      </c>
      <c r="J230" s="134" t="str">
        <f>IF(I322=0,"",I230/I322*100)</f>
        <v/>
      </c>
    </row>
    <row r="231" spans="1:10" ht="36.75" customHeight="1" x14ac:dyDescent="0.2">
      <c r="A231" s="125"/>
      <c r="B231" s="130" t="s">
        <v>203</v>
      </c>
      <c r="C231" s="219" t="s">
        <v>208</v>
      </c>
      <c r="D231" s="220"/>
      <c r="E231" s="220"/>
      <c r="F231" s="137" t="s">
        <v>24</v>
      </c>
      <c r="G231" s="138"/>
      <c r="H231" s="138"/>
      <c r="I231" s="138">
        <f>'SO 408 01 Pol'!G8+'SO 409 01 Pol'!G8</f>
        <v>0</v>
      </c>
      <c r="J231" s="134" t="str">
        <f>IF(I322=0,"",I231/I322*100)</f>
        <v/>
      </c>
    </row>
    <row r="232" spans="1:10" ht="36.75" customHeight="1" x14ac:dyDescent="0.2">
      <c r="A232" s="125"/>
      <c r="B232" s="130" t="s">
        <v>209</v>
      </c>
      <c r="C232" s="219" t="s">
        <v>210</v>
      </c>
      <c r="D232" s="220"/>
      <c r="E232" s="220"/>
      <c r="F232" s="137" t="s">
        <v>24</v>
      </c>
      <c r="G232" s="138"/>
      <c r="H232" s="138"/>
      <c r="I232" s="138">
        <f>'SO 801 04 Pol'!G8</f>
        <v>0</v>
      </c>
      <c r="J232" s="134" t="str">
        <f>IF(I322=0,"",I232/I322*100)</f>
        <v/>
      </c>
    </row>
    <row r="233" spans="1:10" ht="36.75" customHeight="1" x14ac:dyDescent="0.2">
      <c r="A233" s="125"/>
      <c r="B233" s="130" t="s">
        <v>211</v>
      </c>
      <c r="C233" s="219" t="s">
        <v>212</v>
      </c>
      <c r="D233" s="220"/>
      <c r="E233" s="220"/>
      <c r="F233" s="137" t="s">
        <v>24</v>
      </c>
      <c r="G233" s="138"/>
      <c r="H233" s="138"/>
      <c r="I233" s="138">
        <f>'SO 801 04 Pol'!G25</f>
        <v>0</v>
      </c>
      <c r="J233" s="134" t="str">
        <f>IF(I322=0,"",I233/I322*100)</f>
        <v/>
      </c>
    </row>
    <row r="234" spans="1:10" ht="36.75" customHeight="1" x14ac:dyDescent="0.2">
      <c r="A234" s="125"/>
      <c r="B234" s="130" t="s">
        <v>213</v>
      </c>
      <c r="C234" s="219" t="s">
        <v>101</v>
      </c>
      <c r="D234" s="220"/>
      <c r="E234" s="220"/>
      <c r="F234" s="137" t="s">
        <v>24</v>
      </c>
      <c r="G234" s="138"/>
      <c r="H234" s="138"/>
      <c r="I234" s="138">
        <f>'SO 801 05 Pol'!G8</f>
        <v>0</v>
      </c>
      <c r="J234" s="134" t="str">
        <f>IF(I322=0,"",I234/I322*100)</f>
        <v/>
      </c>
    </row>
    <row r="235" spans="1:10" ht="36.75" customHeight="1" x14ac:dyDescent="0.2">
      <c r="A235" s="125"/>
      <c r="B235" s="130" t="s">
        <v>214</v>
      </c>
      <c r="C235" s="219" t="s">
        <v>215</v>
      </c>
      <c r="D235" s="220"/>
      <c r="E235" s="220"/>
      <c r="F235" s="137" t="s">
        <v>24</v>
      </c>
      <c r="G235" s="138"/>
      <c r="H235" s="138"/>
      <c r="I235" s="138">
        <f>'SO 801 05 Pol'!G16</f>
        <v>0</v>
      </c>
      <c r="J235" s="134" t="str">
        <f>IF(I322=0,"",I235/I322*100)</f>
        <v/>
      </c>
    </row>
    <row r="236" spans="1:10" ht="36.75" customHeight="1" x14ac:dyDescent="0.2">
      <c r="A236" s="125"/>
      <c r="B236" s="130" t="s">
        <v>216</v>
      </c>
      <c r="C236" s="219" t="s">
        <v>217</v>
      </c>
      <c r="D236" s="220"/>
      <c r="E236" s="220"/>
      <c r="F236" s="137" t="s">
        <v>24</v>
      </c>
      <c r="G236" s="138"/>
      <c r="H236" s="138"/>
      <c r="I236" s="138">
        <f>'SO 801 05 Pol'!G24</f>
        <v>0</v>
      </c>
      <c r="J236" s="134" t="str">
        <f>IF(I322=0,"",I236/I322*100)</f>
        <v/>
      </c>
    </row>
    <row r="237" spans="1:10" ht="36.75" customHeight="1" x14ac:dyDescent="0.2">
      <c r="A237" s="125"/>
      <c r="B237" s="130" t="s">
        <v>218</v>
      </c>
      <c r="C237" s="219" t="s">
        <v>219</v>
      </c>
      <c r="D237" s="220"/>
      <c r="E237" s="220"/>
      <c r="F237" s="137" t="s">
        <v>24</v>
      </c>
      <c r="G237" s="138"/>
      <c r="H237" s="138"/>
      <c r="I237" s="138">
        <f>'SO 801 06 Pol'!G8</f>
        <v>0</v>
      </c>
      <c r="J237" s="134" t="str">
        <f>IF(I322=0,"",I237/I322*100)</f>
        <v/>
      </c>
    </row>
    <row r="238" spans="1:10" ht="36.75" customHeight="1" x14ac:dyDescent="0.2">
      <c r="A238" s="125"/>
      <c r="B238" s="130" t="s">
        <v>220</v>
      </c>
      <c r="C238" s="219" t="s">
        <v>221</v>
      </c>
      <c r="D238" s="220"/>
      <c r="E238" s="220"/>
      <c r="F238" s="137" t="s">
        <v>24</v>
      </c>
      <c r="G238" s="138"/>
      <c r="H238" s="138"/>
      <c r="I238" s="138">
        <f>'SO 801 06 Pol'!G14</f>
        <v>0</v>
      </c>
      <c r="J238" s="134" t="str">
        <f>IF(I322=0,"",I238/I322*100)</f>
        <v/>
      </c>
    </row>
    <row r="239" spans="1:10" ht="36.75" customHeight="1" x14ac:dyDescent="0.2">
      <c r="A239" s="125"/>
      <c r="B239" s="130" t="s">
        <v>222</v>
      </c>
      <c r="C239" s="219" t="s">
        <v>223</v>
      </c>
      <c r="D239" s="220"/>
      <c r="E239" s="220"/>
      <c r="F239" s="137" t="s">
        <v>24</v>
      </c>
      <c r="G239" s="138"/>
      <c r="H239" s="138"/>
      <c r="I239" s="138">
        <f>'SO 801 06 Pol'!G18</f>
        <v>0</v>
      </c>
      <c r="J239" s="134" t="str">
        <f>IF(I322=0,"",I239/I322*100)</f>
        <v/>
      </c>
    </row>
    <row r="240" spans="1:10" ht="36.75" customHeight="1" x14ac:dyDescent="0.2">
      <c r="A240" s="125"/>
      <c r="B240" s="130" t="s">
        <v>224</v>
      </c>
      <c r="C240" s="219" t="s">
        <v>212</v>
      </c>
      <c r="D240" s="220"/>
      <c r="E240" s="220"/>
      <c r="F240" s="137" t="s">
        <v>24</v>
      </c>
      <c r="G240" s="138"/>
      <c r="H240" s="138"/>
      <c r="I240" s="138">
        <f>'SO 801 06 Pol'!G26</f>
        <v>0</v>
      </c>
      <c r="J240" s="134" t="str">
        <f>IF(I322=0,"",I240/I322*100)</f>
        <v/>
      </c>
    </row>
    <row r="241" spans="1:10" ht="36.75" customHeight="1" x14ac:dyDescent="0.2">
      <c r="A241" s="125"/>
      <c r="B241" s="130" t="s">
        <v>225</v>
      </c>
      <c r="C241" s="219" t="s">
        <v>226</v>
      </c>
      <c r="D241" s="220"/>
      <c r="E241" s="220"/>
      <c r="F241" s="137" t="s">
        <v>24</v>
      </c>
      <c r="G241" s="138"/>
      <c r="H241" s="138"/>
      <c r="I241" s="138">
        <f>'SO 801 01 Pol'!G12</f>
        <v>0</v>
      </c>
      <c r="J241" s="134" t="str">
        <f>IF(I322=0,"",I241/I322*100)</f>
        <v/>
      </c>
    </row>
    <row r="242" spans="1:10" ht="36.75" customHeight="1" x14ac:dyDescent="0.2">
      <c r="A242" s="125"/>
      <c r="B242" s="130" t="s">
        <v>225</v>
      </c>
      <c r="C242" s="219" t="s">
        <v>212</v>
      </c>
      <c r="D242" s="220"/>
      <c r="E242" s="220"/>
      <c r="F242" s="137" t="s">
        <v>24</v>
      </c>
      <c r="G242" s="138"/>
      <c r="H242" s="138"/>
      <c r="I242" s="138">
        <f>'SO 901.1 01 Pol'!G18</f>
        <v>0</v>
      </c>
      <c r="J242" s="134" t="str">
        <f>IF(I322=0,"",I242/I322*100)</f>
        <v/>
      </c>
    </row>
    <row r="243" spans="1:10" ht="36.75" customHeight="1" x14ac:dyDescent="0.2">
      <c r="A243" s="125"/>
      <c r="B243" s="130" t="s">
        <v>225</v>
      </c>
      <c r="C243" s="219" t="s">
        <v>227</v>
      </c>
      <c r="D243" s="220"/>
      <c r="E243" s="220"/>
      <c r="F243" s="137" t="s">
        <v>24</v>
      </c>
      <c r="G243" s="138"/>
      <c r="H243" s="138"/>
      <c r="I243" s="138">
        <f>'SO 408 01 Pol'!G15+'SO 409 01 Pol'!G15</f>
        <v>0</v>
      </c>
      <c r="J243" s="134" t="str">
        <f>IF(I322=0,"",I243/I322*100)</f>
        <v/>
      </c>
    </row>
    <row r="244" spans="1:10" ht="36.75" customHeight="1" x14ac:dyDescent="0.2">
      <c r="A244" s="125"/>
      <c r="B244" s="130" t="s">
        <v>225</v>
      </c>
      <c r="C244" s="219" t="s">
        <v>208</v>
      </c>
      <c r="D244" s="220"/>
      <c r="E244" s="220"/>
      <c r="F244" s="137" t="s">
        <v>24</v>
      </c>
      <c r="G244" s="138"/>
      <c r="H244" s="138"/>
      <c r="I244" s="138">
        <f>'SO 401 01 Pol'!G10</f>
        <v>0</v>
      </c>
      <c r="J244" s="134" t="str">
        <f>IF(I322=0,"",I244/I322*100)</f>
        <v/>
      </c>
    </row>
    <row r="245" spans="1:10" ht="36.75" customHeight="1" x14ac:dyDescent="0.2">
      <c r="A245" s="125"/>
      <c r="B245" s="130" t="s">
        <v>225</v>
      </c>
      <c r="C245" s="219" t="s">
        <v>228</v>
      </c>
      <c r="D245" s="220"/>
      <c r="E245" s="220"/>
      <c r="F245" s="137" t="s">
        <v>24</v>
      </c>
      <c r="G245" s="138"/>
      <c r="H245" s="138"/>
      <c r="I245" s="138">
        <f>'SO 403 01 Pol'!G30</f>
        <v>0</v>
      </c>
      <c r="J245" s="134" t="str">
        <f>IF(I322=0,"",I245/I322*100)</f>
        <v/>
      </c>
    </row>
    <row r="246" spans="1:10" ht="36.75" customHeight="1" x14ac:dyDescent="0.2">
      <c r="A246" s="125"/>
      <c r="B246" s="130" t="s">
        <v>229</v>
      </c>
      <c r="C246" s="219" t="s">
        <v>230</v>
      </c>
      <c r="D246" s="220"/>
      <c r="E246" s="220"/>
      <c r="F246" s="137" t="s">
        <v>24</v>
      </c>
      <c r="G246" s="138"/>
      <c r="H246" s="138"/>
      <c r="I246" s="138">
        <f>'SO 901.1 02 Pol'!G8</f>
        <v>0</v>
      </c>
      <c r="J246" s="134" t="str">
        <f>IF(I322=0,"",I246/I322*100)</f>
        <v/>
      </c>
    </row>
    <row r="247" spans="1:10" ht="36.75" customHeight="1" x14ac:dyDescent="0.2">
      <c r="A247" s="125"/>
      <c r="B247" s="130" t="s">
        <v>229</v>
      </c>
      <c r="C247" s="219" t="s">
        <v>231</v>
      </c>
      <c r="D247" s="220"/>
      <c r="E247" s="220"/>
      <c r="F247" s="137" t="s">
        <v>24</v>
      </c>
      <c r="G247" s="138"/>
      <c r="H247" s="138"/>
      <c r="I247" s="138">
        <f>'SO 801 01 Pol'!G14</f>
        <v>0</v>
      </c>
      <c r="J247" s="134" t="str">
        <f>IF(I322=0,"",I247/I322*100)</f>
        <v/>
      </c>
    </row>
    <row r="248" spans="1:10" ht="36.75" customHeight="1" x14ac:dyDescent="0.2">
      <c r="A248" s="125"/>
      <c r="B248" s="130" t="s">
        <v>229</v>
      </c>
      <c r="C248" s="219" t="s">
        <v>227</v>
      </c>
      <c r="D248" s="220"/>
      <c r="E248" s="220"/>
      <c r="F248" s="137" t="s">
        <v>24</v>
      </c>
      <c r="G248" s="138"/>
      <c r="H248" s="138"/>
      <c r="I248" s="138">
        <f>'SO 401 01 Pol'!G25</f>
        <v>0</v>
      </c>
      <c r="J248" s="134" t="str">
        <f>IF(I322=0,"",I248/I322*100)</f>
        <v/>
      </c>
    </row>
    <row r="249" spans="1:10" ht="36.75" customHeight="1" x14ac:dyDescent="0.2">
      <c r="A249" s="125"/>
      <c r="B249" s="130" t="s">
        <v>229</v>
      </c>
      <c r="C249" s="219" t="s">
        <v>232</v>
      </c>
      <c r="D249" s="220"/>
      <c r="E249" s="220"/>
      <c r="F249" s="137" t="s">
        <v>24</v>
      </c>
      <c r="G249" s="138"/>
      <c r="H249" s="138"/>
      <c r="I249" s="138">
        <f>'SO 408 01 Pol'!G21+'SO 409 01 Pol'!G18</f>
        <v>0</v>
      </c>
      <c r="J249" s="134" t="str">
        <f>IF(I322=0,"",I249/I322*100)</f>
        <v/>
      </c>
    </row>
    <row r="250" spans="1:10" ht="36.75" customHeight="1" x14ac:dyDescent="0.2">
      <c r="A250" s="125"/>
      <c r="B250" s="130" t="s">
        <v>229</v>
      </c>
      <c r="C250" s="219" t="s">
        <v>233</v>
      </c>
      <c r="D250" s="220"/>
      <c r="E250" s="220"/>
      <c r="F250" s="137" t="s">
        <v>24</v>
      </c>
      <c r="G250" s="138"/>
      <c r="H250" s="138"/>
      <c r="I250" s="138">
        <f>'SO 403 01 Pol'!G34</f>
        <v>0</v>
      </c>
      <c r="J250" s="134" t="str">
        <f>IF(I322=0,"",I250/I322*100)</f>
        <v/>
      </c>
    </row>
    <row r="251" spans="1:10" ht="36.75" customHeight="1" x14ac:dyDescent="0.2">
      <c r="A251" s="125"/>
      <c r="B251" s="130" t="s">
        <v>234</v>
      </c>
      <c r="C251" s="219" t="s">
        <v>235</v>
      </c>
      <c r="D251" s="220"/>
      <c r="E251" s="220"/>
      <c r="F251" s="137" t="s">
        <v>24</v>
      </c>
      <c r="G251" s="138"/>
      <c r="H251" s="138"/>
      <c r="I251" s="138">
        <f>'SO 403 01 Pol'!G38</f>
        <v>0</v>
      </c>
      <c r="J251" s="134" t="str">
        <f>IF(I322=0,"",I251/I322*100)</f>
        <v/>
      </c>
    </row>
    <row r="252" spans="1:10" ht="36.75" customHeight="1" x14ac:dyDescent="0.2">
      <c r="A252" s="125"/>
      <c r="B252" s="130" t="s">
        <v>234</v>
      </c>
      <c r="C252" s="219" t="s">
        <v>236</v>
      </c>
      <c r="D252" s="220"/>
      <c r="E252" s="220"/>
      <c r="F252" s="137" t="s">
        <v>24</v>
      </c>
      <c r="G252" s="138"/>
      <c r="H252" s="138"/>
      <c r="I252" s="138">
        <f>'SO 901.1 02 Pol'!G16</f>
        <v>0</v>
      </c>
      <c r="J252" s="134" t="str">
        <f>IF(I322=0,"",I252/I322*100)</f>
        <v/>
      </c>
    </row>
    <row r="253" spans="1:10" ht="36.75" customHeight="1" x14ac:dyDescent="0.2">
      <c r="A253" s="125"/>
      <c r="B253" s="130" t="s">
        <v>234</v>
      </c>
      <c r="C253" s="219" t="s">
        <v>237</v>
      </c>
      <c r="D253" s="220"/>
      <c r="E253" s="220"/>
      <c r="F253" s="137" t="s">
        <v>24</v>
      </c>
      <c r="G253" s="138"/>
      <c r="H253" s="138"/>
      <c r="I253" s="138">
        <f>'SO 801 01 Pol'!G16</f>
        <v>0</v>
      </c>
      <c r="J253" s="134" t="str">
        <f>IF(I322=0,"",I253/I322*100)</f>
        <v/>
      </c>
    </row>
    <row r="254" spans="1:10" ht="36.75" customHeight="1" x14ac:dyDescent="0.2">
      <c r="A254" s="125"/>
      <c r="B254" s="130" t="s">
        <v>234</v>
      </c>
      <c r="C254" s="219" t="s">
        <v>238</v>
      </c>
      <c r="D254" s="220"/>
      <c r="E254" s="220"/>
      <c r="F254" s="137" t="s">
        <v>24</v>
      </c>
      <c r="G254" s="138"/>
      <c r="H254" s="138"/>
      <c r="I254" s="138">
        <f>'SO 401 01 Pol'!G36</f>
        <v>0</v>
      </c>
      <c r="J254" s="134" t="str">
        <f>IF(I322=0,"",I254/I322*100)</f>
        <v/>
      </c>
    </row>
    <row r="255" spans="1:10" ht="36.75" customHeight="1" x14ac:dyDescent="0.2">
      <c r="A255" s="125"/>
      <c r="B255" s="130" t="s">
        <v>239</v>
      </c>
      <c r="C255" s="219" t="s">
        <v>240</v>
      </c>
      <c r="D255" s="220"/>
      <c r="E255" s="220"/>
      <c r="F255" s="137" t="s">
        <v>24</v>
      </c>
      <c r="G255" s="138"/>
      <c r="H255" s="138"/>
      <c r="I255" s="138">
        <f>'SO 901.1 02 Pol'!G24</f>
        <v>0</v>
      </c>
      <c r="J255" s="134" t="str">
        <f>IF(I322=0,"",I255/I322*100)</f>
        <v/>
      </c>
    </row>
    <row r="256" spans="1:10" ht="36.75" customHeight="1" x14ac:dyDescent="0.2">
      <c r="A256" s="125"/>
      <c r="B256" s="130" t="s">
        <v>239</v>
      </c>
      <c r="C256" s="219" t="s">
        <v>241</v>
      </c>
      <c r="D256" s="220"/>
      <c r="E256" s="220"/>
      <c r="F256" s="137" t="s">
        <v>24</v>
      </c>
      <c r="G256" s="138"/>
      <c r="H256" s="138"/>
      <c r="I256" s="138">
        <f>'SO 403 01 Pol'!G52</f>
        <v>0</v>
      </c>
      <c r="J256" s="134" t="str">
        <f>IF(I322=0,"",I256/I322*100)</f>
        <v/>
      </c>
    </row>
    <row r="257" spans="1:10" ht="36.75" customHeight="1" x14ac:dyDescent="0.2">
      <c r="A257" s="125"/>
      <c r="B257" s="130" t="s">
        <v>239</v>
      </c>
      <c r="C257" s="219" t="s">
        <v>217</v>
      </c>
      <c r="D257" s="220"/>
      <c r="E257" s="220"/>
      <c r="F257" s="137" t="s">
        <v>24</v>
      </c>
      <c r="G257" s="138"/>
      <c r="H257" s="138"/>
      <c r="I257" s="138">
        <f>'SO 801 01 Pol'!G19</f>
        <v>0</v>
      </c>
      <c r="J257" s="134" t="str">
        <f>IF(I322=0,"",I257/I322*100)</f>
        <v/>
      </c>
    </row>
    <row r="258" spans="1:10" ht="36.75" customHeight="1" x14ac:dyDescent="0.2">
      <c r="A258" s="125"/>
      <c r="B258" s="130" t="s">
        <v>239</v>
      </c>
      <c r="C258" s="219" t="s">
        <v>232</v>
      </c>
      <c r="D258" s="220"/>
      <c r="E258" s="220"/>
      <c r="F258" s="137" t="s">
        <v>24</v>
      </c>
      <c r="G258" s="138"/>
      <c r="H258" s="138"/>
      <c r="I258" s="138">
        <f>'SO 401 01 Pol'!G41</f>
        <v>0</v>
      </c>
      <c r="J258" s="134" t="str">
        <f>IF(I322=0,"",I258/I322*100)</f>
        <v/>
      </c>
    </row>
    <row r="259" spans="1:10" ht="36.75" customHeight="1" x14ac:dyDescent="0.2">
      <c r="A259" s="125"/>
      <c r="B259" s="130" t="s">
        <v>242</v>
      </c>
      <c r="C259" s="219" t="s">
        <v>243</v>
      </c>
      <c r="D259" s="220"/>
      <c r="E259" s="220"/>
      <c r="F259" s="137" t="s">
        <v>24</v>
      </c>
      <c r="G259" s="138"/>
      <c r="H259" s="138"/>
      <c r="I259" s="138">
        <f>'SO 901.1 02 Pol'!G32</f>
        <v>0</v>
      </c>
      <c r="J259" s="134" t="str">
        <f>IF(I322=0,"",I259/I322*100)</f>
        <v/>
      </c>
    </row>
    <row r="260" spans="1:10" ht="36.75" customHeight="1" x14ac:dyDescent="0.2">
      <c r="A260" s="125"/>
      <c r="B260" s="130" t="s">
        <v>242</v>
      </c>
      <c r="C260" s="219" t="s">
        <v>244</v>
      </c>
      <c r="D260" s="220"/>
      <c r="E260" s="220"/>
      <c r="F260" s="137" t="s">
        <v>24</v>
      </c>
      <c r="G260" s="138"/>
      <c r="H260" s="138"/>
      <c r="I260" s="138">
        <f>'SO 401 01 Pol'!G52</f>
        <v>0</v>
      </c>
      <c r="J260" s="134" t="str">
        <f>IF(I322=0,"",I260/I322*100)</f>
        <v/>
      </c>
    </row>
    <row r="261" spans="1:10" ht="36.75" customHeight="1" x14ac:dyDescent="0.2">
      <c r="A261" s="125"/>
      <c r="B261" s="130" t="s">
        <v>242</v>
      </c>
      <c r="C261" s="219" t="s">
        <v>245</v>
      </c>
      <c r="D261" s="220"/>
      <c r="E261" s="220"/>
      <c r="F261" s="137" t="s">
        <v>24</v>
      </c>
      <c r="G261" s="138"/>
      <c r="H261" s="138"/>
      <c r="I261" s="138">
        <f>'SO 801 02 Pol'!G8</f>
        <v>0</v>
      </c>
      <c r="J261" s="134" t="str">
        <f>IF(I322=0,"",I261/I322*100)</f>
        <v/>
      </c>
    </row>
    <row r="262" spans="1:10" ht="36.75" customHeight="1" x14ac:dyDescent="0.2">
      <c r="A262" s="125"/>
      <c r="B262" s="130" t="s">
        <v>246</v>
      </c>
      <c r="C262" s="219" t="s">
        <v>247</v>
      </c>
      <c r="D262" s="220"/>
      <c r="E262" s="220"/>
      <c r="F262" s="137" t="s">
        <v>24</v>
      </c>
      <c r="G262" s="138"/>
      <c r="H262" s="138"/>
      <c r="I262" s="138">
        <f>'SO 901.1 02 Pol'!G40</f>
        <v>0</v>
      </c>
      <c r="J262" s="134" t="str">
        <f>IF(I322=0,"",I262/I322*100)</f>
        <v/>
      </c>
    </row>
    <row r="263" spans="1:10" ht="36.75" customHeight="1" x14ac:dyDescent="0.2">
      <c r="A263" s="125"/>
      <c r="B263" s="130" t="s">
        <v>246</v>
      </c>
      <c r="C263" s="219" t="s">
        <v>248</v>
      </c>
      <c r="D263" s="220"/>
      <c r="E263" s="220"/>
      <c r="F263" s="137" t="s">
        <v>24</v>
      </c>
      <c r="G263" s="138"/>
      <c r="H263" s="138"/>
      <c r="I263" s="138">
        <f>'SO 403 01 Pol'!G62</f>
        <v>0</v>
      </c>
      <c r="J263" s="134" t="str">
        <f>IF(I322=0,"",I263/I322*100)</f>
        <v/>
      </c>
    </row>
    <row r="264" spans="1:10" ht="36.75" customHeight="1" x14ac:dyDescent="0.2">
      <c r="A264" s="125"/>
      <c r="B264" s="130" t="s">
        <v>246</v>
      </c>
      <c r="C264" s="219" t="s">
        <v>212</v>
      </c>
      <c r="D264" s="220"/>
      <c r="E264" s="220"/>
      <c r="F264" s="137" t="s">
        <v>24</v>
      </c>
      <c r="G264" s="138"/>
      <c r="H264" s="138"/>
      <c r="I264" s="138">
        <f>'SO 801 02 Pol'!G30</f>
        <v>0</v>
      </c>
      <c r="J264" s="134" t="str">
        <f>IF(I322=0,"",I264/I322*100)</f>
        <v/>
      </c>
    </row>
    <row r="265" spans="1:10" ht="36.75" customHeight="1" x14ac:dyDescent="0.2">
      <c r="A265" s="125"/>
      <c r="B265" s="130" t="s">
        <v>246</v>
      </c>
      <c r="C265" s="219" t="s">
        <v>249</v>
      </c>
      <c r="D265" s="220"/>
      <c r="E265" s="220"/>
      <c r="F265" s="137" t="s">
        <v>24</v>
      </c>
      <c r="G265" s="138"/>
      <c r="H265" s="138"/>
      <c r="I265" s="138">
        <f>'SO 401 01 Pol'!G54</f>
        <v>0</v>
      </c>
      <c r="J265" s="134" t="str">
        <f>IF(I322=0,"",I265/I322*100)</f>
        <v/>
      </c>
    </row>
    <row r="266" spans="1:10" ht="36.75" customHeight="1" x14ac:dyDescent="0.2">
      <c r="A266" s="125"/>
      <c r="B266" s="130" t="s">
        <v>250</v>
      </c>
      <c r="C266" s="219" t="s">
        <v>251</v>
      </c>
      <c r="D266" s="220"/>
      <c r="E266" s="220"/>
      <c r="F266" s="137" t="s">
        <v>24</v>
      </c>
      <c r="G266" s="138"/>
      <c r="H266" s="138"/>
      <c r="I266" s="138">
        <f>'SO 401 01 Pol'!G85</f>
        <v>0</v>
      </c>
      <c r="J266" s="134" t="str">
        <f>IF(I322=0,"",I266/I322*100)</f>
        <v/>
      </c>
    </row>
    <row r="267" spans="1:10" ht="36.75" customHeight="1" x14ac:dyDescent="0.2">
      <c r="A267" s="125"/>
      <c r="B267" s="130" t="s">
        <v>250</v>
      </c>
      <c r="C267" s="219" t="s">
        <v>252</v>
      </c>
      <c r="D267" s="220"/>
      <c r="E267" s="220"/>
      <c r="F267" s="137" t="s">
        <v>24</v>
      </c>
      <c r="G267" s="138"/>
      <c r="H267" s="138"/>
      <c r="I267" s="138">
        <f>'SO 801 03 Pol'!G8</f>
        <v>0</v>
      </c>
      <c r="J267" s="134" t="str">
        <f>IF(I322=0,"",I267/I322*100)</f>
        <v/>
      </c>
    </row>
    <row r="268" spans="1:10" ht="36.75" customHeight="1" x14ac:dyDescent="0.2">
      <c r="A268" s="125"/>
      <c r="B268" s="130" t="s">
        <v>250</v>
      </c>
      <c r="C268" s="219" t="s">
        <v>253</v>
      </c>
      <c r="D268" s="220"/>
      <c r="E268" s="220"/>
      <c r="F268" s="137" t="s">
        <v>24</v>
      </c>
      <c r="G268" s="138"/>
      <c r="H268" s="138"/>
      <c r="I268" s="138">
        <f>'SO 403 01 Pol'!G67</f>
        <v>0</v>
      </c>
      <c r="J268" s="134" t="str">
        <f>IF(I322=0,"",I268/I322*100)</f>
        <v/>
      </c>
    </row>
    <row r="269" spans="1:10" ht="36.75" customHeight="1" x14ac:dyDescent="0.2">
      <c r="A269" s="125"/>
      <c r="B269" s="130" t="s">
        <v>254</v>
      </c>
      <c r="C269" s="219" t="s">
        <v>212</v>
      </c>
      <c r="D269" s="220"/>
      <c r="E269" s="220"/>
      <c r="F269" s="137" t="s">
        <v>24</v>
      </c>
      <c r="G269" s="138"/>
      <c r="H269" s="138"/>
      <c r="I269" s="138">
        <f>'SO 801 03 Pol'!G43</f>
        <v>0</v>
      </c>
      <c r="J269" s="134" t="str">
        <f>IF(I322=0,"",I269/I322*100)</f>
        <v/>
      </c>
    </row>
    <row r="270" spans="1:10" ht="36.75" customHeight="1" x14ac:dyDescent="0.2">
      <c r="A270" s="125"/>
      <c r="B270" s="130" t="s">
        <v>254</v>
      </c>
      <c r="C270" s="219" t="s">
        <v>255</v>
      </c>
      <c r="D270" s="220"/>
      <c r="E270" s="220"/>
      <c r="F270" s="137" t="s">
        <v>24</v>
      </c>
      <c r="G270" s="138"/>
      <c r="H270" s="138"/>
      <c r="I270" s="138">
        <f>'SO 401 01 Pol'!G95</f>
        <v>0</v>
      </c>
      <c r="J270" s="134" t="str">
        <f>IF(I322=0,"",I270/I322*100)</f>
        <v/>
      </c>
    </row>
    <row r="271" spans="1:10" ht="36.75" customHeight="1" x14ac:dyDescent="0.2">
      <c r="A271" s="125"/>
      <c r="B271" s="130" t="s">
        <v>256</v>
      </c>
      <c r="C271" s="219" t="s">
        <v>79</v>
      </c>
      <c r="D271" s="220"/>
      <c r="E271" s="220"/>
      <c r="F271" s="137" t="s">
        <v>24</v>
      </c>
      <c r="G271" s="138"/>
      <c r="H271" s="138"/>
      <c r="I271" s="138">
        <f>'SO 405 01 Pol'!G8</f>
        <v>0</v>
      </c>
      <c r="J271" s="134" t="str">
        <f>IF(I322=0,"",I271/I322*100)</f>
        <v/>
      </c>
    </row>
    <row r="272" spans="1:10" ht="36.75" customHeight="1" x14ac:dyDescent="0.2">
      <c r="A272" s="125"/>
      <c r="B272" s="130" t="s">
        <v>257</v>
      </c>
      <c r="C272" s="219" t="s">
        <v>258</v>
      </c>
      <c r="D272" s="220"/>
      <c r="E272" s="220"/>
      <c r="F272" s="137" t="s">
        <v>24</v>
      </c>
      <c r="G272" s="138"/>
      <c r="H272" s="138"/>
      <c r="I272" s="138">
        <f>'SO 001 01 Pol'!G8+'SO 100 01 Pol'!G8+'SO 301 01 Pol'!G8+'SO 302 01 Pol'!G8+'SO 303 01 Pol'!G8+'SO 304 01 Pol'!G8+'SO 305 01 Pol'!G8+'SO 306 01 Pol'!G8+'SO 401 01 Pol'!G102+'SO 408 01 Pol'!G28+'SO 409 01 Pol'!G30+'SO 701 01 Pol'!G8+'SO 702 01 Pol'!G8+'SO 901.2 01 Pol'!G8+'SO 910 01 Pol'!G8</f>
        <v>0</v>
      </c>
      <c r="J272" s="134" t="str">
        <f>IF(I322=0,"",I272/I322*100)</f>
        <v/>
      </c>
    </row>
    <row r="273" spans="1:10" ht="36.75" customHeight="1" x14ac:dyDescent="0.2">
      <c r="A273" s="125"/>
      <c r="B273" s="130" t="s">
        <v>259</v>
      </c>
      <c r="C273" s="219" t="s">
        <v>260</v>
      </c>
      <c r="D273" s="220"/>
      <c r="E273" s="220"/>
      <c r="F273" s="137" t="s">
        <v>24</v>
      </c>
      <c r="G273" s="138"/>
      <c r="H273" s="138"/>
      <c r="I273" s="138">
        <f>'SO 100 01 Pol'!G29</f>
        <v>0</v>
      </c>
      <c r="J273" s="134" t="str">
        <f>IF(I322=0,"",I273/I322*100)</f>
        <v/>
      </c>
    </row>
    <row r="274" spans="1:10" ht="36.75" customHeight="1" x14ac:dyDescent="0.2">
      <c r="A274" s="125"/>
      <c r="B274" s="130" t="s">
        <v>261</v>
      </c>
      <c r="C274" s="219" t="s">
        <v>262</v>
      </c>
      <c r="D274" s="220"/>
      <c r="E274" s="220"/>
      <c r="F274" s="137" t="s">
        <v>24</v>
      </c>
      <c r="G274" s="138"/>
      <c r="H274" s="138"/>
      <c r="I274" s="138">
        <f>'SO 001 01 Pol'!G22</f>
        <v>0</v>
      </c>
      <c r="J274" s="134" t="str">
        <f>IF(I322=0,"",I274/I322*100)</f>
        <v/>
      </c>
    </row>
    <row r="275" spans="1:10" ht="36.75" customHeight="1" x14ac:dyDescent="0.2">
      <c r="A275" s="125"/>
      <c r="B275" s="130" t="s">
        <v>263</v>
      </c>
      <c r="C275" s="219" t="s">
        <v>264</v>
      </c>
      <c r="D275" s="220"/>
      <c r="E275" s="220"/>
      <c r="F275" s="137" t="s">
        <v>24</v>
      </c>
      <c r="G275" s="138"/>
      <c r="H275" s="138"/>
      <c r="I275" s="138">
        <f>'SO 001 01 Pol'!G58+'SO 100 01 Pol'!G69</f>
        <v>0</v>
      </c>
      <c r="J275" s="134" t="str">
        <f>IF(I322=0,"",I275/I322*100)</f>
        <v/>
      </c>
    </row>
    <row r="276" spans="1:10" ht="36.75" customHeight="1" x14ac:dyDescent="0.2">
      <c r="A276" s="125"/>
      <c r="B276" s="130" t="s">
        <v>265</v>
      </c>
      <c r="C276" s="219" t="s">
        <v>266</v>
      </c>
      <c r="D276" s="220"/>
      <c r="E276" s="220"/>
      <c r="F276" s="137" t="s">
        <v>24</v>
      </c>
      <c r="G276" s="138"/>
      <c r="H276" s="138"/>
      <c r="I276" s="138">
        <f>'SO 910 01 Pol'!G16</f>
        <v>0</v>
      </c>
      <c r="J276" s="134" t="str">
        <f>IF(I322=0,"",I276/I322*100)</f>
        <v/>
      </c>
    </row>
    <row r="277" spans="1:10" ht="36.75" customHeight="1" x14ac:dyDescent="0.2">
      <c r="A277" s="125"/>
      <c r="B277" s="130" t="s">
        <v>265</v>
      </c>
      <c r="C277" s="219" t="s">
        <v>267</v>
      </c>
      <c r="D277" s="220"/>
      <c r="E277" s="220"/>
      <c r="F277" s="137" t="s">
        <v>24</v>
      </c>
      <c r="G277" s="138"/>
      <c r="H277" s="138"/>
      <c r="I277" s="138">
        <f>'SO 100 01 Pol'!G78+'SO 301 01 Pol'!G93+'SO 305 01 Pol'!G65+'SO 701 01 Pol'!G22+'SO 702 01 Pol'!G46+'SO 703 01 Pol'!G8+'SO 901.2 01 Pol'!G49</f>
        <v>0</v>
      </c>
      <c r="J277" s="134" t="str">
        <f>IF(I322=0,"",I277/I322*100)</f>
        <v/>
      </c>
    </row>
    <row r="278" spans="1:10" ht="36.75" customHeight="1" x14ac:dyDescent="0.2">
      <c r="A278" s="125"/>
      <c r="B278" s="130" t="s">
        <v>268</v>
      </c>
      <c r="C278" s="219" t="s">
        <v>269</v>
      </c>
      <c r="D278" s="220"/>
      <c r="E278" s="220"/>
      <c r="F278" s="137" t="s">
        <v>24</v>
      </c>
      <c r="G278" s="138"/>
      <c r="H278" s="138"/>
      <c r="I278" s="138">
        <f>'SO 100 01 Pol'!G87</f>
        <v>0</v>
      </c>
      <c r="J278" s="134" t="str">
        <f>IF(I322=0,"",I278/I322*100)</f>
        <v/>
      </c>
    </row>
    <row r="279" spans="1:10" ht="36.75" customHeight="1" x14ac:dyDescent="0.2">
      <c r="A279" s="125"/>
      <c r="B279" s="130" t="s">
        <v>270</v>
      </c>
      <c r="C279" s="219" t="s">
        <v>271</v>
      </c>
      <c r="D279" s="220"/>
      <c r="E279" s="220"/>
      <c r="F279" s="137" t="s">
        <v>24</v>
      </c>
      <c r="G279" s="138"/>
      <c r="H279" s="138"/>
      <c r="I279" s="138">
        <f>'SO 702 01 Pol'!G79+'SO 901.2 01 Pol'!G74</f>
        <v>0</v>
      </c>
      <c r="J279" s="134" t="str">
        <f>IF(I322=0,"",I279/I322*100)</f>
        <v/>
      </c>
    </row>
    <row r="280" spans="1:10" ht="36.75" customHeight="1" x14ac:dyDescent="0.2">
      <c r="A280" s="125"/>
      <c r="B280" s="130" t="s">
        <v>272</v>
      </c>
      <c r="C280" s="219" t="s">
        <v>273</v>
      </c>
      <c r="D280" s="220"/>
      <c r="E280" s="220"/>
      <c r="F280" s="137" t="s">
        <v>24</v>
      </c>
      <c r="G280" s="138"/>
      <c r="H280" s="138"/>
      <c r="I280" s="138">
        <f>'SO 100 01 Pol'!G102+'SO 301 01 Pol'!G97+'SO 302 01 Pol'!G22+'SO 303 01 Pol'!G55+'SO 304 01 Pol'!G59+'SO 305 01 Pol'!G70+'SO 306 01 Pol'!G61+'SO 702 01 Pol'!G106</f>
        <v>0</v>
      </c>
      <c r="J280" s="134" t="str">
        <f>IF(I322=0,"",I280/I322*100)</f>
        <v/>
      </c>
    </row>
    <row r="281" spans="1:10" ht="36.75" customHeight="1" x14ac:dyDescent="0.2">
      <c r="A281" s="125"/>
      <c r="B281" s="130" t="s">
        <v>274</v>
      </c>
      <c r="C281" s="219" t="s">
        <v>275</v>
      </c>
      <c r="D281" s="220"/>
      <c r="E281" s="220"/>
      <c r="F281" s="137" t="s">
        <v>24</v>
      </c>
      <c r="G281" s="138"/>
      <c r="H281" s="138"/>
      <c r="I281" s="138">
        <f>'SO 301 01 Pol'!G111+'SO 305 01 Pol'!G75</f>
        <v>0</v>
      </c>
      <c r="J281" s="134" t="str">
        <f>IF(I322=0,"",I281/I322*100)</f>
        <v/>
      </c>
    </row>
    <row r="282" spans="1:10" ht="36.75" customHeight="1" x14ac:dyDescent="0.2">
      <c r="A282" s="125"/>
      <c r="B282" s="130" t="s">
        <v>276</v>
      </c>
      <c r="C282" s="219" t="s">
        <v>277</v>
      </c>
      <c r="D282" s="220"/>
      <c r="E282" s="220"/>
      <c r="F282" s="137" t="s">
        <v>24</v>
      </c>
      <c r="G282" s="138"/>
      <c r="H282" s="138"/>
      <c r="I282" s="138">
        <f>'SO 100 01 Pol'!G107</f>
        <v>0</v>
      </c>
      <c r="J282" s="134" t="str">
        <f>IF(I322=0,"",I282/I322*100)</f>
        <v/>
      </c>
    </row>
    <row r="283" spans="1:10" ht="36.75" customHeight="1" x14ac:dyDescent="0.2">
      <c r="A283" s="125"/>
      <c r="B283" s="130" t="s">
        <v>278</v>
      </c>
      <c r="C283" s="219" t="s">
        <v>279</v>
      </c>
      <c r="D283" s="220"/>
      <c r="E283" s="220"/>
      <c r="F283" s="137" t="s">
        <v>24</v>
      </c>
      <c r="G283" s="138"/>
      <c r="H283" s="138"/>
      <c r="I283" s="138">
        <f>'SO 100 01 Pol'!G134</f>
        <v>0</v>
      </c>
      <c r="J283" s="134" t="str">
        <f>IF(I322=0,"",I283/I322*100)</f>
        <v/>
      </c>
    </row>
    <row r="284" spans="1:10" ht="36.75" customHeight="1" x14ac:dyDescent="0.2">
      <c r="A284" s="125"/>
      <c r="B284" s="130" t="s">
        <v>280</v>
      </c>
      <c r="C284" s="219" t="s">
        <v>281</v>
      </c>
      <c r="D284" s="220"/>
      <c r="E284" s="220"/>
      <c r="F284" s="137" t="s">
        <v>24</v>
      </c>
      <c r="G284" s="138"/>
      <c r="H284" s="138"/>
      <c r="I284" s="138">
        <f>'SO 910 01 Pol'!G25</f>
        <v>0</v>
      </c>
      <c r="J284" s="134" t="str">
        <f>IF(I322=0,"",I284/I322*100)</f>
        <v/>
      </c>
    </row>
    <row r="285" spans="1:10" ht="36.75" customHeight="1" x14ac:dyDescent="0.2">
      <c r="A285" s="125"/>
      <c r="B285" s="130" t="s">
        <v>282</v>
      </c>
      <c r="C285" s="219" t="s">
        <v>283</v>
      </c>
      <c r="D285" s="220"/>
      <c r="E285" s="220"/>
      <c r="F285" s="137" t="s">
        <v>24</v>
      </c>
      <c r="G285" s="138"/>
      <c r="H285" s="138"/>
      <c r="I285" s="138">
        <f>'SO 702 01 Pol'!G113</f>
        <v>0</v>
      </c>
      <c r="J285" s="134" t="str">
        <f>IF(I322=0,"",I285/I322*100)</f>
        <v/>
      </c>
    </row>
    <row r="286" spans="1:10" ht="36.75" customHeight="1" x14ac:dyDescent="0.2">
      <c r="A286" s="125"/>
      <c r="B286" s="130" t="s">
        <v>284</v>
      </c>
      <c r="C286" s="219" t="s">
        <v>285</v>
      </c>
      <c r="D286" s="220"/>
      <c r="E286" s="220"/>
      <c r="F286" s="137" t="s">
        <v>24</v>
      </c>
      <c r="G286" s="138"/>
      <c r="H286" s="138"/>
      <c r="I286" s="138">
        <f>'SO 702 01 Pol'!G124+'SO 901.2 01 Pol'!G83</f>
        <v>0</v>
      </c>
      <c r="J286" s="134" t="str">
        <f>IF(I322=0,"",I286/I322*100)</f>
        <v/>
      </c>
    </row>
    <row r="287" spans="1:10" ht="36.75" customHeight="1" x14ac:dyDescent="0.2">
      <c r="A287" s="125"/>
      <c r="B287" s="130" t="s">
        <v>286</v>
      </c>
      <c r="C287" s="219" t="s">
        <v>287</v>
      </c>
      <c r="D287" s="220"/>
      <c r="E287" s="220"/>
      <c r="F287" s="137" t="s">
        <v>24</v>
      </c>
      <c r="G287" s="138"/>
      <c r="H287" s="138"/>
      <c r="I287" s="138">
        <f>'SO 702 01 Pol'!G134</f>
        <v>0</v>
      </c>
      <c r="J287" s="134" t="str">
        <f>IF(I322=0,"",I287/I322*100)</f>
        <v/>
      </c>
    </row>
    <row r="288" spans="1:10" ht="36.75" customHeight="1" x14ac:dyDescent="0.2">
      <c r="A288" s="125"/>
      <c r="B288" s="130" t="s">
        <v>288</v>
      </c>
      <c r="C288" s="219" t="s">
        <v>289</v>
      </c>
      <c r="D288" s="220"/>
      <c r="E288" s="220"/>
      <c r="F288" s="137" t="s">
        <v>24</v>
      </c>
      <c r="G288" s="138"/>
      <c r="H288" s="138"/>
      <c r="I288" s="138">
        <f>'SO 702 01 Pol'!G147</f>
        <v>0</v>
      </c>
      <c r="J288" s="134" t="str">
        <f>IF(I322=0,"",I288/I322*100)</f>
        <v/>
      </c>
    </row>
    <row r="289" spans="1:10" ht="36.75" customHeight="1" x14ac:dyDescent="0.2">
      <c r="A289" s="125"/>
      <c r="B289" s="130" t="s">
        <v>290</v>
      </c>
      <c r="C289" s="219" t="s">
        <v>291</v>
      </c>
      <c r="D289" s="220"/>
      <c r="E289" s="220"/>
      <c r="F289" s="137" t="s">
        <v>24</v>
      </c>
      <c r="G289" s="138"/>
      <c r="H289" s="138"/>
      <c r="I289" s="138">
        <f>'SO 301 01 Pol'!G119+'SO 302 01 Pol'!G24+'SO 303 01 Pol'!G59+'SO 304 01 Pol'!G63+'SO 305 01 Pol'!G86+'SO 306 01 Pol'!G69+'SO 701 01 Pol'!G43</f>
        <v>0</v>
      </c>
      <c r="J289" s="134" t="str">
        <f>IF(I322=0,"",I289/I322*100)</f>
        <v/>
      </c>
    </row>
    <row r="290" spans="1:10" ht="36.75" customHeight="1" x14ac:dyDescent="0.2">
      <c r="A290" s="125"/>
      <c r="B290" s="130" t="s">
        <v>292</v>
      </c>
      <c r="C290" s="219" t="s">
        <v>293</v>
      </c>
      <c r="D290" s="220"/>
      <c r="E290" s="220"/>
      <c r="F290" s="137" t="s">
        <v>24</v>
      </c>
      <c r="G290" s="138"/>
      <c r="H290" s="138"/>
      <c r="I290" s="138">
        <f>'SO 100 01 Pol'!G158</f>
        <v>0</v>
      </c>
      <c r="J290" s="134" t="str">
        <f>IF(I322=0,"",I290/I322*100)</f>
        <v/>
      </c>
    </row>
    <row r="291" spans="1:10" ht="36.75" customHeight="1" x14ac:dyDescent="0.2">
      <c r="A291" s="125"/>
      <c r="B291" s="130" t="s">
        <v>294</v>
      </c>
      <c r="C291" s="219" t="s">
        <v>295</v>
      </c>
      <c r="D291" s="220"/>
      <c r="E291" s="220"/>
      <c r="F291" s="137" t="s">
        <v>24</v>
      </c>
      <c r="G291" s="138"/>
      <c r="H291" s="138"/>
      <c r="I291" s="138">
        <f>'SO 100 01 Pol'!G164</f>
        <v>0</v>
      </c>
      <c r="J291" s="134" t="str">
        <f>IF(I322=0,"",I291/I322*100)</f>
        <v/>
      </c>
    </row>
    <row r="292" spans="1:10" ht="36.75" customHeight="1" x14ac:dyDescent="0.2">
      <c r="A292" s="125"/>
      <c r="B292" s="130" t="s">
        <v>296</v>
      </c>
      <c r="C292" s="219" t="s">
        <v>297</v>
      </c>
      <c r="D292" s="220"/>
      <c r="E292" s="220"/>
      <c r="F292" s="137" t="s">
        <v>24</v>
      </c>
      <c r="G292" s="138"/>
      <c r="H292" s="138"/>
      <c r="I292" s="138">
        <f>'SO 910 01 Pol'!G32</f>
        <v>0</v>
      </c>
      <c r="J292" s="134" t="str">
        <f>IF(I322=0,"",I292/I322*100)</f>
        <v/>
      </c>
    </row>
    <row r="293" spans="1:10" ht="36.75" customHeight="1" x14ac:dyDescent="0.2">
      <c r="A293" s="125"/>
      <c r="B293" s="130" t="s">
        <v>298</v>
      </c>
      <c r="C293" s="219" t="s">
        <v>299</v>
      </c>
      <c r="D293" s="220"/>
      <c r="E293" s="220"/>
      <c r="F293" s="137" t="s">
        <v>24</v>
      </c>
      <c r="G293" s="138"/>
      <c r="H293" s="138"/>
      <c r="I293" s="138">
        <f>'SO 403 01 Pol'!G54</f>
        <v>0</v>
      </c>
      <c r="J293" s="134" t="str">
        <f>IF(I322=0,"",I293/I322*100)</f>
        <v/>
      </c>
    </row>
    <row r="294" spans="1:10" ht="36.75" customHeight="1" x14ac:dyDescent="0.2">
      <c r="A294" s="125"/>
      <c r="B294" s="130" t="s">
        <v>300</v>
      </c>
      <c r="C294" s="219" t="s">
        <v>301</v>
      </c>
      <c r="D294" s="220"/>
      <c r="E294" s="220"/>
      <c r="F294" s="137" t="s">
        <v>24</v>
      </c>
      <c r="G294" s="138"/>
      <c r="H294" s="138"/>
      <c r="I294" s="138">
        <f>'SO 100 01 Pol'!G171</f>
        <v>0</v>
      </c>
      <c r="J294" s="134" t="str">
        <f>IF(I322=0,"",I294/I322*100)</f>
        <v/>
      </c>
    </row>
    <row r="295" spans="1:10" ht="36.75" customHeight="1" x14ac:dyDescent="0.2">
      <c r="A295" s="125"/>
      <c r="B295" s="130" t="s">
        <v>302</v>
      </c>
      <c r="C295" s="219" t="s">
        <v>303</v>
      </c>
      <c r="D295" s="220"/>
      <c r="E295" s="220"/>
      <c r="F295" s="137" t="s">
        <v>24</v>
      </c>
      <c r="G295" s="138"/>
      <c r="H295" s="138"/>
      <c r="I295" s="138">
        <f>'SO 100 01 Pol'!G177+'SO 901.2 01 Pol'!G95</f>
        <v>0</v>
      </c>
      <c r="J295" s="134" t="str">
        <f>IF(I322=0,"",I295/I322*100)</f>
        <v/>
      </c>
    </row>
    <row r="296" spans="1:10" ht="36.75" customHeight="1" x14ac:dyDescent="0.2">
      <c r="A296" s="125"/>
      <c r="B296" s="130" t="s">
        <v>304</v>
      </c>
      <c r="C296" s="219" t="s">
        <v>305</v>
      </c>
      <c r="D296" s="220"/>
      <c r="E296" s="220"/>
      <c r="F296" s="137" t="s">
        <v>24</v>
      </c>
      <c r="G296" s="138"/>
      <c r="H296" s="138"/>
      <c r="I296" s="138">
        <f>'SO 100 01 Pol'!G179+'SO 301 01 Pol'!G264+'SO 701 01 Pol'!G49+'SO 702 01 Pol'!G154+'SO 703 01 Pol'!G12+'SO 901.2 01 Pol'!G100</f>
        <v>0</v>
      </c>
      <c r="J296" s="134" t="str">
        <f>IF(I322=0,"",I296/I322*100)</f>
        <v/>
      </c>
    </row>
    <row r="297" spans="1:10" ht="36.75" customHeight="1" x14ac:dyDescent="0.2">
      <c r="A297" s="125"/>
      <c r="B297" s="130" t="s">
        <v>306</v>
      </c>
      <c r="C297" s="219" t="s">
        <v>307</v>
      </c>
      <c r="D297" s="220"/>
      <c r="E297" s="220"/>
      <c r="F297" s="137" t="s">
        <v>24</v>
      </c>
      <c r="G297" s="138"/>
      <c r="H297" s="138"/>
      <c r="I297" s="138">
        <f>'SO 001 01 Pol'!G101+'SO 306 01 Pol'!G90+'SO 702 01 Pol'!G159+'SO 703 01 Pol'!G20+'SO 901.2 01 Pol'!G114</f>
        <v>0</v>
      </c>
      <c r="J297" s="134" t="str">
        <f>IF(I322=0,"",I297/I322*100)</f>
        <v/>
      </c>
    </row>
    <row r="298" spans="1:10" ht="36.75" customHeight="1" x14ac:dyDescent="0.2">
      <c r="A298" s="125"/>
      <c r="B298" s="130" t="s">
        <v>308</v>
      </c>
      <c r="C298" s="219" t="s">
        <v>309</v>
      </c>
      <c r="D298" s="220"/>
      <c r="E298" s="220"/>
      <c r="F298" s="137" t="s">
        <v>24</v>
      </c>
      <c r="G298" s="138"/>
      <c r="H298" s="138"/>
      <c r="I298" s="138">
        <f>'SO 001 01 Pol'!G121</f>
        <v>0</v>
      </c>
      <c r="J298" s="134" t="str">
        <f>IF(I322=0,"",I298/I322*100)</f>
        <v/>
      </c>
    </row>
    <row r="299" spans="1:10" ht="36.75" customHeight="1" x14ac:dyDescent="0.2">
      <c r="A299" s="125"/>
      <c r="B299" s="130" t="s">
        <v>310</v>
      </c>
      <c r="C299" s="219" t="s">
        <v>311</v>
      </c>
      <c r="D299" s="220"/>
      <c r="E299" s="220"/>
      <c r="F299" s="137" t="s">
        <v>24</v>
      </c>
      <c r="G299" s="138"/>
      <c r="H299" s="138"/>
      <c r="I299" s="138">
        <f>'SO 001 01 Pol'!G126+'SO 100 01 Pol'!G184+'SO 301 01 Pol'!G268+'SO 303 01 Pol'!G107+'SO 304 01 Pol'!G77+'SO 305 01 Pol'!G127+'SO 306 01 Pol'!G93+'SO 701 01 Pol'!G63+'SO 702 01 Pol'!G174+'SO 901.2 01 Pol'!G124</f>
        <v>0</v>
      </c>
      <c r="J299" s="134" t="str">
        <f>IF(I322=0,"",I299/I322*100)</f>
        <v/>
      </c>
    </row>
    <row r="300" spans="1:10" ht="36.75" customHeight="1" x14ac:dyDescent="0.2">
      <c r="A300" s="125"/>
      <c r="B300" s="130" t="s">
        <v>312</v>
      </c>
      <c r="C300" s="219" t="s">
        <v>313</v>
      </c>
      <c r="D300" s="220"/>
      <c r="E300" s="220"/>
      <c r="F300" s="137" t="s">
        <v>24</v>
      </c>
      <c r="G300" s="138"/>
      <c r="H300" s="138"/>
      <c r="I300" s="138">
        <f>'SO 100 01 Pol'!G190</f>
        <v>0</v>
      </c>
      <c r="J300" s="134" t="str">
        <f>IF(I322=0,"",I300/I322*100)</f>
        <v/>
      </c>
    </row>
    <row r="301" spans="1:10" ht="36.75" customHeight="1" x14ac:dyDescent="0.2">
      <c r="A301" s="125"/>
      <c r="B301" s="130" t="s">
        <v>314</v>
      </c>
      <c r="C301" s="219" t="s">
        <v>315</v>
      </c>
      <c r="D301" s="220"/>
      <c r="E301" s="220"/>
      <c r="F301" s="137" t="s">
        <v>24</v>
      </c>
      <c r="G301" s="138"/>
      <c r="H301" s="138"/>
      <c r="I301" s="138">
        <f>'SO 910 01 Pol'!G35</f>
        <v>0</v>
      </c>
      <c r="J301" s="134" t="str">
        <f>IF(I322=0,"",I301/I322*100)</f>
        <v/>
      </c>
    </row>
    <row r="302" spans="1:10" ht="36.75" customHeight="1" x14ac:dyDescent="0.2">
      <c r="A302" s="125"/>
      <c r="B302" s="130" t="s">
        <v>316</v>
      </c>
      <c r="C302" s="219" t="s">
        <v>217</v>
      </c>
      <c r="D302" s="220"/>
      <c r="E302" s="220"/>
      <c r="F302" s="137" t="s">
        <v>24</v>
      </c>
      <c r="G302" s="138"/>
      <c r="H302" s="138"/>
      <c r="I302" s="138">
        <f>'SO 910 01 Pol'!G44</f>
        <v>0</v>
      </c>
      <c r="J302" s="134" t="str">
        <f>IF(I322=0,"",I302/I322*100)</f>
        <v/>
      </c>
    </row>
    <row r="303" spans="1:10" ht="36.75" customHeight="1" x14ac:dyDescent="0.2">
      <c r="A303" s="125"/>
      <c r="B303" s="130" t="s">
        <v>317</v>
      </c>
      <c r="C303" s="219" t="s">
        <v>318</v>
      </c>
      <c r="D303" s="220"/>
      <c r="E303" s="220"/>
      <c r="F303" s="137" t="s">
        <v>25</v>
      </c>
      <c r="G303" s="138"/>
      <c r="H303" s="138"/>
      <c r="I303" s="138">
        <f>'SO 100 01 Pol'!G206+'SO 702 01 Pol'!G180</f>
        <v>0</v>
      </c>
      <c r="J303" s="134" t="str">
        <f>IF(I322=0,"",I303/I322*100)</f>
        <v/>
      </c>
    </row>
    <row r="304" spans="1:10" ht="36.75" customHeight="1" x14ac:dyDescent="0.2">
      <c r="A304" s="125"/>
      <c r="B304" s="130" t="s">
        <v>319</v>
      </c>
      <c r="C304" s="219" t="s">
        <v>320</v>
      </c>
      <c r="D304" s="220"/>
      <c r="E304" s="220"/>
      <c r="F304" s="137" t="s">
        <v>25</v>
      </c>
      <c r="G304" s="138"/>
      <c r="H304" s="138"/>
      <c r="I304" s="138">
        <f>'SO 301 01 Pol'!G275+'SO 701 01 Pol'!G69+'SO 702 01 Pol'!G189</f>
        <v>0</v>
      </c>
      <c r="J304" s="134" t="str">
        <f>IF(I322=0,"",I304/I322*100)</f>
        <v/>
      </c>
    </row>
    <row r="305" spans="1:10" ht="36.75" customHeight="1" x14ac:dyDescent="0.2">
      <c r="A305" s="125"/>
      <c r="B305" s="130" t="s">
        <v>321</v>
      </c>
      <c r="C305" s="219" t="s">
        <v>322</v>
      </c>
      <c r="D305" s="220"/>
      <c r="E305" s="220"/>
      <c r="F305" s="137" t="s">
        <v>25</v>
      </c>
      <c r="G305" s="138"/>
      <c r="H305" s="138"/>
      <c r="I305" s="138">
        <f>'SO 702 01 Pol'!G203</f>
        <v>0</v>
      </c>
      <c r="J305" s="134" t="str">
        <f>IF(I322=0,"",I305/I322*100)</f>
        <v/>
      </c>
    </row>
    <row r="306" spans="1:10" ht="36.75" customHeight="1" x14ac:dyDescent="0.2">
      <c r="A306" s="125"/>
      <c r="B306" s="130" t="s">
        <v>323</v>
      </c>
      <c r="C306" s="219" t="s">
        <v>324</v>
      </c>
      <c r="D306" s="220"/>
      <c r="E306" s="220"/>
      <c r="F306" s="137" t="s">
        <v>25</v>
      </c>
      <c r="G306" s="138"/>
      <c r="H306" s="138"/>
      <c r="I306" s="138">
        <f>'SO 910 01 Pol'!G48</f>
        <v>0</v>
      </c>
      <c r="J306" s="134" t="str">
        <f>IF(I322=0,"",I306/I322*100)</f>
        <v/>
      </c>
    </row>
    <row r="307" spans="1:10" ht="36.75" customHeight="1" x14ac:dyDescent="0.2">
      <c r="A307" s="125"/>
      <c r="B307" s="130" t="s">
        <v>325</v>
      </c>
      <c r="C307" s="219" t="s">
        <v>326</v>
      </c>
      <c r="D307" s="220"/>
      <c r="E307" s="220"/>
      <c r="F307" s="137" t="s">
        <v>25</v>
      </c>
      <c r="G307" s="138"/>
      <c r="H307" s="138"/>
      <c r="I307" s="138">
        <f>'SO 910 02 Pol'!G8</f>
        <v>0</v>
      </c>
      <c r="J307" s="134" t="str">
        <f>IF(I322=0,"",I307/I322*100)</f>
        <v/>
      </c>
    </row>
    <row r="308" spans="1:10" ht="36.75" customHeight="1" x14ac:dyDescent="0.2">
      <c r="A308" s="125"/>
      <c r="B308" s="130" t="s">
        <v>327</v>
      </c>
      <c r="C308" s="219" t="s">
        <v>328</v>
      </c>
      <c r="D308" s="220"/>
      <c r="E308" s="220"/>
      <c r="F308" s="137" t="s">
        <v>25</v>
      </c>
      <c r="G308" s="138"/>
      <c r="H308" s="138"/>
      <c r="I308" s="138">
        <f>'SO 703 01 Pol'!G24</f>
        <v>0</v>
      </c>
      <c r="J308" s="134" t="str">
        <f>IF(I322=0,"",I308/I322*100)</f>
        <v/>
      </c>
    </row>
    <row r="309" spans="1:10" ht="36.75" customHeight="1" x14ac:dyDescent="0.2">
      <c r="A309" s="125"/>
      <c r="B309" s="130" t="s">
        <v>329</v>
      </c>
      <c r="C309" s="219" t="s">
        <v>330</v>
      </c>
      <c r="D309" s="220"/>
      <c r="E309" s="220"/>
      <c r="F309" s="137" t="s">
        <v>25</v>
      </c>
      <c r="G309" s="138"/>
      <c r="H309" s="138"/>
      <c r="I309" s="138">
        <f>'SO 701 01 Pol'!G86</f>
        <v>0</v>
      </c>
      <c r="J309" s="134" t="str">
        <f>IF(I322=0,"",I309/I322*100)</f>
        <v/>
      </c>
    </row>
    <row r="310" spans="1:10" ht="36.75" customHeight="1" x14ac:dyDescent="0.2">
      <c r="A310" s="125"/>
      <c r="B310" s="130" t="s">
        <v>331</v>
      </c>
      <c r="C310" s="219" t="s">
        <v>332</v>
      </c>
      <c r="D310" s="220"/>
      <c r="E310" s="220"/>
      <c r="F310" s="137" t="s">
        <v>25</v>
      </c>
      <c r="G310" s="138"/>
      <c r="H310" s="138"/>
      <c r="I310" s="138">
        <f>'SO 703 01 Pol'!G40</f>
        <v>0</v>
      </c>
      <c r="J310" s="134" t="str">
        <f>IF(I322=0,"",I310/I322*100)</f>
        <v/>
      </c>
    </row>
    <row r="311" spans="1:10" ht="36.75" customHeight="1" x14ac:dyDescent="0.2">
      <c r="A311" s="125"/>
      <c r="B311" s="130" t="s">
        <v>333</v>
      </c>
      <c r="C311" s="219" t="s">
        <v>334</v>
      </c>
      <c r="D311" s="220"/>
      <c r="E311" s="220"/>
      <c r="F311" s="137" t="s">
        <v>25</v>
      </c>
      <c r="G311" s="138"/>
      <c r="H311" s="138"/>
      <c r="I311" s="138">
        <f>'SO 701 01 Pol'!G95+'SO 703 01 Pol'!G55+'SO 910 01 Pol'!G85</f>
        <v>0</v>
      </c>
      <c r="J311" s="134" t="str">
        <f>IF(I322=0,"",I311/I322*100)</f>
        <v/>
      </c>
    </row>
    <row r="312" spans="1:10" ht="36.75" customHeight="1" x14ac:dyDescent="0.2">
      <c r="A312" s="125"/>
      <c r="B312" s="130" t="s">
        <v>335</v>
      </c>
      <c r="C312" s="219" t="s">
        <v>336</v>
      </c>
      <c r="D312" s="220"/>
      <c r="E312" s="220"/>
      <c r="F312" s="137" t="s">
        <v>25</v>
      </c>
      <c r="G312" s="138"/>
      <c r="H312" s="138"/>
      <c r="I312" s="138">
        <f>'SO 305 01 Pol'!G131+'SO 701 01 Pol'!G113+'SO 702 01 Pol'!G216+'SO 703 01 Pol'!G69</f>
        <v>0</v>
      </c>
      <c r="J312" s="134" t="str">
        <f>IF(I322=0,"",I312/I322*100)</f>
        <v/>
      </c>
    </row>
    <row r="313" spans="1:10" ht="36.75" customHeight="1" x14ac:dyDescent="0.2">
      <c r="A313" s="125"/>
      <c r="B313" s="130" t="s">
        <v>337</v>
      </c>
      <c r="C313" s="219" t="s">
        <v>338</v>
      </c>
      <c r="D313" s="220"/>
      <c r="E313" s="220"/>
      <c r="F313" s="137" t="s">
        <v>25</v>
      </c>
      <c r="G313" s="138"/>
      <c r="H313" s="138"/>
      <c r="I313" s="138">
        <f>'SO 702 01 Pol'!G234</f>
        <v>0</v>
      </c>
      <c r="J313" s="134" t="str">
        <f>IF(I322=0,"",I313/I322*100)</f>
        <v/>
      </c>
    </row>
    <row r="314" spans="1:10" ht="36.75" customHeight="1" x14ac:dyDescent="0.2">
      <c r="A314" s="125"/>
      <c r="B314" s="130" t="s">
        <v>339</v>
      </c>
      <c r="C314" s="219" t="s">
        <v>340</v>
      </c>
      <c r="D314" s="220"/>
      <c r="E314" s="220"/>
      <c r="F314" s="137" t="s">
        <v>25</v>
      </c>
      <c r="G314" s="138"/>
      <c r="H314" s="138"/>
      <c r="I314" s="138">
        <f>'SO 910 01 Pol'!G93</f>
        <v>0</v>
      </c>
      <c r="J314" s="134" t="str">
        <f>IF(I322=0,"",I314/I322*100)</f>
        <v/>
      </c>
    </row>
    <row r="315" spans="1:10" ht="36.75" customHeight="1" x14ac:dyDescent="0.2">
      <c r="A315" s="125"/>
      <c r="B315" s="130" t="s">
        <v>339</v>
      </c>
      <c r="C315" s="219" t="s">
        <v>341</v>
      </c>
      <c r="D315" s="220"/>
      <c r="E315" s="220"/>
      <c r="F315" s="137" t="s">
        <v>25</v>
      </c>
      <c r="G315" s="138"/>
      <c r="H315" s="138"/>
      <c r="I315" s="138">
        <f>'SO 701 01 Pol'!G137+'SO 702 01 Pol'!G254+'SO 703 01 Pol'!G97+'SO 902 01 Pol'!G8</f>
        <v>0</v>
      </c>
      <c r="J315" s="134" t="str">
        <f>IF(I322=0,"",I315/I322*100)</f>
        <v/>
      </c>
    </row>
    <row r="316" spans="1:10" ht="36.75" customHeight="1" x14ac:dyDescent="0.2">
      <c r="A316" s="125"/>
      <c r="B316" s="130" t="s">
        <v>342</v>
      </c>
      <c r="C316" s="219" t="s">
        <v>343</v>
      </c>
      <c r="D316" s="220"/>
      <c r="E316" s="220"/>
      <c r="F316" s="137" t="s">
        <v>25</v>
      </c>
      <c r="G316" s="138"/>
      <c r="H316" s="138"/>
      <c r="I316" s="138">
        <f>'SO 702 01 Pol'!G264</f>
        <v>0</v>
      </c>
      <c r="J316" s="134" t="str">
        <f>IF(I322=0,"",I316/I322*100)</f>
        <v/>
      </c>
    </row>
    <row r="317" spans="1:10" ht="36.75" customHeight="1" x14ac:dyDescent="0.2">
      <c r="A317" s="125"/>
      <c r="B317" s="130" t="s">
        <v>344</v>
      </c>
      <c r="C317" s="219" t="s">
        <v>345</v>
      </c>
      <c r="D317" s="220"/>
      <c r="E317" s="220"/>
      <c r="F317" s="137" t="s">
        <v>25</v>
      </c>
      <c r="G317" s="138"/>
      <c r="H317" s="138"/>
      <c r="I317" s="138">
        <f>'SO 701 01 Pol'!G149</f>
        <v>0</v>
      </c>
      <c r="J317" s="134" t="str">
        <f>IF(I322=0,"",I317/I322*100)</f>
        <v/>
      </c>
    </row>
    <row r="318" spans="1:10" ht="36.75" customHeight="1" x14ac:dyDescent="0.2">
      <c r="A318" s="125"/>
      <c r="B318" s="130" t="s">
        <v>346</v>
      </c>
      <c r="C318" s="219" t="s">
        <v>347</v>
      </c>
      <c r="D318" s="220"/>
      <c r="E318" s="220"/>
      <c r="F318" s="137" t="s">
        <v>26</v>
      </c>
      <c r="G318" s="138"/>
      <c r="H318" s="138"/>
      <c r="I318" s="138">
        <f>'SO 306 01 Pol'!G100</f>
        <v>0</v>
      </c>
      <c r="J318" s="134" t="str">
        <f>IF(I322=0,"",I318/I322*100)</f>
        <v/>
      </c>
    </row>
    <row r="319" spans="1:10" ht="36.75" customHeight="1" x14ac:dyDescent="0.2">
      <c r="A319" s="125"/>
      <c r="B319" s="130" t="s">
        <v>348</v>
      </c>
      <c r="C319" s="219" t="s">
        <v>349</v>
      </c>
      <c r="D319" s="220"/>
      <c r="E319" s="220"/>
      <c r="F319" s="137" t="s">
        <v>350</v>
      </c>
      <c r="G319" s="138"/>
      <c r="H319" s="138"/>
      <c r="I319" s="138">
        <f>'SO 001 01 Pol'!G132+'SO 100 01 Pol'!G211+'SO 702 01 Pol'!G269+'SO 901.2 01 Pol'!G127</f>
        <v>0</v>
      </c>
      <c r="J319" s="134" t="str">
        <f>IF(I322=0,"",I319/I322*100)</f>
        <v/>
      </c>
    </row>
    <row r="320" spans="1:10" ht="36.75" customHeight="1" x14ac:dyDescent="0.2">
      <c r="A320" s="125"/>
      <c r="B320" s="130" t="s">
        <v>351</v>
      </c>
      <c r="C320" s="219" t="s">
        <v>27</v>
      </c>
      <c r="D320" s="220"/>
      <c r="E320" s="220"/>
      <c r="F320" s="137" t="s">
        <v>351</v>
      </c>
      <c r="G320" s="138"/>
      <c r="H320" s="138"/>
      <c r="I320" s="138">
        <f>'000 01 Naklady'!G8</f>
        <v>0</v>
      </c>
      <c r="J320" s="134" t="str">
        <f>IF(I322=0,"",I320/I322*100)</f>
        <v/>
      </c>
    </row>
    <row r="321" spans="1:10" ht="36.75" customHeight="1" x14ac:dyDescent="0.2">
      <c r="A321" s="125"/>
      <c r="B321" s="130" t="s">
        <v>352</v>
      </c>
      <c r="C321" s="219" t="s">
        <v>28</v>
      </c>
      <c r="D321" s="220"/>
      <c r="E321" s="220"/>
      <c r="F321" s="137" t="s">
        <v>352</v>
      </c>
      <c r="G321" s="138"/>
      <c r="H321" s="138"/>
      <c r="I321" s="138">
        <f>'000 01 Naklady'!G22+'SO 702 01 Pol'!G284+'SO 901.2 01 Pol'!G138</f>
        <v>0</v>
      </c>
      <c r="J321" s="134" t="str">
        <f>IF(I322=0,"",I321/I322*100)</f>
        <v/>
      </c>
    </row>
    <row r="322" spans="1:10" ht="25.5" customHeight="1" x14ac:dyDescent="0.2">
      <c r="A322" s="126"/>
      <c r="B322" s="131" t="s">
        <v>1</v>
      </c>
      <c r="C322" s="132"/>
      <c r="D322" s="133"/>
      <c r="E322" s="133"/>
      <c r="F322" s="139"/>
      <c r="G322" s="140"/>
      <c r="H322" s="140"/>
      <c r="I322" s="140">
        <f>SUM(I226:I321)</f>
        <v>0</v>
      </c>
      <c r="J322" s="135">
        <f>SUM(J226:J321)</f>
        <v>0</v>
      </c>
    </row>
    <row r="323" spans="1:10" x14ac:dyDescent="0.2">
      <c r="F323" s="88"/>
      <c r="G323" s="88"/>
      <c r="H323" s="88"/>
      <c r="I323" s="88"/>
      <c r="J323" s="136"/>
    </row>
    <row r="324" spans="1:10" x14ac:dyDescent="0.2">
      <c r="F324" s="88"/>
      <c r="G324" s="88"/>
      <c r="H324" s="88"/>
      <c r="I324" s="88"/>
      <c r="J324" s="136"/>
    </row>
    <row r="325" spans="1:10" x14ac:dyDescent="0.2">
      <c r="F325" s="88"/>
      <c r="G325" s="88"/>
      <c r="H325" s="88"/>
      <c r="I325" s="88"/>
      <c r="J325" s="136"/>
    </row>
  </sheetData>
  <sheetProtection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23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 ref="D6:G6"/>
    <mergeCell ref="E7:G7"/>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C49:E49"/>
    <mergeCell ref="C50:E50"/>
    <mergeCell ref="C51:E51"/>
    <mergeCell ref="C52:E52"/>
    <mergeCell ref="C53:E53"/>
    <mergeCell ref="C44:E44"/>
    <mergeCell ref="C45:E45"/>
    <mergeCell ref="C46:E46"/>
    <mergeCell ref="C47:E47"/>
    <mergeCell ref="C48:E48"/>
    <mergeCell ref="C59:E59"/>
    <mergeCell ref="C60:E60"/>
    <mergeCell ref="C61:E61"/>
    <mergeCell ref="C62:E62"/>
    <mergeCell ref="C63:E63"/>
    <mergeCell ref="C54:E54"/>
    <mergeCell ref="C55:E55"/>
    <mergeCell ref="C56:E56"/>
    <mergeCell ref="C57:E57"/>
    <mergeCell ref="C58:E58"/>
    <mergeCell ref="C69:E69"/>
    <mergeCell ref="C70:E70"/>
    <mergeCell ref="C71:E71"/>
    <mergeCell ref="C72:E72"/>
    <mergeCell ref="C73:E73"/>
    <mergeCell ref="C64:E64"/>
    <mergeCell ref="C65:E65"/>
    <mergeCell ref="C66:E66"/>
    <mergeCell ref="C67:E67"/>
    <mergeCell ref="C68:E68"/>
    <mergeCell ref="C79:E79"/>
    <mergeCell ref="C80:E80"/>
    <mergeCell ref="C81:E81"/>
    <mergeCell ref="C82:E82"/>
    <mergeCell ref="C83:E83"/>
    <mergeCell ref="C74:E74"/>
    <mergeCell ref="C75:E75"/>
    <mergeCell ref="C76:E76"/>
    <mergeCell ref="C77:E77"/>
    <mergeCell ref="C78:E78"/>
    <mergeCell ref="C89:E89"/>
    <mergeCell ref="C90:E90"/>
    <mergeCell ref="C91:E91"/>
    <mergeCell ref="C92:E92"/>
    <mergeCell ref="C93:E93"/>
    <mergeCell ref="C84:E84"/>
    <mergeCell ref="C85:E85"/>
    <mergeCell ref="C86:E86"/>
    <mergeCell ref="C87:E87"/>
    <mergeCell ref="C88:E88"/>
    <mergeCell ref="B104:J104"/>
    <mergeCell ref="B107:J107"/>
    <mergeCell ref="B108:J108"/>
    <mergeCell ref="B109:J109"/>
    <mergeCell ref="B110:J110"/>
    <mergeCell ref="B94:E94"/>
    <mergeCell ref="B97:J97"/>
    <mergeCell ref="B99:J99"/>
    <mergeCell ref="B101:J101"/>
    <mergeCell ref="B102:J102"/>
    <mergeCell ref="B119:J119"/>
    <mergeCell ref="B120:J120"/>
    <mergeCell ref="B122:J122"/>
    <mergeCell ref="B123:J123"/>
    <mergeCell ref="B125:J125"/>
    <mergeCell ref="B111:J111"/>
    <mergeCell ref="B112:J112"/>
    <mergeCell ref="B114:J114"/>
    <mergeCell ref="B116:J116"/>
    <mergeCell ref="B117:J117"/>
    <mergeCell ref="B135:J135"/>
    <mergeCell ref="B136:J136"/>
    <mergeCell ref="B137:J137"/>
    <mergeCell ref="B139:J139"/>
    <mergeCell ref="B140:J140"/>
    <mergeCell ref="B127:J127"/>
    <mergeCell ref="B128:J128"/>
    <mergeCell ref="B130:J130"/>
    <mergeCell ref="B132:J132"/>
    <mergeCell ref="B133:J133"/>
    <mergeCell ref="B154:J154"/>
    <mergeCell ref="B155:J155"/>
    <mergeCell ref="B156:J156"/>
    <mergeCell ref="B158:J158"/>
    <mergeCell ref="B160:J160"/>
    <mergeCell ref="B142:J142"/>
    <mergeCell ref="B143:J143"/>
    <mergeCell ref="B147:J147"/>
    <mergeCell ref="B149:J149"/>
    <mergeCell ref="B152:J152"/>
    <mergeCell ref="C226:E226"/>
    <mergeCell ref="C227:E227"/>
    <mergeCell ref="C228:E228"/>
    <mergeCell ref="C229:E229"/>
    <mergeCell ref="C230:E230"/>
    <mergeCell ref="B161:J161"/>
    <mergeCell ref="B163:J163"/>
    <mergeCell ref="B164:J164"/>
    <mergeCell ref="B166:J166"/>
    <mergeCell ref="B167:J167"/>
    <mergeCell ref="C236:E236"/>
    <mergeCell ref="C237:E237"/>
    <mergeCell ref="C238:E238"/>
    <mergeCell ref="C239:E239"/>
    <mergeCell ref="C240:E240"/>
    <mergeCell ref="C231:E231"/>
    <mergeCell ref="C232:E232"/>
    <mergeCell ref="C233:E233"/>
    <mergeCell ref="C234:E234"/>
    <mergeCell ref="C235:E235"/>
    <mergeCell ref="C246:E246"/>
    <mergeCell ref="C247:E247"/>
    <mergeCell ref="C248:E248"/>
    <mergeCell ref="C249:E249"/>
    <mergeCell ref="C250:E250"/>
    <mergeCell ref="C241:E241"/>
    <mergeCell ref="C242:E242"/>
    <mergeCell ref="C243:E243"/>
    <mergeCell ref="C244:E244"/>
    <mergeCell ref="C245:E245"/>
    <mergeCell ref="C256:E256"/>
    <mergeCell ref="C257:E257"/>
    <mergeCell ref="C258:E258"/>
    <mergeCell ref="C259:E259"/>
    <mergeCell ref="C260:E260"/>
    <mergeCell ref="C251:E251"/>
    <mergeCell ref="C252:E252"/>
    <mergeCell ref="C253:E253"/>
    <mergeCell ref="C254:E254"/>
    <mergeCell ref="C255:E255"/>
    <mergeCell ref="C266:E266"/>
    <mergeCell ref="C267:E267"/>
    <mergeCell ref="C268:E268"/>
    <mergeCell ref="C269:E269"/>
    <mergeCell ref="C270:E270"/>
    <mergeCell ref="C261:E261"/>
    <mergeCell ref="C262:E262"/>
    <mergeCell ref="C263:E263"/>
    <mergeCell ref="C264:E264"/>
    <mergeCell ref="C265:E265"/>
    <mergeCell ref="C276:E276"/>
    <mergeCell ref="C277:E277"/>
    <mergeCell ref="C278:E278"/>
    <mergeCell ref="C279:E279"/>
    <mergeCell ref="C280:E280"/>
    <mergeCell ref="C271:E271"/>
    <mergeCell ref="C272:E272"/>
    <mergeCell ref="C273:E273"/>
    <mergeCell ref="C274:E274"/>
    <mergeCell ref="C275:E275"/>
    <mergeCell ref="C286:E286"/>
    <mergeCell ref="C287:E287"/>
    <mergeCell ref="C288:E288"/>
    <mergeCell ref="C289:E289"/>
    <mergeCell ref="C290:E290"/>
    <mergeCell ref="C281:E281"/>
    <mergeCell ref="C282:E282"/>
    <mergeCell ref="C283:E283"/>
    <mergeCell ref="C284:E284"/>
    <mergeCell ref="C285:E285"/>
    <mergeCell ref="C296:E296"/>
    <mergeCell ref="C297:E297"/>
    <mergeCell ref="C298:E298"/>
    <mergeCell ref="C299:E299"/>
    <mergeCell ref="C300:E300"/>
    <mergeCell ref="C291:E291"/>
    <mergeCell ref="C292:E292"/>
    <mergeCell ref="C293:E293"/>
    <mergeCell ref="C294:E294"/>
    <mergeCell ref="C295:E295"/>
    <mergeCell ref="C306:E306"/>
    <mergeCell ref="C307:E307"/>
    <mergeCell ref="C308:E308"/>
    <mergeCell ref="C309:E309"/>
    <mergeCell ref="C310:E310"/>
    <mergeCell ref="C301:E301"/>
    <mergeCell ref="C302:E302"/>
    <mergeCell ref="C303:E303"/>
    <mergeCell ref="C304:E304"/>
    <mergeCell ref="C305:E305"/>
    <mergeCell ref="C321:E321"/>
    <mergeCell ref="C316:E316"/>
    <mergeCell ref="C317:E317"/>
    <mergeCell ref="C318:E318"/>
    <mergeCell ref="C319:E319"/>
    <mergeCell ref="C320:E320"/>
    <mergeCell ref="C311:E311"/>
    <mergeCell ref="C312:E312"/>
    <mergeCell ref="C313:E313"/>
    <mergeCell ref="C314:E314"/>
    <mergeCell ref="C315:E315"/>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220"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ColWidth="9.140625"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271" t="s">
        <v>6</v>
      </c>
      <c r="B1" s="271"/>
      <c r="C1" s="272"/>
      <c r="D1" s="271"/>
      <c r="E1" s="271"/>
      <c r="F1" s="271"/>
      <c r="G1" s="271"/>
    </row>
    <row r="2" spans="1:7" ht="24.95" customHeight="1" x14ac:dyDescent="0.2">
      <c r="A2" s="50" t="s">
        <v>7</v>
      </c>
      <c r="B2" s="49"/>
      <c r="C2" s="273"/>
      <c r="D2" s="273"/>
      <c r="E2" s="273"/>
      <c r="F2" s="273"/>
      <c r="G2" s="274"/>
    </row>
    <row r="3" spans="1:7" ht="24.95" customHeight="1" x14ac:dyDescent="0.2">
      <c r="A3" s="50" t="s">
        <v>8</v>
      </c>
      <c r="B3" s="49"/>
      <c r="C3" s="273"/>
      <c r="D3" s="273"/>
      <c r="E3" s="273"/>
      <c r="F3" s="273"/>
      <c r="G3" s="274"/>
    </row>
    <row r="4" spans="1:7" ht="24.95" customHeight="1" x14ac:dyDescent="0.2">
      <c r="A4" s="50" t="s">
        <v>9</v>
      </c>
      <c r="B4" s="49"/>
      <c r="C4" s="273"/>
      <c r="D4" s="273"/>
      <c r="E4" s="273"/>
      <c r="F4" s="273"/>
      <c r="G4" s="274"/>
    </row>
    <row r="5" spans="1:7" x14ac:dyDescent="0.2">
      <c r="B5" s="4"/>
      <c r="C5" s="5"/>
      <c r="D5" s="6"/>
    </row>
  </sheetData>
  <sheetProtection algorithmName="SHA-512" hashValue="lVRCSI+3Hxq2TFP11u5/JDK73WLhnlkctJU/5f12KPIsFjnmGLxPsdCal8bRiqMT6VT8/xhbedt6/yyeIB5bxw==" saltValue="VWNvSTHgy9KAmFBUqJ81bA=="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activeCell="C44" sqref="C44"/>
    </sheetView>
  </sheetViews>
  <sheetFormatPr defaultRowHeight="12.75" outlineLevelRow="3" x14ac:dyDescent="0.2"/>
  <cols>
    <col min="1" max="1" width="3.42578125" customWidth="1"/>
    <col min="2" max="2" width="12.7109375" style="123" customWidth="1"/>
    <col min="3" max="3" width="63.28515625" style="123"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9" t="s">
        <v>353</v>
      </c>
      <c r="B1" s="279"/>
      <c r="C1" s="279"/>
      <c r="D1" s="279"/>
      <c r="E1" s="279"/>
      <c r="F1" s="279"/>
      <c r="G1" s="279"/>
      <c r="AG1" t="s">
        <v>354</v>
      </c>
    </row>
    <row r="2" spans="1:60" ht="25.15" customHeight="1" x14ac:dyDescent="0.2">
      <c r="A2" s="142" t="s">
        <v>7</v>
      </c>
      <c r="B2" s="49" t="s">
        <v>43</v>
      </c>
      <c r="C2" s="280" t="s">
        <v>44</v>
      </c>
      <c r="D2" s="281"/>
      <c r="E2" s="281"/>
      <c r="F2" s="281"/>
      <c r="G2" s="282"/>
      <c r="AG2" t="s">
        <v>355</v>
      </c>
    </row>
    <row r="3" spans="1:60" ht="25.15" customHeight="1" x14ac:dyDescent="0.2">
      <c r="A3" s="142" t="s">
        <v>8</v>
      </c>
      <c r="B3" s="49" t="s">
        <v>356</v>
      </c>
      <c r="C3" s="280" t="s">
        <v>357</v>
      </c>
      <c r="D3" s="281"/>
      <c r="E3" s="281"/>
      <c r="F3" s="281"/>
      <c r="G3" s="282"/>
      <c r="AC3" s="123" t="s">
        <v>358</v>
      </c>
      <c r="AG3" t="s">
        <v>359</v>
      </c>
    </row>
    <row r="4" spans="1:60" ht="25.15" customHeight="1" x14ac:dyDescent="0.2">
      <c r="A4" s="143" t="s">
        <v>9</v>
      </c>
      <c r="B4" s="144" t="s">
        <v>53</v>
      </c>
      <c r="C4" s="283" t="s">
        <v>54</v>
      </c>
      <c r="D4" s="284"/>
      <c r="E4" s="284"/>
      <c r="F4" s="284"/>
      <c r="G4" s="285"/>
      <c r="AG4" t="s">
        <v>360</v>
      </c>
    </row>
    <row r="5" spans="1:60" x14ac:dyDescent="0.2">
      <c r="D5" s="10"/>
    </row>
    <row r="6" spans="1:60" ht="38.25" x14ac:dyDescent="0.2">
      <c r="A6" s="146" t="s">
        <v>361</v>
      </c>
      <c r="B6" s="148" t="s">
        <v>362</v>
      </c>
      <c r="C6" s="148" t="s">
        <v>363</v>
      </c>
      <c r="D6" s="147" t="s">
        <v>364</v>
      </c>
      <c r="E6" s="146" t="s">
        <v>365</v>
      </c>
      <c r="F6" s="145" t="s">
        <v>366</v>
      </c>
      <c r="G6" s="146" t="s">
        <v>29</v>
      </c>
      <c r="H6" s="149" t="s">
        <v>30</v>
      </c>
      <c r="I6" s="149" t="s">
        <v>367</v>
      </c>
      <c r="J6" s="149" t="s">
        <v>31</v>
      </c>
      <c r="K6" s="149" t="s">
        <v>368</v>
      </c>
      <c r="L6" s="149" t="s">
        <v>369</v>
      </c>
      <c r="M6" s="149" t="s">
        <v>370</v>
      </c>
      <c r="N6" s="149" t="s">
        <v>371</v>
      </c>
      <c r="O6" s="149" t="s">
        <v>372</v>
      </c>
      <c r="P6" s="149" t="s">
        <v>373</v>
      </c>
      <c r="Q6" s="149" t="s">
        <v>374</v>
      </c>
      <c r="R6" s="149" t="s">
        <v>375</v>
      </c>
      <c r="S6" s="149" t="s">
        <v>376</v>
      </c>
      <c r="T6" s="149" t="s">
        <v>377</v>
      </c>
      <c r="U6" s="149" t="s">
        <v>378</v>
      </c>
      <c r="V6" s="149" t="s">
        <v>379</v>
      </c>
      <c r="W6" s="149" t="s">
        <v>380</v>
      </c>
      <c r="X6" s="149" t="s">
        <v>381</v>
      </c>
      <c r="Y6" s="149" t="s">
        <v>382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7" t="s">
        <v>383</v>
      </c>
      <c r="B8" s="168" t="s">
        <v>351</v>
      </c>
      <c r="C8" s="183" t="s">
        <v>27</v>
      </c>
      <c r="D8" s="169"/>
      <c r="E8" s="170"/>
      <c r="F8" s="171"/>
      <c r="G8" s="171">
        <f>SUMIF(AG9:AG21,"&lt;&gt;NOR",G9:G21)</f>
        <v>0</v>
      </c>
      <c r="H8" s="171"/>
      <c r="I8" s="171">
        <f>SUM(I9:I21)</f>
        <v>0</v>
      </c>
      <c r="J8" s="171"/>
      <c r="K8" s="171">
        <f>SUM(K9:K21)</f>
        <v>0</v>
      </c>
      <c r="L8" s="171"/>
      <c r="M8" s="171">
        <f>SUM(M9:M21)</f>
        <v>0</v>
      </c>
      <c r="N8" s="170"/>
      <c r="O8" s="170">
        <f>SUM(O9:O21)</f>
        <v>0</v>
      </c>
      <c r="P8" s="170"/>
      <c r="Q8" s="170">
        <f>SUM(Q9:Q21)</f>
        <v>0</v>
      </c>
      <c r="R8" s="171"/>
      <c r="S8" s="171"/>
      <c r="T8" s="172"/>
      <c r="U8" s="166"/>
      <c r="V8" s="166">
        <f>SUM(V9:V21)</f>
        <v>0</v>
      </c>
      <c r="W8" s="166"/>
      <c r="X8" s="166"/>
      <c r="Y8" s="166"/>
      <c r="AG8" t="s">
        <v>384</v>
      </c>
    </row>
    <row r="9" spans="1:60" outlineLevel="1" x14ac:dyDescent="0.2">
      <c r="A9" s="174">
        <v>1</v>
      </c>
      <c r="B9" s="175" t="s">
        <v>385</v>
      </c>
      <c r="C9" s="184" t="s">
        <v>386</v>
      </c>
      <c r="D9" s="176" t="s">
        <v>387</v>
      </c>
      <c r="E9" s="177">
        <v>1</v>
      </c>
      <c r="F9" s="178"/>
      <c r="G9" s="179">
        <f>ROUND(E9*F9,2)</f>
        <v>0</v>
      </c>
      <c r="H9" s="178"/>
      <c r="I9" s="179">
        <f>ROUND(E9*H9,2)</f>
        <v>0</v>
      </c>
      <c r="J9" s="178"/>
      <c r="K9" s="179">
        <f>ROUND(E9*J9,2)</f>
        <v>0</v>
      </c>
      <c r="L9" s="179">
        <v>21</v>
      </c>
      <c r="M9" s="179">
        <f>G9*(1+L9/100)</f>
        <v>0</v>
      </c>
      <c r="N9" s="177">
        <v>0</v>
      </c>
      <c r="O9" s="177">
        <f>ROUND(E9*N9,2)</f>
        <v>0</v>
      </c>
      <c r="P9" s="177">
        <v>0</v>
      </c>
      <c r="Q9" s="177">
        <f>ROUND(E9*P9,2)</f>
        <v>0</v>
      </c>
      <c r="R9" s="179"/>
      <c r="S9" s="179" t="s">
        <v>388</v>
      </c>
      <c r="T9" s="180" t="s">
        <v>389</v>
      </c>
      <c r="U9" s="161">
        <v>0</v>
      </c>
      <c r="V9" s="161">
        <f>ROUND(E9*U9,2)</f>
        <v>0</v>
      </c>
      <c r="W9" s="161"/>
      <c r="X9" s="161" t="s">
        <v>390</v>
      </c>
      <c r="Y9" s="161" t="s">
        <v>391</v>
      </c>
      <c r="Z9" s="150"/>
      <c r="AA9" s="150"/>
      <c r="AB9" s="150"/>
      <c r="AC9" s="150"/>
      <c r="AD9" s="150"/>
      <c r="AE9" s="150"/>
      <c r="AF9" s="150"/>
      <c r="AG9" s="150" t="s">
        <v>392</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ht="22.5" outlineLevel="2" x14ac:dyDescent="0.2">
      <c r="A10" s="157"/>
      <c r="B10" s="158"/>
      <c r="C10" s="275" t="s">
        <v>393</v>
      </c>
      <c r="D10" s="276"/>
      <c r="E10" s="276"/>
      <c r="F10" s="276"/>
      <c r="G10" s="276"/>
      <c r="H10" s="161"/>
      <c r="I10" s="161"/>
      <c r="J10" s="161"/>
      <c r="K10" s="161"/>
      <c r="L10" s="161"/>
      <c r="M10" s="161"/>
      <c r="N10" s="160"/>
      <c r="O10" s="160"/>
      <c r="P10" s="160"/>
      <c r="Q10" s="160"/>
      <c r="R10" s="161"/>
      <c r="S10" s="161"/>
      <c r="T10" s="161"/>
      <c r="U10" s="161"/>
      <c r="V10" s="161"/>
      <c r="W10" s="161"/>
      <c r="X10" s="161"/>
      <c r="Y10" s="161"/>
      <c r="Z10" s="150"/>
      <c r="AA10" s="150"/>
      <c r="AB10" s="150"/>
      <c r="AC10" s="150"/>
      <c r="AD10" s="150"/>
      <c r="AE10" s="150"/>
      <c r="AF10" s="150"/>
      <c r="AG10" s="150" t="s">
        <v>394</v>
      </c>
      <c r="AH10" s="150"/>
      <c r="AI10" s="150"/>
      <c r="AJ10" s="150"/>
      <c r="AK10" s="150"/>
      <c r="AL10" s="150"/>
      <c r="AM10" s="150"/>
      <c r="AN10" s="150"/>
      <c r="AO10" s="150"/>
      <c r="AP10" s="150"/>
      <c r="AQ10" s="150"/>
      <c r="AR10" s="150"/>
      <c r="AS10" s="150"/>
      <c r="AT10" s="150"/>
      <c r="AU10" s="150"/>
      <c r="AV10" s="150"/>
      <c r="AW10" s="150"/>
      <c r="AX10" s="150"/>
      <c r="AY10" s="150"/>
      <c r="AZ10" s="150"/>
      <c r="BA10" s="181" t="str">
        <f>C10</f>
        <v>Geodetické vytyčení staveniště, vytyčení výškových a polohových bodů stavby, zaměření inženýrských sití  vč. zaměření skutečného provedení stavby se zákresem do katastrální mapy.</v>
      </c>
      <c r="BB10" s="150"/>
      <c r="BC10" s="150"/>
      <c r="BD10" s="150"/>
      <c r="BE10" s="150"/>
      <c r="BF10" s="150"/>
      <c r="BG10" s="150"/>
      <c r="BH10" s="150"/>
    </row>
    <row r="11" spans="1:60" ht="22.5" outlineLevel="3" x14ac:dyDescent="0.2">
      <c r="A11" s="157"/>
      <c r="B11" s="158"/>
      <c r="C11" s="277" t="s">
        <v>395</v>
      </c>
      <c r="D11" s="278"/>
      <c r="E11" s="278"/>
      <c r="F11" s="278"/>
      <c r="G11" s="278"/>
      <c r="H11" s="161"/>
      <c r="I11" s="161"/>
      <c r="J11" s="161"/>
      <c r="K11" s="161"/>
      <c r="L11" s="161"/>
      <c r="M11" s="161"/>
      <c r="N11" s="160"/>
      <c r="O11" s="160"/>
      <c r="P11" s="160"/>
      <c r="Q11" s="160"/>
      <c r="R11" s="161"/>
      <c r="S11" s="161"/>
      <c r="T11" s="161"/>
      <c r="U11" s="161"/>
      <c r="V11" s="161"/>
      <c r="W11" s="161"/>
      <c r="X11" s="161"/>
      <c r="Y11" s="161"/>
      <c r="Z11" s="150"/>
      <c r="AA11" s="150"/>
      <c r="AB11" s="150"/>
      <c r="AC11" s="150"/>
      <c r="AD11" s="150"/>
      <c r="AE11" s="150"/>
      <c r="AF11" s="150"/>
      <c r="AG11" s="150" t="s">
        <v>394</v>
      </c>
      <c r="AH11" s="150"/>
      <c r="AI11" s="150"/>
      <c r="AJ11" s="150"/>
      <c r="AK11" s="150"/>
      <c r="AL11" s="150"/>
      <c r="AM11" s="150"/>
      <c r="AN11" s="150"/>
      <c r="AO11" s="150"/>
      <c r="AP11" s="150"/>
      <c r="AQ11" s="150"/>
      <c r="AR11" s="150"/>
      <c r="AS11" s="150"/>
      <c r="AT11" s="150"/>
      <c r="AU11" s="150"/>
      <c r="AV11" s="150"/>
      <c r="AW11" s="150"/>
      <c r="AX11" s="150"/>
      <c r="AY11" s="150"/>
      <c r="AZ11" s="150"/>
      <c r="BA11" s="181" t="str">
        <f>C11</f>
        <v>Vyhotovení protokolu o vytyčení stavby se seznamem souřadnic vytyčených bodů a jejich polohopisnými (S-JTSK) a výškopisnými (Bpv) hodnotami.</v>
      </c>
      <c r="BB11" s="150"/>
      <c r="BC11" s="150"/>
      <c r="BD11" s="150"/>
      <c r="BE11" s="150"/>
      <c r="BF11" s="150"/>
      <c r="BG11" s="150"/>
      <c r="BH11" s="150"/>
    </row>
    <row r="12" spans="1:60" outlineLevel="1" x14ac:dyDescent="0.2">
      <c r="A12" s="174">
        <v>2</v>
      </c>
      <c r="B12" s="175" t="s">
        <v>396</v>
      </c>
      <c r="C12" s="184" t="s">
        <v>397</v>
      </c>
      <c r="D12" s="176" t="s">
        <v>387</v>
      </c>
      <c r="E12" s="177">
        <v>1</v>
      </c>
      <c r="F12" s="178"/>
      <c r="G12" s="179">
        <f>ROUND(E12*F12,2)</f>
        <v>0</v>
      </c>
      <c r="H12" s="178"/>
      <c r="I12" s="179">
        <f>ROUND(E12*H12,2)</f>
        <v>0</v>
      </c>
      <c r="J12" s="178"/>
      <c r="K12" s="179">
        <f>ROUND(E12*J12,2)</f>
        <v>0</v>
      </c>
      <c r="L12" s="179">
        <v>21</v>
      </c>
      <c r="M12" s="179">
        <f>G12*(1+L12/100)</f>
        <v>0</v>
      </c>
      <c r="N12" s="177">
        <v>0</v>
      </c>
      <c r="O12" s="177">
        <f>ROUND(E12*N12,2)</f>
        <v>0</v>
      </c>
      <c r="P12" s="177">
        <v>0</v>
      </c>
      <c r="Q12" s="177">
        <f>ROUND(E12*P12,2)</f>
        <v>0</v>
      </c>
      <c r="R12" s="179"/>
      <c r="S12" s="179" t="s">
        <v>388</v>
      </c>
      <c r="T12" s="180" t="s">
        <v>389</v>
      </c>
      <c r="U12" s="161">
        <v>0</v>
      </c>
      <c r="V12" s="161">
        <f>ROUND(E12*U12,2)</f>
        <v>0</v>
      </c>
      <c r="W12" s="161"/>
      <c r="X12" s="161" t="s">
        <v>390</v>
      </c>
      <c r="Y12" s="161" t="s">
        <v>391</v>
      </c>
      <c r="Z12" s="150"/>
      <c r="AA12" s="150"/>
      <c r="AB12" s="150"/>
      <c r="AC12" s="150"/>
      <c r="AD12" s="150"/>
      <c r="AE12" s="150"/>
      <c r="AF12" s="150"/>
      <c r="AG12" s="150" t="s">
        <v>392</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2" x14ac:dyDescent="0.2">
      <c r="A13" s="157"/>
      <c r="B13" s="158"/>
      <c r="C13" s="275" t="s">
        <v>398</v>
      </c>
      <c r="D13" s="276"/>
      <c r="E13" s="276"/>
      <c r="F13" s="276"/>
      <c r="G13" s="276"/>
      <c r="H13" s="161"/>
      <c r="I13" s="161"/>
      <c r="J13" s="161"/>
      <c r="K13" s="161"/>
      <c r="L13" s="161"/>
      <c r="M13" s="161"/>
      <c r="N13" s="160"/>
      <c r="O13" s="160"/>
      <c r="P13" s="160"/>
      <c r="Q13" s="160"/>
      <c r="R13" s="161"/>
      <c r="S13" s="161"/>
      <c r="T13" s="161"/>
      <c r="U13" s="161"/>
      <c r="V13" s="161"/>
      <c r="W13" s="161"/>
      <c r="X13" s="161"/>
      <c r="Y13" s="161"/>
      <c r="Z13" s="150"/>
      <c r="AA13" s="150"/>
      <c r="AB13" s="150"/>
      <c r="AC13" s="150"/>
      <c r="AD13" s="150"/>
      <c r="AE13" s="150"/>
      <c r="AF13" s="150"/>
      <c r="AG13" s="150" t="s">
        <v>394</v>
      </c>
      <c r="AH13" s="150"/>
      <c r="AI13" s="150"/>
      <c r="AJ13" s="150"/>
      <c r="AK13" s="150"/>
      <c r="AL13" s="150"/>
      <c r="AM13" s="150"/>
      <c r="AN13" s="150"/>
      <c r="AO13" s="150"/>
      <c r="AP13" s="150"/>
      <c r="AQ13" s="150"/>
      <c r="AR13" s="150"/>
      <c r="AS13" s="150"/>
      <c r="AT13" s="150"/>
      <c r="AU13" s="150"/>
      <c r="AV13" s="150"/>
      <c r="AW13" s="150"/>
      <c r="AX13" s="150"/>
      <c r="AY13" s="150"/>
      <c r="AZ13" s="150"/>
      <c r="BA13" s="181" t="str">
        <f>C13</f>
        <v>Zaměření a vytýčení stávajících inženýrských sítí v místě stavby z hlediska jejich ochrany při provádění stavby.</v>
      </c>
      <c r="BB13" s="150"/>
      <c r="BC13" s="150"/>
      <c r="BD13" s="150"/>
      <c r="BE13" s="150"/>
      <c r="BF13" s="150"/>
      <c r="BG13" s="150"/>
      <c r="BH13" s="150"/>
    </row>
    <row r="14" spans="1:60" outlineLevel="1" x14ac:dyDescent="0.2">
      <c r="A14" s="174">
        <v>3</v>
      </c>
      <c r="B14" s="175" t="s">
        <v>399</v>
      </c>
      <c r="C14" s="184" t="s">
        <v>400</v>
      </c>
      <c r="D14" s="176" t="s">
        <v>387</v>
      </c>
      <c r="E14" s="177">
        <v>1</v>
      </c>
      <c r="F14" s="178"/>
      <c r="G14" s="179">
        <f>ROUND(E14*F14,2)</f>
        <v>0</v>
      </c>
      <c r="H14" s="178"/>
      <c r="I14" s="179">
        <f>ROUND(E14*H14,2)</f>
        <v>0</v>
      </c>
      <c r="J14" s="178"/>
      <c r="K14" s="179">
        <f>ROUND(E14*J14,2)</f>
        <v>0</v>
      </c>
      <c r="L14" s="179">
        <v>21</v>
      </c>
      <c r="M14" s="179">
        <f>G14*(1+L14/100)</f>
        <v>0</v>
      </c>
      <c r="N14" s="177">
        <v>0</v>
      </c>
      <c r="O14" s="177">
        <f>ROUND(E14*N14,2)</f>
        <v>0</v>
      </c>
      <c r="P14" s="177">
        <v>0</v>
      </c>
      <c r="Q14" s="177">
        <f>ROUND(E14*P14,2)</f>
        <v>0</v>
      </c>
      <c r="R14" s="179"/>
      <c r="S14" s="179" t="s">
        <v>388</v>
      </c>
      <c r="T14" s="180" t="s">
        <v>389</v>
      </c>
      <c r="U14" s="161">
        <v>0</v>
      </c>
      <c r="V14" s="161">
        <f>ROUND(E14*U14,2)</f>
        <v>0</v>
      </c>
      <c r="W14" s="161"/>
      <c r="X14" s="161" t="s">
        <v>390</v>
      </c>
      <c r="Y14" s="161" t="s">
        <v>391</v>
      </c>
      <c r="Z14" s="150"/>
      <c r="AA14" s="150"/>
      <c r="AB14" s="150"/>
      <c r="AC14" s="150"/>
      <c r="AD14" s="150"/>
      <c r="AE14" s="150"/>
      <c r="AF14" s="150"/>
      <c r="AG14" s="150" t="s">
        <v>392</v>
      </c>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ht="22.5" outlineLevel="2" x14ac:dyDescent="0.2">
      <c r="A15" s="157"/>
      <c r="B15" s="158"/>
      <c r="C15" s="275" t="s">
        <v>401</v>
      </c>
      <c r="D15" s="276"/>
      <c r="E15" s="276"/>
      <c r="F15" s="276"/>
      <c r="G15" s="276"/>
      <c r="H15" s="161"/>
      <c r="I15" s="161"/>
      <c r="J15" s="161"/>
      <c r="K15" s="161"/>
      <c r="L15" s="161"/>
      <c r="M15" s="161"/>
      <c r="N15" s="160"/>
      <c r="O15" s="160"/>
      <c r="P15" s="160"/>
      <c r="Q15" s="160"/>
      <c r="R15" s="161"/>
      <c r="S15" s="161"/>
      <c r="T15" s="161"/>
      <c r="U15" s="161"/>
      <c r="V15" s="161"/>
      <c r="W15" s="161"/>
      <c r="X15" s="161"/>
      <c r="Y15" s="161"/>
      <c r="Z15" s="150"/>
      <c r="AA15" s="150"/>
      <c r="AB15" s="150"/>
      <c r="AC15" s="150"/>
      <c r="AD15" s="150"/>
      <c r="AE15" s="150"/>
      <c r="AF15" s="150"/>
      <c r="AG15" s="150" t="s">
        <v>394</v>
      </c>
      <c r="AH15" s="150"/>
      <c r="AI15" s="150"/>
      <c r="AJ15" s="150"/>
      <c r="AK15" s="150"/>
      <c r="AL15" s="150"/>
      <c r="AM15" s="150"/>
      <c r="AN15" s="150"/>
      <c r="AO15" s="150"/>
      <c r="AP15" s="150"/>
      <c r="AQ15" s="150"/>
      <c r="AR15" s="150"/>
      <c r="AS15" s="150"/>
      <c r="AT15" s="150"/>
      <c r="AU15" s="150"/>
      <c r="AV15" s="150"/>
      <c r="AW15" s="150"/>
      <c r="AX15" s="150"/>
      <c r="AY15" s="150"/>
      <c r="AZ15" s="150"/>
      <c r="BA15" s="181" t="str">
        <f>C15</f>
        <v>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v>
      </c>
      <c r="BB15" s="150"/>
      <c r="BC15" s="150"/>
      <c r="BD15" s="150"/>
      <c r="BE15" s="150"/>
      <c r="BF15" s="150"/>
      <c r="BG15" s="150"/>
      <c r="BH15" s="150"/>
    </row>
    <row r="16" spans="1:60" outlineLevel="1" x14ac:dyDescent="0.2">
      <c r="A16" s="174">
        <v>4</v>
      </c>
      <c r="B16" s="175" t="s">
        <v>402</v>
      </c>
      <c r="C16" s="184" t="s">
        <v>403</v>
      </c>
      <c r="D16" s="176" t="s">
        <v>387</v>
      </c>
      <c r="E16" s="177">
        <v>1</v>
      </c>
      <c r="F16" s="178"/>
      <c r="G16" s="179">
        <f>ROUND(E16*F16,2)</f>
        <v>0</v>
      </c>
      <c r="H16" s="178"/>
      <c r="I16" s="179">
        <f>ROUND(E16*H16,2)</f>
        <v>0</v>
      </c>
      <c r="J16" s="178"/>
      <c r="K16" s="179">
        <f>ROUND(E16*J16,2)</f>
        <v>0</v>
      </c>
      <c r="L16" s="179">
        <v>21</v>
      </c>
      <c r="M16" s="179">
        <f>G16*(1+L16/100)</f>
        <v>0</v>
      </c>
      <c r="N16" s="177">
        <v>0</v>
      </c>
      <c r="O16" s="177">
        <f>ROUND(E16*N16,2)</f>
        <v>0</v>
      </c>
      <c r="P16" s="177">
        <v>0</v>
      </c>
      <c r="Q16" s="177">
        <f>ROUND(E16*P16,2)</f>
        <v>0</v>
      </c>
      <c r="R16" s="179"/>
      <c r="S16" s="179" t="s">
        <v>404</v>
      </c>
      <c r="T16" s="180" t="s">
        <v>389</v>
      </c>
      <c r="U16" s="161">
        <v>0</v>
      </c>
      <c r="V16" s="161">
        <f>ROUND(E16*U16,2)</f>
        <v>0</v>
      </c>
      <c r="W16" s="161"/>
      <c r="X16" s="161" t="s">
        <v>390</v>
      </c>
      <c r="Y16" s="161" t="s">
        <v>391</v>
      </c>
      <c r="Z16" s="150"/>
      <c r="AA16" s="150"/>
      <c r="AB16" s="150"/>
      <c r="AC16" s="150"/>
      <c r="AD16" s="150"/>
      <c r="AE16" s="150"/>
      <c r="AF16" s="150"/>
      <c r="AG16" s="150" t="s">
        <v>392</v>
      </c>
      <c r="AH16" s="150"/>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ht="33.75" outlineLevel="2" x14ac:dyDescent="0.2">
      <c r="A17" s="157"/>
      <c r="B17" s="158"/>
      <c r="C17" s="275" t="s">
        <v>405</v>
      </c>
      <c r="D17" s="276"/>
      <c r="E17" s="276"/>
      <c r="F17" s="276"/>
      <c r="G17" s="276"/>
      <c r="H17" s="161"/>
      <c r="I17" s="161"/>
      <c r="J17" s="161"/>
      <c r="K17" s="161"/>
      <c r="L17" s="161"/>
      <c r="M17" s="161"/>
      <c r="N17" s="160"/>
      <c r="O17" s="160"/>
      <c r="P17" s="160"/>
      <c r="Q17" s="160"/>
      <c r="R17" s="161"/>
      <c r="S17" s="161"/>
      <c r="T17" s="161"/>
      <c r="U17" s="161"/>
      <c r="V17" s="161"/>
      <c r="W17" s="161"/>
      <c r="X17" s="161"/>
      <c r="Y17" s="161"/>
      <c r="Z17" s="150"/>
      <c r="AA17" s="150"/>
      <c r="AB17" s="150"/>
      <c r="AC17" s="150"/>
      <c r="AD17" s="150"/>
      <c r="AE17" s="150"/>
      <c r="AF17" s="150"/>
      <c r="AG17" s="150" t="s">
        <v>394</v>
      </c>
      <c r="AH17" s="150"/>
      <c r="AI17" s="150"/>
      <c r="AJ17" s="150"/>
      <c r="AK17" s="150"/>
      <c r="AL17" s="150"/>
      <c r="AM17" s="150"/>
      <c r="AN17" s="150"/>
      <c r="AO17" s="150"/>
      <c r="AP17" s="150"/>
      <c r="AQ17" s="150"/>
      <c r="AR17" s="150"/>
      <c r="AS17" s="150"/>
      <c r="AT17" s="150"/>
      <c r="AU17" s="150"/>
      <c r="AV17" s="150"/>
      <c r="AW17" s="150"/>
      <c r="AX17" s="150"/>
      <c r="AY17" s="150"/>
      <c r="AZ17" s="150"/>
      <c r="BA17" s="181" t="str">
        <f>C17</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v>
      </c>
      <c r="BB17" s="150"/>
      <c r="BC17" s="150"/>
      <c r="BD17" s="150"/>
      <c r="BE17" s="150"/>
      <c r="BF17" s="150"/>
      <c r="BG17" s="150"/>
      <c r="BH17" s="150"/>
    </row>
    <row r="18" spans="1:60" outlineLevel="1" x14ac:dyDescent="0.2">
      <c r="A18" s="174">
        <v>5</v>
      </c>
      <c r="B18" s="175" t="s">
        <v>406</v>
      </c>
      <c r="C18" s="184" t="s">
        <v>407</v>
      </c>
      <c r="D18" s="176" t="s">
        <v>387</v>
      </c>
      <c r="E18" s="177">
        <v>1</v>
      </c>
      <c r="F18" s="178"/>
      <c r="G18" s="179">
        <f>ROUND(E18*F18,2)</f>
        <v>0</v>
      </c>
      <c r="H18" s="178"/>
      <c r="I18" s="179">
        <f>ROUND(E18*H18,2)</f>
        <v>0</v>
      </c>
      <c r="J18" s="178"/>
      <c r="K18" s="179">
        <f>ROUND(E18*J18,2)</f>
        <v>0</v>
      </c>
      <c r="L18" s="179">
        <v>21</v>
      </c>
      <c r="M18" s="179">
        <f>G18*(1+L18/100)</f>
        <v>0</v>
      </c>
      <c r="N18" s="177">
        <v>0</v>
      </c>
      <c r="O18" s="177">
        <f>ROUND(E18*N18,2)</f>
        <v>0</v>
      </c>
      <c r="P18" s="177">
        <v>0</v>
      </c>
      <c r="Q18" s="177">
        <f>ROUND(E18*P18,2)</f>
        <v>0</v>
      </c>
      <c r="R18" s="179"/>
      <c r="S18" s="179" t="s">
        <v>404</v>
      </c>
      <c r="T18" s="180" t="s">
        <v>389</v>
      </c>
      <c r="U18" s="161">
        <v>0</v>
      </c>
      <c r="V18" s="161">
        <f>ROUND(E18*U18,2)</f>
        <v>0</v>
      </c>
      <c r="W18" s="161"/>
      <c r="X18" s="161" t="s">
        <v>390</v>
      </c>
      <c r="Y18" s="161" t="s">
        <v>391</v>
      </c>
      <c r="Z18" s="150"/>
      <c r="AA18" s="150"/>
      <c r="AB18" s="150"/>
      <c r="AC18" s="150"/>
      <c r="AD18" s="150"/>
      <c r="AE18" s="150"/>
      <c r="AF18" s="150"/>
      <c r="AG18" s="150" t="s">
        <v>392</v>
      </c>
      <c r="AH18" s="150"/>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ht="22.5" outlineLevel="2" x14ac:dyDescent="0.2">
      <c r="A19" s="157"/>
      <c r="B19" s="158"/>
      <c r="C19" s="275" t="s">
        <v>408</v>
      </c>
      <c r="D19" s="276"/>
      <c r="E19" s="276"/>
      <c r="F19" s="276"/>
      <c r="G19" s="276"/>
      <c r="H19" s="161"/>
      <c r="I19" s="161"/>
      <c r="J19" s="161"/>
      <c r="K19" s="161"/>
      <c r="L19" s="161"/>
      <c r="M19" s="161"/>
      <c r="N19" s="160"/>
      <c r="O19" s="160"/>
      <c r="P19" s="160"/>
      <c r="Q19" s="160"/>
      <c r="R19" s="161"/>
      <c r="S19" s="161"/>
      <c r="T19" s="161"/>
      <c r="U19" s="161"/>
      <c r="V19" s="161"/>
      <c r="W19" s="161"/>
      <c r="X19" s="161"/>
      <c r="Y19" s="161"/>
      <c r="Z19" s="150"/>
      <c r="AA19" s="150"/>
      <c r="AB19" s="150"/>
      <c r="AC19" s="150"/>
      <c r="AD19" s="150"/>
      <c r="AE19" s="150"/>
      <c r="AF19" s="150"/>
      <c r="AG19" s="150" t="s">
        <v>394</v>
      </c>
      <c r="AH19" s="150"/>
      <c r="AI19" s="150"/>
      <c r="AJ19" s="150"/>
      <c r="AK19" s="150"/>
      <c r="AL19" s="150"/>
      <c r="AM19" s="150"/>
      <c r="AN19" s="150"/>
      <c r="AO19" s="150"/>
      <c r="AP19" s="150"/>
      <c r="AQ19" s="150"/>
      <c r="AR19" s="150"/>
      <c r="AS19" s="150"/>
      <c r="AT19" s="150"/>
      <c r="AU19" s="150"/>
      <c r="AV19" s="150"/>
      <c r="AW19" s="150"/>
      <c r="AX19" s="150"/>
      <c r="AY19" s="150"/>
      <c r="AZ19" s="150"/>
      <c r="BA19" s="181" t="str">
        <f>C19</f>
        <v>Odstranění objektů zařízení staveniště včetně přípojek energií a jejich odvoz. Položka zahrnuje i náklady na úpravu povrchů po odstranění zařízení staveniště a úklid ploch, na kterých bylo zařízení staveniště provozováno.</v>
      </c>
      <c r="BB19" s="150"/>
      <c r="BC19" s="150"/>
      <c r="BD19" s="150"/>
      <c r="BE19" s="150"/>
      <c r="BF19" s="150"/>
      <c r="BG19" s="150"/>
      <c r="BH19" s="150"/>
    </row>
    <row r="20" spans="1:60" outlineLevel="1" x14ac:dyDescent="0.2">
      <c r="A20" s="174">
        <v>6</v>
      </c>
      <c r="B20" s="175" t="s">
        <v>409</v>
      </c>
      <c r="C20" s="184" t="s">
        <v>410</v>
      </c>
      <c r="D20" s="176" t="s">
        <v>387</v>
      </c>
      <c r="E20" s="177">
        <v>1</v>
      </c>
      <c r="F20" s="178"/>
      <c r="G20" s="179">
        <f>ROUND(E20*F20,2)</f>
        <v>0</v>
      </c>
      <c r="H20" s="178"/>
      <c r="I20" s="179">
        <f>ROUND(E20*H20,2)</f>
        <v>0</v>
      </c>
      <c r="J20" s="178"/>
      <c r="K20" s="179">
        <f>ROUND(E20*J20,2)</f>
        <v>0</v>
      </c>
      <c r="L20" s="179">
        <v>21</v>
      </c>
      <c r="M20" s="179">
        <f>G20*(1+L20/100)</f>
        <v>0</v>
      </c>
      <c r="N20" s="177">
        <v>0</v>
      </c>
      <c r="O20" s="177">
        <f>ROUND(E20*N20,2)</f>
        <v>0</v>
      </c>
      <c r="P20" s="177">
        <v>0</v>
      </c>
      <c r="Q20" s="177">
        <f>ROUND(E20*P20,2)</f>
        <v>0</v>
      </c>
      <c r="R20" s="179"/>
      <c r="S20" s="179" t="s">
        <v>388</v>
      </c>
      <c r="T20" s="180" t="s">
        <v>389</v>
      </c>
      <c r="U20" s="161">
        <v>0</v>
      </c>
      <c r="V20" s="161">
        <f>ROUND(E20*U20,2)</f>
        <v>0</v>
      </c>
      <c r="W20" s="161"/>
      <c r="X20" s="161" t="s">
        <v>390</v>
      </c>
      <c r="Y20" s="161" t="s">
        <v>391</v>
      </c>
      <c r="Z20" s="150"/>
      <c r="AA20" s="150"/>
      <c r="AB20" s="150"/>
      <c r="AC20" s="150"/>
      <c r="AD20" s="150"/>
      <c r="AE20" s="150"/>
      <c r="AF20" s="150"/>
      <c r="AG20" s="150" t="s">
        <v>392</v>
      </c>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ht="33.75" outlineLevel="2" x14ac:dyDescent="0.2">
      <c r="A21" s="157"/>
      <c r="B21" s="158"/>
      <c r="C21" s="275" t="s">
        <v>411</v>
      </c>
      <c r="D21" s="276"/>
      <c r="E21" s="276"/>
      <c r="F21" s="276"/>
      <c r="G21" s="276"/>
      <c r="H21" s="161"/>
      <c r="I21" s="161"/>
      <c r="J21" s="161"/>
      <c r="K21" s="161"/>
      <c r="L21" s="161"/>
      <c r="M21" s="161"/>
      <c r="N21" s="160"/>
      <c r="O21" s="160"/>
      <c r="P21" s="160"/>
      <c r="Q21" s="160"/>
      <c r="R21" s="161"/>
      <c r="S21" s="161"/>
      <c r="T21" s="161"/>
      <c r="U21" s="161"/>
      <c r="V21" s="161"/>
      <c r="W21" s="161"/>
      <c r="X21" s="161"/>
      <c r="Y21" s="161"/>
      <c r="Z21" s="150"/>
      <c r="AA21" s="150"/>
      <c r="AB21" s="150"/>
      <c r="AC21" s="150"/>
      <c r="AD21" s="150"/>
      <c r="AE21" s="150"/>
      <c r="AF21" s="150"/>
      <c r="AG21" s="150" t="s">
        <v>394</v>
      </c>
      <c r="AH21" s="150"/>
      <c r="AI21" s="150"/>
      <c r="AJ21" s="150"/>
      <c r="AK21" s="150"/>
      <c r="AL21" s="150"/>
      <c r="AM21" s="150"/>
      <c r="AN21" s="150"/>
      <c r="AO21" s="150"/>
      <c r="AP21" s="150"/>
      <c r="AQ21" s="150"/>
      <c r="AR21" s="150"/>
      <c r="AS21" s="150"/>
      <c r="AT21" s="150"/>
      <c r="AU21" s="150"/>
      <c r="AV21" s="150"/>
      <c r="AW21" s="150"/>
      <c r="AX21" s="150"/>
      <c r="AY21" s="150"/>
      <c r="AZ21" s="150"/>
      <c r="BA21" s="181" t="str">
        <f>C21</f>
        <v>Náklady spojené se zajištěním činností souvisejících se zakázkou - účast všech zainteresovaných stran na přípravě, jednání, u zkoušek, atd, Koordinace stavby, prací a dodávek mezi dodavateli a se zůčastněnými, podchycení všech změn v průběhu stavby a předávání info o nich, řešení vazeb na okolí, další inženýrská činnost nezahrnutá v předchozích položkách.</v>
      </c>
      <c r="BB21" s="150"/>
      <c r="BC21" s="150"/>
      <c r="BD21" s="150"/>
      <c r="BE21" s="150"/>
      <c r="BF21" s="150"/>
      <c r="BG21" s="150"/>
      <c r="BH21" s="150"/>
    </row>
    <row r="22" spans="1:60" x14ac:dyDescent="0.2">
      <c r="A22" s="167" t="s">
        <v>383</v>
      </c>
      <c r="B22" s="168" t="s">
        <v>352</v>
      </c>
      <c r="C22" s="183" t="s">
        <v>28</v>
      </c>
      <c r="D22" s="169"/>
      <c r="E22" s="170"/>
      <c r="F22" s="171"/>
      <c r="G22" s="171">
        <f>SUMIF(AG23:AG43,"&lt;&gt;NOR",G23:G43)</f>
        <v>0</v>
      </c>
      <c r="H22" s="171"/>
      <c r="I22" s="171">
        <f>SUM(I23:I43)</f>
        <v>0</v>
      </c>
      <c r="J22" s="171"/>
      <c r="K22" s="171">
        <f>SUM(K23:K43)</f>
        <v>0</v>
      </c>
      <c r="L22" s="171"/>
      <c r="M22" s="171">
        <f>SUM(M23:M43)</f>
        <v>0</v>
      </c>
      <c r="N22" s="170"/>
      <c r="O22" s="170">
        <f>SUM(O23:O43)</f>
        <v>0</v>
      </c>
      <c r="P22" s="170"/>
      <c r="Q22" s="170">
        <f>SUM(Q23:Q43)</f>
        <v>0</v>
      </c>
      <c r="R22" s="171"/>
      <c r="S22" s="171"/>
      <c r="T22" s="172"/>
      <c r="U22" s="166"/>
      <c r="V22" s="166">
        <f>SUM(V23:V43)</f>
        <v>0</v>
      </c>
      <c r="W22" s="166"/>
      <c r="X22" s="166"/>
      <c r="Y22" s="166"/>
      <c r="AG22" t="s">
        <v>384</v>
      </c>
    </row>
    <row r="23" spans="1:60" outlineLevel="1" x14ac:dyDescent="0.2">
      <c r="A23" s="174">
        <v>7</v>
      </c>
      <c r="B23" s="175" t="s">
        <v>412</v>
      </c>
      <c r="C23" s="184" t="s">
        <v>413</v>
      </c>
      <c r="D23" s="176" t="s">
        <v>387</v>
      </c>
      <c r="E23" s="177">
        <v>1</v>
      </c>
      <c r="F23" s="178"/>
      <c r="G23" s="179">
        <f>ROUND(E23*F23,2)</f>
        <v>0</v>
      </c>
      <c r="H23" s="178"/>
      <c r="I23" s="179">
        <f>ROUND(E23*H23,2)</f>
        <v>0</v>
      </c>
      <c r="J23" s="178"/>
      <c r="K23" s="179">
        <f>ROUND(E23*J23,2)</f>
        <v>0</v>
      </c>
      <c r="L23" s="179">
        <v>21</v>
      </c>
      <c r="M23" s="179">
        <f>G23*(1+L23/100)</f>
        <v>0</v>
      </c>
      <c r="N23" s="177">
        <v>0</v>
      </c>
      <c r="O23" s="177">
        <f>ROUND(E23*N23,2)</f>
        <v>0</v>
      </c>
      <c r="P23" s="177">
        <v>0</v>
      </c>
      <c r="Q23" s="177">
        <f>ROUND(E23*P23,2)</f>
        <v>0</v>
      </c>
      <c r="R23" s="179"/>
      <c r="S23" s="179" t="s">
        <v>404</v>
      </c>
      <c r="T23" s="180" t="s">
        <v>389</v>
      </c>
      <c r="U23" s="161">
        <v>0</v>
      </c>
      <c r="V23" s="161">
        <f>ROUND(E23*U23,2)</f>
        <v>0</v>
      </c>
      <c r="W23" s="161"/>
      <c r="X23" s="161" t="s">
        <v>390</v>
      </c>
      <c r="Y23" s="161" t="s">
        <v>391</v>
      </c>
      <c r="Z23" s="150"/>
      <c r="AA23" s="150"/>
      <c r="AB23" s="150"/>
      <c r="AC23" s="150"/>
      <c r="AD23" s="150"/>
      <c r="AE23" s="150"/>
      <c r="AF23" s="150"/>
      <c r="AG23" s="150" t="s">
        <v>392</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ht="22.5" outlineLevel="2" x14ac:dyDescent="0.2">
      <c r="A24" s="157"/>
      <c r="B24" s="158"/>
      <c r="C24" s="275" t="s">
        <v>414</v>
      </c>
      <c r="D24" s="276"/>
      <c r="E24" s="276"/>
      <c r="F24" s="276"/>
      <c r="G24" s="276"/>
      <c r="H24" s="161"/>
      <c r="I24" s="161"/>
      <c r="J24" s="161"/>
      <c r="K24" s="161"/>
      <c r="L24" s="161"/>
      <c r="M24" s="161"/>
      <c r="N24" s="160"/>
      <c r="O24" s="160"/>
      <c r="P24" s="160"/>
      <c r="Q24" s="160"/>
      <c r="R24" s="161"/>
      <c r="S24" s="161"/>
      <c r="T24" s="161"/>
      <c r="U24" s="161"/>
      <c r="V24" s="161"/>
      <c r="W24" s="161"/>
      <c r="X24" s="161"/>
      <c r="Y24" s="161"/>
      <c r="Z24" s="150"/>
      <c r="AA24" s="150"/>
      <c r="AB24" s="150"/>
      <c r="AC24" s="150"/>
      <c r="AD24" s="150"/>
      <c r="AE24" s="150"/>
      <c r="AF24" s="150"/>
      <c r="AG24" s="150" t="s">
        <v>394</v>
      </c>
      <c r="AH24" s="150"/>
      <c r="AI24" s="150"/>
      <c r="AJ24" s="150"/>
      <c r="AK24" s="150"/>
      <c r="AL24" s="150"/>
      <c r="AM24" s="150"/>
      <c r="AN24" s="150"/>
      <c r="AO24" s="150"/>
      <c r="AP24" s="150"/>
      <c r="AQ24" s="150"/>
      <c r="AR24" s="150"/>
      <c r="AS24" s="150"/>
      <c r="AT24" s="150"/>
      <c r="AU24" s="150"/>
      <c r="AV24" s="150"/>
      <c r="AW24" s="150"/>
      <c r="AX24" s="150"/>
      <c r="AY24" s="150"/>
      <c r="AZ24" s="150"/>
      <c r="BA24" s="181" t="str">
        <f>C24</f>
        <v>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v>
      </c>
      <c r="BB24" s="150"/>
      <c r="BC24" s="150"/>
      <c r="BD24" s="150"/>
      <c r="BE24" s="150"/>
      <c r="BF24" s="150"/>
      <c r="BG24" s="150"/>
      <c r="BH24" s="150"/>
    </row>
    <row r="25" spans="1:60" outlineLevel="1" x14ac:dyDescent="0.2">
      <c r="A25" s="174">
        <v>8</v>
      </c>
      <c r="B25" s="175" t="s">
        <v>415</v>
      </c>
      <c r="C25" s="184" t="s">
        <v>416</v>
      </c>
      <c r="D25" s="176" t="s">
        <v>387</v>
      </c>
      <c r="E25" s="177">
        <v>1</v>
      </c>
      <c r="F25" s="178"/>
      <c r="G25" s="179">
        <f>ROUND(E25*F25,2)</f>
        <v>0</v>
      </c>
      <c r="H25" s="178"/>
      <c r="I25" s="179">
        <f>ROUND(E25*H25,2)</f>
        <v>0</v>
      </c>
      <c r="J25" s="178"/>
      <c r="K25" s="179">
        <f>ROUND(E25*J25,2)</f>
        <v>0</v>
      </c>
      <c r="L25" s="179">
        <v>21</v>
      </c>
      <c r="M25" s="179">
        <f>G25*(1+L25/100)</f>
        <v>0</v>
      </c>
      <c r="N25" s="177">
        <v>0</v>
      </c>
      <c r="O25" s="177">
        <f>ROUND(E25*N25,2)</f>
        <v>0</v>
      </c>
      <c r="P25" s="177">
        <v>0</v>
      </c>
      <c r="Q25" s="177">
        <f>ROUND(E25*P25,2)</f>
        <v>0</v>
      </c>
      <c r="R25" s="179"/>
      <c r="S25" s="179" t="s">
        <v>388</v>
      </c>
      <c r="T25" s="180" t="s">
        <v>389</v>
      </c>
      <c r="U25" s="161">
        <v>0</v>
      </c>
      <c r="V25" s="161">
        <f>ROUND(E25*U25,2)</f>
        <v>0</v>
      </c>
      <c r="W25" s="161"/>
      <c r="X25" s="161" t="s">
        <v>390</v>
      </c>
      <c r="Y25" s="161" t="s">
        <v>391</v>
      </c>
      <c r="Z25" s="150"/>
      <c r="AA25" s="150"/>
      <c r="AB25" s="150"/>
      <c r="AC25" s="150"/>
      <c r="AD25" s="150"/>
      <c r="AE25" s="150"/>
      <c r="AF25" s="150"/>
      <c r="AG25" s="150" t="s">
        <v>392</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ht="45" outlineLevel="2" x14ac:dyDescent="0.2">
      <c r="A26" s="157"/>
      <c r="B26" s="158"/>
      <c r="C26" s="275" t="s">
        <v>417</v>
      </c>
      <c r="D26" s="276"/>
      <c r="E26" s="276"/>
      <c r="F26" s="276"/>
      <c r="G26" s="276"/>
      <c r="H26" s="161"/>
      <c r="I26" s="161"/>
      <c r="J26" s="161"/>
      <c r="K26" s="161"/>
      <c r="L26" s="161"/>
      <c r="M26" s="161"/>
      <c r="N26" s="160"/>
      <c r="O26" s="160"/>
      <c r="P26" s="160"/>
      <c r="Q26" s="160"/>
      <c r="R26" s="161"/>
      <c r="S26" s="161"/>
      <c r="T26" s="161"/>
      <c r="U26" s="161"/>
      <c r="V26" s="161"/>
      <c r="W26" s="161"/>
      <c r="X26" s="161"/>
      <c r="Y26" s="161"/>
      <c r="Z26" s="150"/>
      <c r="AA26" s="150"/>
      <c r="AB26" s="150"/>
      <c r="AC26" s="150"/>
      <c r="AD26" s="150"/>
      <c r="AE26" s="150"/>
      <c r="AF26" s="150"/>
      <c r="AG26" s="150" t="s">
        <v>394</v>
      </c>
      <c r="AH26" s="150"/>
      <c r="AI26" s="150"/>
      <c r="AJ26" s="150"/>
      <c r="AK26" s="150"/>
      <c r="AL26" s="150"/>
      <c r="AM26" s="150"/>
      <c r="AN26" s="150"/>
      <c r="AO26" s="150"/>
      <c r="AP26" s="150"/>
      <c r="AQ26" s="150"/>
      <c r="AR26" s="150"/>
      <c r="AS26" s="150"/>
      <c r="AT26" s="150"/>
      <c r="AU26" s="150"/>
      <c r="AV26" s="150"/>
      <c r="AW26" s="150"/>
      <c r="AX26" s="150"/>
      <c r="AY26" s="150"/>
      <c r="AZ26" s="150"/>
      <c r="BA26" s="181" t="str">
        <f>C26</f>
        <v>D + M dočasného dopravního značení, vč. pronájmu po dobu stavby. Zajištění vydání stanovení přechodné i místní úpravy provozu na pozemních komunikaci a případné vydání rozhodnutí o uzavírce předmětné silnice. Náklady na vyhotovení návrhu dočasného dopravního značení, včetně pěšího provozu, jeho projednání s dotčenými orgány, dodání dopravních značek, zařízení a světelné signalizace, jejich rozmístění a přemísťování a jejich údržba v průběhu výstavby včetně následného odstranění po ukončení stavebních prací.</v>
      </c>
      <c r="BB26" s="150"/>
      <c r="BC26" s="150"/>
      <c r="BD26" s="150"/>
      <c r="BE26" s="150"/>
      <c r="BF26" s="150"/>
      <c r="BG26" s="150"/>
      <c r="BH26" s="150"/>
    </row>
    <row r="27" spans="1:60" outlineLevel="1" x14ac:dyDescent="0.2">
      <c r="A27" s="174">
        <v>9</v>
      </c>
      <c r="B27" s="175" t="s">
        <v>418</v>
      </c>
      <c r="C27" s="184" t="s">
        <v>419</v>
      </c>
      <c r="D27" s="176" t="s">
        <v>387</v>
      </c>
      <c r="E27" s="177">
        <v>1</v>
      </c>
      <c r="F27" s="178"/>
      <c r="G27" s="179">
        <f>ROUND(E27*F27,2)</f>
        <v>0</v>
      </c>
      <c r="H27" s="178"/>
      <c r="I27" s="179">
        <f>ROUND(E27*H27,2)</f>
        <v>0</v>
      </c>
      <c r="J27" s="178"/>
      <c r="K27" s="179">
        <f>ROUND(E27*J27,2)</f>
        <v>0</v>
      </c>
      <c r="L27" s="179">
        <v>21</v>
      </c>
      <c r="M27" s="179">
        <f>G27*(1+L27/100)</f>
        <v>0</v>
      </c>
      <c r="N27" s="177">
        <v>0</v>
      </c>
      <c r="O27" s="177">
        <f>ROUND(E27*N27,2)</f>
        <v>0</v>
      </c>
      <c r="P27" s="177">
        <v>0</v>
      </c>
      <c r="Q27" s="177">
        <f>ROUND(E27*P27,2)</f>
        <v>0</v>
      </c>
      <c r="R27" s="179"/>
      <c r="S27" s="179" t="s">
        <v>388</v>
      </c>
      <c r="T27" s="180" t="s">
        <v>389</v>
      </c>
      <c r="U27" s="161">
        <v>0</v>
      </c>
      <c r="V27" s="161">
        <f>ROUND(E27*U27,2)</f>
        <v>0</v>
      </c>
      <c r="W27" s="161"/>
      <c r="X27" s="161" t="s">
        <v>390</v>
      </c>
      <c r="Y27" s="161" t="s">
        <v>391</v>
      </c>
      <c r="Z27" s="150"/>
      <c r="AA27" s="150"/>
      <c r="AB27" s="150"/>
      <c r="AC27" s="150"/>
      <c r="AD27" s="150"/>
      <c r="AE27" s="150"/>
      <c r="AF27" s="150"/>
      <c r="AG27" s="150" t="s">
        <v>392</v>
      </c>
      <c r="AH27" s="150"/>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ht="56.25" outlineLevel="2" x14ac:dyDescent="0.2">
      <c r="A28" s="157"/>
      <c r="B28" s="158"/>
      <c r="C28" s="275" t="s">
        <v>420</v>
      </c>
      <c r="D28" s="276"/>
      <c r="E28" s="276"/>
      <c r="F28" s="276"/>
      <c r="G28" s="276"/>
      <c r="H28" s="161"/>
      <c r="I28" s="161"/>
      <c r="J28" s="161"/>
      <c r="K28" s="161"/>
      <c r="L28" s="161"/>
      <c r="M28" s="161"/>
      <c r="N28" s="160"/>
      <c r="O28" s="160"/>
      <c r="P28" s="160"/>
      <c r="Q28" s="160"/>
      <c r="R28" s="161"/>
      <c r="S28" s="161"/>
      <c r="T28" s="161"/>
      <c r="U28" s="161"/>
      <c r="V28" s="161"/>
      <c r="W28" s="161"/>
      <c r="X28" s="161"/>
      <c r="Y28" s="161"/>
      <c r="Z28" s="150"/>
      <c r="AA28" s="150"/>
      <c r="AB28" s="150"/>
      <c r="AC28" s="150"/>
      <c r="AD28" s="150"/>
      <c r="AE28" s="150"/>
      <c r="AF28" s="150"/>
      <c r="AG28" s="150" t="s">
        <v>394</v>
      </c>
      <c r="AH28" s="150"/>
      <c r="AI28" s="150"/>
      <c r="AJ28" s="150"/>
      <c r="AK28" s="150"/>
      <c r="AL28" s="150"/>
      <c r="AM28" s="150"/>
      <c r="AN28" s="150"/>
      <c r="AO28" s="150"/>
      <c r="AP28" s="150"/>
      <c r="AQ28" s="150"/>
      <c r="AR28" s="150"/>
      <c r="AS28" s="150"/>
      <c r="AT28" s="150"/>
      <c r="AU28" s="150"/>
      <c r="AV28" s="150"/>
      <c r="AW28" s="150"/>
      <c r="AX28" s="150"/>
      <c r="AY28" s="150"/>
      <c r="AZ28" s="150"/>
      <c r="BA28" s="181" t="str">
        <f>C28</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 Zajištění řezání betonových prvků před prašností  vodní clonou.  Náklady na zařízení k zachycování ropných úkapů od motorových vozidel a strojů stojících či parkujících v prostoru staveniště případně na odstavných plochách</v>
      </c>
      <c r="BB28" s="150"/>
      <c r="BC28" s="150"/>
      <c r="BD28" s="150"/>
      <c r="BE28" s="150"/>
      <c r="BF28" s="150"/>
      <c r="BG28" s="150"/>
      <c r="BH28" s="150"/>
    </row>
    <row r="29" spans="1:60" ht="22.5" outlineLevel="1" x14ac:dyDescent="0.2">
      <c r="A29" s="174">
        <v>10</v>
      </c>
      <c r="B29" s="175" t="s">
        <v>421</v>
      </c>
      <c r="C29" s="184" t="s">
        <v>422</v>
      </c>
      <c r="D29" s="176" t="s">
        <v>387</v>
      </c>
      <c r="E29" s="177">
        <v>1</v>
      </c>
      <c r="F29" s="178"/>
      <c r="G29" s="179">
        <f>ROUND(E29*F29,2)</f>
        <v>0</v>
      </c>
      <c r="H29" s="178"/>
      <c r="I29" s="179">
        <f>ROUND(E29*H29,2)</f>
        <v>0</v>
      </c>
      <c r="J29" s="178"/>
      <c r="K29" s="179">
        <f>ROUND(E29*J29,2)</f>
        <v>0</v>
      </c>
      <c r="L29" s="179">
        <v>21</v>
      </c>
      <c r="M29" s="179">
        <f>G29*(1+L29/100)</f>
        <v>0</v>
      </c>
      <c r="N29" s="177">
        <v>0</v>
      </c>
      <c r="O29" s="177">
        <f>ROUND(E29*N29,2)</f>
        <v>0</v>
      </c>
      <c r="P29" s="177">
        <v>0</v>
      </c>
      <c r="Q29" s="177">
        <f>ROUND(E29*P29,2)</f>
        <v>0</v>
      </c>
      <c r="R29" s="179"/>
      <c r="S29" s="179" t="s">
        <v>388</v>
      </c>
      <c r="T29" s="180" t="s">
        <v>389</v>
      </c>
      <c r="U29" s="161">
        <v>0</v>
      </c>
      <c r="V29" s="161">
        <f>ROUND(E29*U29,2)</f>
        <v>0</v>
      </c>
      <c r="W29" s="161"/>
      <c r="X29" s="161" t="s">
        <v>390</v>
      </c>
      <c r="Y29" s="161" t="s">
        <v>391</v>
      </c>
      <c r="Z29" s="150"/>
      <c r="AA29" s="150"/>
      <c r="AB29" s="150"/>
      <c r="AC29" s="150"/>
      <c r="AD29" s="150"/>
      <c r="AE29" s="150"/>
      <c r="AF29" s="150"/>
      <c r="AG29" s="150" t="s">
        <v>392</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ht="33.75" outlineLevel="2" x14ac:dyDescent="0.2">
      <c r="A30" s="157"/>
      <c r="B30" s="158"/>
      <c r="C30" s="275" t="s">
        <v>423</v>
      </c>
      <c r="D30" s="276"/>
      <c r="E30" s="276"/>
      <c r="F30" s="276"/>
      <c r="G30" s="276"/>
      <c r="H30" s="161"/>
      <c r="I30" s="161"/>
      <c r="J30" s="161"/>
      <c r="K30" s="161"/>
      <c r="L30" s="161"/>
      <c r="M30" s="161"/>
      <c r="N30" s="160"/>
      <c r="O30" s="160"/>
      <c r="P30" s="160"/>
      <c r="Q30" s="160"/>
      <c r="R30" s="161"/>
      <c r="S30" s="161"/>
      <c r="T30" s="161"/>
      <c r="U30" s="161"/>
      <c r="V30" s="161"/>
      <c r="W30" s="161"/>
      <c r="X30" s="161"/>
      <c r="Y30" s="161"/>
      <c r="Z30" s="150"/>
      <c r="AA30" s="150"/>
      <c r="AB30" s="150"/>
      <c r="AC30" s="150"/>
      <c r="AD30" s="150"/>
      <c r="AE30" s="150"/>
      <c r="AF30" s="150"/>
      <c r="AG30" s="150" t="s">
        <v>394</v>
      </c>
      <c r="AH30" s="150"/>
      <c r="AI30" s="150"/>
      <c r="AJ30" s="150"/>
      <c r="AK30" s="150"/>
      <c r="AL30" s="150"/>
      <c r="AM30" s="150"/>
      <c r="AN30" s="150"/>
      <c r="AO30" s="150"/>
      <c r="AP30" s="150"/>
      <c r="AQ30" s="150"/>
      <c r="AR30" s="150"/>
      <c r="AS30" s="150"/>
      <c r="AT30" s="150"/>
      <c r="AU30" s="150"/>
      <c r="AV30" s="150"/>
      <c r="AW30" s="150"/>
      <c r="AX30" s="150"/>
      <c r="AY30" s="150"/>
      <c r="AZ30" s="150"/>
      <c r="BA30" s="181" t="str">
        <f>C30</f>
        <v>Náklady na provedení veškerých predepsaných zkoušek a revizí použitých materiálů a provedených konstrukcí, stavebních prací, provedení průzkumných sond, vzniklého odpadu, doložení zkoušek objednateli. V rozsahu dle platných ČSN a TP a dalších potřebných zkoušek prováděných prostřednictvím akreditovaných zkušeben. vč.zkoušek hutnění zemní pláně a vrstev konstrukcí zp.ploch.</v>
      </c>
      <c r="BB30" s="150"/>
      <c r="BC30" s="150"/>
      <c r="BD30" s="150"/>
      <c r="BE30" s="150"/>
      <c r="BF30" s="150"/>
      <c r="BG30" s="150"/>
      <c r="BH30" s="150"/>
    </row>
    <row r="31" spans="1:60" outlineLevel="1" x14ac:dyDescent="0.2">
      <c r="A31" s="174">
        <v>11</v>
      </c>
      <c r="B31" s="175" t="s">
        <v>424</v>
      </c>
      <c r="C31" s="184" t="s">
        <v>425</v>
      </c>
      <c r="D31" s="176" t="s">
        <v>387</v>
      </c>
      <c r="E31" s="177">
        <v>1</v>
      </c>
      <c r="F31" s="178"/>
      <c r="G31" s="179">
        <f>ROUND(E31*F31,2)</f>
        <v>0</v>
      </c>
      <c r="H31" s="178"/>
      <c r="I31" s="179">
        <f>ROUND(E31*H31,2)</f>
        <v>0</v>
      </c>
      <c r="J31" s="178"/>
      <c r="K31" s="179">
        <f>ROUND(E31*J31,2)</f>
        <v>0</v>
      </c>
      <c r="L31" s="179">
        <v>21</v>
      </c>
      <c r="M31" s="179">
        <f>G31*(1+L31/100)</f>
        <v>0</v>
      </c>
      <c r="N31" s="177">
        <v>0</v>
      </c>
      <c r="O31" s="177">
        <f>ROUND(E31*N31,2)</f>
        <v>0</v>
      </c>
      <c r="P31" s="177">
        <v>0</v>
      </c>
      <c r="Q31" s="177">
        <f>ROUND(E31*P31,2)</f>
        <v>0</v>
      </c>
      <c r="R31" s="179"/>
      <c r="S31" s="179" t="s">
        <v>388</v>
      </c>
      <c r="T31" s="180" t="s">
        <v>389</v>
      </c>
      <c r="U31" s="161">
        <v>0</v>
      </c>
      <c r="V31" s="161">
        <f>ROUND(E31*U31,2)</f>
        <v>0</v>
      </c>
      <c r="W31" s="161"/>
      <c r="X31" s="161" t="s">
        <v>390</v>
      </c>
      <c r="Y31" s="161" t="s">
        <v>391</v>
      </c>
      <c r="Z31" s="150"/>
      <c r="AA31" s="150"/>
      <c r="AB31" s="150"/>
      <c r="AC31" s="150"/>
      <c r="AD31" s="150"/>
      <c r="AE31" s="150"/>
      <c r="AF31" s="150"/>
      <c r="AG31" s="150" t="s">
        <v>392</v>
      </c>
      <c r="AH31" s="150"/>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ht="22.5" outlineLevel="2" x14ac:dyDescent="0.2">
      <c r="A32" s="157"/>
      <c r="B32" s="158"/>
      <c r="C32" s="275" t="s">
        <v>426</v>
      </c>
      <c r="D32" s="276"/>
      <c r="E32" s="276"/>
      <c r="F32" s="276"/>
      <c r="G32" s="276"/>
      <c r="H32" s="161"/>
      <c r="I32" s="161"/>
      <c r="J32" s="161"/>
      <c r="K32" s="161"/>
      <c r="L32" s="161"/>
      <c r="M32" s="161"/>
      <c r="N32" s="160"/>
      <c r="O32" s="160"/>
      <c r="P32" s="160"/>
      <c r="Q32" s="160"/>
      <c r="R32" s="161"/>
      <c r="S32" s="161"/>
      <c r="T32" s="161"/>
      <c r="U32" s="161"/>
      <c r="V32" s="161"/>
      <c r="W32" s="161"/>
      <c r="X32" s="161"/>
      <c r="Y32" s="161"/>
      <c r="Z32" s="150"/>
      <c r="AA32" s="150"/>
      <c r="AB32" s="150"/>
      <c r="AC32" s="150"/>
      <c r="AD32" s="150"/>
      <c r="AE32" s="150"/>
      <c r="AF32" s="150"/>
      <c r="AG32" s="150" t="s">
        <v>394</v>
      </c>
      <c r="AH32" s="150"/>
      <c r="AI32" s="150"/>
      <c r="AJ32" s="150"/>
      <c r="AK32" s="150"/>
      <c r="AL32" s="150"/>
      <c r="AM32" s="150"/>
      <c r="AN32" s="150"/>
      <c r="AO32" s="150"/>
      <c r="AP32" s="150"/>
      <c r="AQ32" s="150"/>
      <c r="AR32" s="150"/>
      <c r="AS32" s="150"/>
      <c r="AT32" s="150"/>
      <c r="AU32" s="150"/>
      <c r="AV32" s="150"/>
      <c r="AW32" s="150"/>
      <c r="AX32" s="150"/>
      <c r="AY32" s="150"/>
      <c r="AZ32" s="150"/>
      <c r="BA32" s="181" t="str">
        <f>C32</f>
        <v>Náklady na vyhotovení dokumentace skutečného provedení stavby a její předání objednateli v požadované formě a požadovaném počtu. Příprava všech dalších podkladů pro projednání a uvedení stavby a jejích dílčích částí do provozu a užívání.</v>
      </c>
      <c r="BB32" s="150"/>
      <c r="BC32" s="150"/>
      <c r="BD32" s="150"/>
      <c r="BE32" s="150"/>
      <c r="BF32" s="150"/>
      <c r="BG32" s="150"/>
      <c r="BH32" s="150"/>
    </row>
    <row r="33" spans="1:60" outlineLevel="1" x14ac:dyDescent="0.2">
      <c r="A33" s="174">
        <v>12</v>
      </c>
      <c r="B33" s="175" t="s">
        <v>427</v>
      </c>
      <c r="C33" s="184" t="s">
        <v>428</v>
      </c>
      <c r="D33" s="176" t="s">
        <v>429</v>
      </c>
      <c r="E33" s="177">
        <v>1</v>
      </c>
      <c r="F33" s="178"/>
      <c r="G33" s="179">
        <f>ROUND(E33*F33,2)</f>
        <v>0</v>
      </c>
      <c r="H33" s="178"/>
      <c r="I33" s="179">
        <f>ROUND(E33*H33,2)</f>
        <v>0</v>
      </c>
      <c r="J33" s="178"/>
      <c r="K33" s="179">
        <f>ROUND(E33*J33,2)</f>
        <v>0</v>
      </c>
      <c r="L33" s="179">
        <v>21</v>
      </c>
      <c r="M33" s="179">
        <f>G33*(1+L33/100)</f>
        <v>0</v>
      </c>
      <c r="N33" s="177">
        <v>0</v>
      </c>
      <c r="O33" s="177">
        <f>ROUND(E33*N33,2)</f>
        <v>0</v>
      </c>
      <c r="P33" s="177">
        <v>0</v>
      </c>
      <c r="Q33" s="177">
        <f>ROUND(E33*P33,2)</f>
        <v>0</v>
      </c>
      <c r="R33" s="179"/>
      <c r="S33" s="179" t="s">
        <v>388</v>
      </c>
      <c r="T33" s="180" t="s">
        <v>389</v>
      </c>
      <c r="U33" s="161">
        <v>0</v>
      </c>
      <c r="V33" s="161">
        <f>ROUND(E33*U33,2)</f>
        <v>0</v>
      </c>
      <c r="W33" s="161"/>
      <c r="X33" s="161" t="s">
        <v>390</v>
      </c>
      <c r="Y33" s="161" t="s">
        <v>391</v>
      </c>
      <c r="Z33" s="150"/>
      <c r="AA33" s="150"/>
      <c r="AB33" s="150"/>
      <c r="AC33" s="150"/>
      <c r="AD33" s="150"/>
      <c r="AE33" s="150"/>
      <c r="AF33" s="150"/>
      <c r="AG33" s="150" t="s">
        <v>392</v>
      </c>
      <c r="AH33" s="150"/>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ht="22.5" outlineLevel="2" x14ac:dyDescent="0.2">
      <c r="A34" s="157"/>
      <c r="B34" s="158"/>
      <c r="C34" s="275" t="s">
        <v>430</v>
      </c>
      <c r="D34" s="276"/>
      <c r="E34" s="276"/>
      <c r="F34" s="276"/>
      <c r="G34" s="276"/>
      <c r="H34" s="161"/>
      <c r="I34" s="161"/>
      <c r="J34" s="161"/>
      <c r="K34" s="161"/>
      <c r="L34" s="161"/>
      <c r="M34" s="161"/>
      <c r="N34" s="160"/>
      <c r="O34" s="160"/>
      <c r="P34" s="160"/>
      <c r="Q34" s="160"/>
      <c r="R34" s="161"/>
      <c r="S34" s="161"/>
      <c r="T34" s="161"/>
      <c r="U34" s="161"/>
      <c r="V34" s="161"/>
      <c r="W34" s="161"/>
      <c r="X34" s="161"/>
      <c r="Y34" s="161"/>
      <c r="Z34" s="150"/>
      <c r="AA34" s="150"/>
      <c r="AB34" s="150"/>
      <c r="AC34" s="150"/>
      <c r="AD34" s="150"/>
      <c r="AE34" s="150"/>
      <c r="AF34" s="150"/>
      <c r="AG34" s="150" t="s">
        <v>394</v>
      </c>
      <c r="AH34" s="150"/>
      <c r="AI34" s="150"/>
      <c r="AJ34" s="150"/>
      <c r="AK34" s="150"/>
      <c r="AL34" s="150"/>
      <c r="AM34" s="150"/>
      <c r="AN34" s="150"/>
      <c r="AO34" s="150"/>
      <c r="AP34" s="150"/>
      <c r="AQ34" s="150"/>
      <c r="AR34" s="150"/>
      <c r="AS34" s="150"/>
      <c r="AT34" s="150"/>
      <c r="AU34" s="150"/>
      <c r="AV34" s="150"/>
      <c r="AW34" s="150"/>
      <c r="AX34" s="150"/>
      <c r="AY34" s="150"/>
      <c r="AZ34" s="150"/>
      <c r="BA34" s="181" t="str">
        <f>C34</f>
        <v>Náklady spojené s dodržením podmínek uvedených dokumentech vyhlášené soutěže a dalších především obchodních podmínek smlouvy včetně vyměřených poplatků</v>
      </c>
      <c r="BB34" s="150"/>
      <c r="BC34" s="150"/>
      <c r="BD34" s="150"/>
      <c r="BE34" s="150"/>
      <c r="BF34" s="150"/>
      <c r="BG34" s="150"/>
      <c r="BH34" s="150"/>
    </row>
    <row r="35" spans="1:60" ht="33.75" outlineLevel="3" x14ac:dyDescent="0.2">
      <c r="A35" s="157"/>
      <c r="B35" s="158"/>
      <c r="C35" s="277" t="s">
        <v>431</v>
      </c>
      <c r="D35" s="278"/>
      <c r="E35" s="278"/>
      <c r="F35" s="278"/>
      <c r="G35" s="278"/>
      <c r="H35" s="161"/>
      <c r="I35" s="161"/>
      <c r="J35" s="161"/>
      <c r="K35" s="161"/>
      <c r="L35" s="161"/>
      <c r="M35" s="161"/>
      <c r="N35" s="160"/>
      <c r="O35" s="160"/>
      <c r="P35" s="160"/>
      <c r="Q35" s="160"/>
      <c r="R35" s="161"/>
      <c r="S35" s="161"/>
      <c r="T35" s="161"/>
      <c r="U35" s="161"/>
      <c r="V35" s="161"/>
      <c r="W35" s="161"/>
      <c r="X35" s="161"/>
      <c r="Y35" s="161"/>
      <c r="Z35" s="150"/>
      <c r="AA35" s="150"/>
      <c r="AB35" s="150"/>
      <c r="AC35" s="150"/>
      <c r="AD35" s="150"/>
      <c r="AE35" s="150"/>
      <c r="AF35" s="150"/>
      <c r="AG35" s="150" t="s">
        <v>394</v>
      </c>
      <c r="AH35" s="150"/>
      <c r="AI35" s="150"/>
      <c r="AJ35" s="150"/>
      <c r="AK35" s="150"/>
      <c r="AL35" s="150"/>
      <c r="AM35" s="150"/>
      <c r="AN35" s="150"/>
      <c r="AO35" s="150"/>
      <c r="AP35" s="150"/>
      <c r="AQ35" s="150"/>
      <c r="AR35" s="150"/>
      <c r="AS35" s="150"/>
      <c r="AT35" s="150"/>
      <c r="AU35" s="150"/>
      <c r="AV35" s="150"/>
      <c r="AW35" s="150"/>
      <c r="AX35" s="150"/>
      <c r="AY35" s="150"/>
      <c r="AZ35" s="150"/>
      <c r="BA35" s="181" t="str">
        <f>C35</f>
        <v>(např.evidence množství odpadu vážními lístky, zajištění povolení zvláštního užívání komunikací pro realizaci stavby, zajištění kladných závazných stanovisek dotčených orgánů stát.správy k vydání kolaudačního souhlasu, náklady na administraci při zajištění bankovní záruky, pořízení fotodokumentace v průběhu realizace stavby atd.)</v>
      </c>
      <c r="BB35" s="150"/>
      <c r="BC35" s="150"/>
      <c r="BD35" s="150"/>
      <c r="BE35" s="150"/>
      <c r="BF35" s="150"/>
      <c r="BG35" s="150"/>
      <c r="BH35" s="150"/>
    </row>
    <row r="36" spans="1:60" outlineLevel="1" x14ac:dyDescent="0.2">
      <c r="A36" s="174">
        <v>13</v>
      </c>
      <c r="B36" s="175" t="s">
        <v>432</v>
      </c>
      <c r="C36" s="184" t="s">
        <v>433</v>
      </c>
      <c r="D36" s="176" t="s">
        <v>429</v>
      </c>
      <c r="E36" s="177">
        <v>1</v>
      </c>
      <c r="F36" s="178"/>
      <c r="G36" s="179">
        <f>ROUND(E36*F36,2)</f>
        <v>0</v>
      </c>
      <c r="H36" s="178"/>
      <c r="I36" s="179">
        <f>ROUND(E36*H36,2)</f>
        <v>0</v>
      </c>
      <c r="J36" s="178"/>
      <c r="K36" s="179">
        <f>ROUND(E36*J36,2)</f>
        <v>0</v>
      </c>
      <c r="L36" s="179">
        <v>21</v>
      </c>
      <c r="M36" s="179">
        <f>G36*(1+L36/100)</f>
        <v>0</v>
      </c>
      <c r="N36" s="177">
        <v>0</v>
      </c>
      <c r="O36" s="177">
        <f>ROUND(E36*N36,2)</f>
        <v>0</v>
      </c>
      <c r="P36" s="177">
        <v>0</v>
      </c>
      <c r="Q36" s="177">
        <f>ROUND(E36*P36,2)</f>
        <v>0</v>
      </c>
      <c r="R36" s="179"/>
      <c r="S36" s="179" t="s">
        <v>388</v>
      </c>
      <c r="T36" s="180" t="s">
        <v>389</v>
      </c>
      <c r="U36" s="161">
        <v>0</v>
      </c>
      <c r="V36" s="161">
        <f>ROUND(E36*U36,2)</f>
        <v>0</v>
      </c>
      <c r="W36" s="161"/>
      <c r="X36" s="161" t="s">
        <v>390</v>
      </c>
      <c r="Y36" s="161" t="s">
        <v>391</v>
      </c>
      <c r="Z36" s="150"/>
      <c r="AA36" s="150"/>
      <c r="AB36" s="150"/>
      <c r="AC36" s="150"/>
      <c r="AD36" s="150"/>
      <c r="AE36" s="150"/>
      <c r="AF36" s="150"/>
      <c r="AG36" s="150" t="s">
        <v>392</v>
      </c>
      <c r="AH36" s="150"/>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2" x14ac:dyDescent="0.2">
      <c r="A37" s="157"/>
      <c r="B37" s="158"/>
      <c r="C37" s="275" t="s">
        <v>434</v>
      </c>
      <c r="D37" s="276"/>
      <c r="E37" s="276"/>
      <c r="F37" s="276"/>
      <c r="G37" s="276"/>
      <c r="H37" s="161"/>
      <c r="I37" s="161"/>
      <c r="J37" s="161"/>
      <c r="K37" s="161"/>
      <c r="L37" s="161"/>
      <c r="M37" s="161"/>
      <c r="N37" s="160"/>
      <c r="O37" s="160"/>
      <c r="P37" s="160"/>
      <c r="Q37" s="160"/>
      <c r="R37" s="161"/>
      <c r="S37" s="161"/>
      <c r="T37" s="161"/>
      <c r="U37" s="161"/>
      <c r="V37" s="161"/>
      <c r="W37" s="161"/>
      <c r="X37" s="161"/>
      <c r="Y37" s="161"/>
      <c r="Z37" s="150"/>
      <c r="AA37" s="150"/>
      <c r="AB37" s="150"/>
      <c r="AC37" s="150"/>
      <c r="AD37" s="150"/>
      <c r="AE37" s="150"/>
      <c r="AF37" s="150"/>
      <c r="AG37" s="150" t="s">
        <v>394</v>
      </c>
      <c r="AH37" s="150"/>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ht="22.5" outlineLevel="3" x14ac:dyDescent="0.2">
      <c r="A38" s="157"/>
      <c r="B38" s="158"/>
      <c r="C38" s="277" t="s">
        <v>435</v>
      </c>
      <c r="D38" s="278"/>
      <c r="E38" s="278"/>
      <c r="F38" s="278"/>
      <c r="G38" s="278"/>
      <c r="H38" s="161"/>
      <c r="I38" s="161"/>
      <c r="J38" s="161"/>
      <c r="K38" s="161"/>
      <c r="L38" s="161"/>
      <c r="M38" s="161"/>
      <c r="N38" s="160"/>
      <c r="O38" s="160"/>
      <c r="P38" s="160"/>
      <c r="Q38" s="160"/>
      <c r="R38" s="161"/>
      <c r="S38" s="161"/>
      <c r="T38" s="161"/>
      <c r="U38" s="161"/>
      <c r="V38" s="161"/>
      <c r="W38" s="161"/>
      <c r="X38" s="161"/>
      <c r="Y38" s="161"/>
      <c r="Z38" s="150"/>
      <c r="AA38" s="150"/>
      <c r="AB38" s="150"/>
      <c r="AC38" s="150"/>
      <c r="AD38" s="150"/>
      <c r="AE38" s="150"/>
      <c r="AF38" s="150"/>
      <c r="AG38" s="150" t="s">
        <v>394</v>
      </c>
      <c r="AH38" s="150"/>
      <c r="AI38" s="150"/>
      <c r="AJ38" s="150"/>
      <c r="AK38" s="150"/>
      <c r="AL38" s="150"/>
      <c r="AM38" s="150"/>
      <c r="AN38" s="150"/>
      <c r="AO38" s="150"/>
      <c r="AP38" s="150"/>
      <c r="AQ38" s="150"/>
      <c r="AR38" s="150"/>
      <c r="AS38" s="150"/>
      <c r="AT38" s="150"/>
      <c r="AU38" s="150"/>
      <c r="AV38" s="150"/>
      <c r="AW38" s="150"/>
      <c r="AX38" s="150"/>
      <c r="AY38" s="150"/>
      <c r="AZ38" s="150"/>
      <c r="BA38" s="181" t="str">
        <f>C38</f>
        <v>Náklady na ztížené provádění stavebních prací, ztížená vnitrostaveništní doprava, přesun hmot, opravy, údržba a průběžné čištění kropení komunikací užívaných v průběhu stavby,</v>
      </c>
      <c r="BB38" s="150"/>
      <c r="BC38" s="150"/>
      <c r="BD38" s="150"/>
      <c r="BE38" s="150"/>
      <c r="BF38" s="150"/>
      <c r="BG38" s="150"/>
      <c r="BH38" s="150"/>
    </row>
    <row r="39" spans="1:60" outlineLevel="3" x14ac:dyDescent="0.2">
      <c r="A39" s="157"/>
      <c r="B39" s="158"/>
      <c r="C39" s="277" t="s">
        <v>436</v>
      </c>
      <c r="D39" s="278"/>
      <c r="E39" s="278"/>
      <c r="F39" s="278"/>
      <c r="G39" s="278"/>
      <c r="H39" s="161"/>
      <c r="I39" s="161"/>
      <c r="J39" s="161"/>
      <c r="K39" s="161"/>
      <c r="L39" s="161"/>
      <c r="M39" s="161"/>
      <c r="N39" s="160"/>
      <c r="O39" s="160"/>
      <c r="P39" s="160"/>
      <c r="Q39" s="160"/>
      <c r="R39" s="161"/>
      <c r="S39" s="161"/>
      <c r="T39" s="161"/>
      <c r="U39" s="161"/>
      <c r="V39" s="161"/>
      <c r="W39" s="161"/>
      <c r="X39" s="161"/>
      <c r="Y39" s="161"/>
      <c r="Z39" s="150"/>
      <c r="AA39" s="150"/>
      <c r="AB39" s="150"/>
      <c r="AC39" s="150"/>
      <c r="AD39" s="150"/>
      <c r="AE39" s="150"/>
      <c r="AF39" s="150"/>
      <c r="AG39" s="150" t="s">
        <v>394</v>
      </c>
      <c r="AH39" s="150"/>
      <c r="AI39" s="150"/>
      <c r="AJ39" s="150"/>
      <c r="AK39" s="150"/>
      <c r="AL39" s="150"/>
      <c r="AM39" s="150"/>
      <c r="AN39" s="150"/>
      <c r="AO39" s="150"/>
      <c r="AP39" s="150"/>
      <c r="AQ39" s="150"/>
      <c r="AR39" s="150"/>
      <c r="AS39" s="150"/>
      <c r="AT39" s="150"/>
      <c r="AU39" s="150"/>
      <c r="AV39" s="150"/>
      <c r="AW39" s="150"/>
      <c r="AX39" s="150"/>
      <c r="AY39" s="150"/>
      <c r="AZ39" s="150"/>
      <c r="BA39" s="181" t="str">
        <f>C39</f>
        <v>omezení prací v důsledku dopravního provozu na staveniště (zásobování, průjezd mimo stavebních vozidel).</v>
      </c>
      <c r="BB39" s="150"/>
      <c r="BC39" s="150"/>
      <c r="BD39" s="150"/>
      <c r="BE39" s="150"/>
      <c r="BF39" s="150"/>
      <c r="BG39" s="150"/>
      <c r="BH39" s="150"/>
    </row>
    <row r="40" spans="1:60" outlineLevel="1" x14ac:dyDescent="0.2">
      <c r="A40" s="174">
        <v>14</v>
      </c>
      <c r="B40" s="175" t="s">
        <v>437</v>
      </c>
      <c r="C40" s="184" t="s">
        <v>438</v>
      </c>
      <c r="D40" s="176" t="s">
        <v>387</v>
      </c>
      <c r="E40" s="177">
        <v>1</v>
      </c>
      <c r="F40" s="178"/>
      <c r="G40" s="179">
        <f>ROUND(E40*F40,2)</f>
        <v>0</v>
      </c>
      <c r="H40" s="178"/>
      <c r="I40" s="179">
        <f>ROUND(E40*H40,2)</f>
        <v>0</v>
      </c>
      <c r="J40" s="178"/>
      <c r="K40" s="179">
        <f>ROUND(E40*J40,2)</f>
        <v>0</v>
      </c>
      <c r="L40" s="179">
        <v>21</v>
      </c>
      <c r="M40" s="179">
        <f>G40*(1+L40/100)</f>
        <v>0</v>
      </c>
      <c r="N40" s="177">
        <v>0</v>
      </c>
      <c r="O40" s="177">
        <f>ROUND(E40*N40,2)</f>
        <v>0</v>
      </c>
      <c r="P40" s="177">
        <v>0</v>
      </c>
      <c r="Q40" s="177">
        <f>ROUND(E40*P40,2)</f>
        <v>0</v>
      </c>
      <c r="R40" s="179"/>
      <c r="S40" s="179" t="s">
        <v>388</v>
      </c>
      <c r="T40" s="180" t="s">
        <v>389</v>
      </c>
      <c r="U40" s="161">
        <v>0</v>
      </c>
      <c r="V40" s="161">
        <f>ROUND(E40*U40,2)</f>
        <v>0</v>
      </c>
      <c r="W40" s="161"/>
      <c r="X40" s="161" t="s">
        <v>390</v>
      </c>
      <c r="Y40" s="161" t="s">
        <v>391</v>
      </c>
      <c r="Z40" s="150"/>
      <c r="AA40" s="150"/>
      <c r="AB40" s="150"/>
      <c r="AC40" s="150"/>
      <c r="AD40" s="150"/>
      <c r="AE40" s="150"/>
      <c r="AF40" s="150"/>
      <c r="AG40" s="150" t="s">
        <v>392</v>
      </c>
      <c r="AH40" s="150"/>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2" x14ac:dyDescent="0.2">
      <c r="A41" s="157"/>
      <c r="B41" s="158"/>
      <c r="C41" s="275" t="s">
        <v>439</v>
      </c>
      <c r="D41" s="276"/>
      <c r="E41" s="276"/>
      <c r="F41" s="276"/>
      <c r="G41" s="276"/>
      <c r="H41" s="161"/>
      <c r="I41" s="161"/>
      <c r="J41" s="161"/>
      <c r="K41" s="161"/>
      <c r="L41" s="161"/>
      <c r="M41" s="161"/>
      <c r="N41" s="160"/>
      <c r="O41" s="160"/>
      <c r="P41" s="160"/>
      <c r="Q41" s="160"/>
      <c r="R41" s="161"/>
      <c r="S41" s="161"/>
      <c r="T41" s="161"/>
      <c r="U41" s="161"/>
      <c r="V41" s="161"/>
      <c r="W41" s="161"/>
      <c r="X41" s="161"/>
      <c r="Y41" s="161"/>
      <c r="Z41" s="150"/>
      <c r="AA41" s="150"/>
      <c r="AB41" s="150"/>
      <c r="AC41" s="150"/>
      <c r="AD41" s="150"/>
      <c r="AE41" s="150"/>
      <c r="AF41" s="150"/>
      <c r="AG41" s="150" t="s">
        <v>394</v>
      </c>
      <c r="AH41" s="150"/>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outlineLevel="3" x14ac:dyDescent="0.2">
      <c r="A42" s="157"/>
      <c r="B42" s="158"/>
      <c r="C42" s="277" t="s">
        <v>440</v>
      </c>
      <c r="D42" s="278"/>
      <c r="E42" s="278"/>
      <c r="F42" s="278"/>
      <c r="G42" s="278"/>
      <c r="H42" s="161"/>
      <c r="I42" s="161"/>
      <c r="J42" s="161"/>
      <c r="K42" s="161"/>
      <c r="L42" s="161"/>
      <c r="M42" s="161"/>
      <c r="N42" s="160"/>
      <c r="O42" s="160"/>
      <c r="P42" s="160"/>
      <c r="Q42" s="160"/>
      <c r="R42" s="161"/>
      <c r="S42" s="161"/>
      <c r="T42" s="161"/>
      <c r="U42" s="161"/>
      <c r="V42" s="161"/>
      <c r="W42" s="161"/>
      <c r="X42" s="161"/>
      <c r="Y42" s="161"/>
      <c r="Z42" s="150"/>
      <c r="AA42" s="150"/>
      <c r="AB42" s="150"/>
      <c r="AC42" s="150"/>
      <c r="AD42" s="150"/>
      <c r="AE42" s="150"/>
      <c r="AF42" s="150"/>
      <c r="AG42" s="150" t="s">
        <v>394</v>
      </c>
      <c r="AH42" s="150"/>
      <c r="AI42" s="150"/>
      <c r="AJ42" s="150"/>
      <c r="AK42" s="150"/>
      <c r="AL42" s="150"/>
      <c r="AM42" s="150"/>
      <c r="AN42" s="150"/>
      <c r="AO42" s="150"/>
      <c r="AP42" s="150"/>
      <c r="AQ42" s="150"/>
      <c r="AR42" s="150"/>
      <c r="AS42" s="150"/>
      <c r="AT42" s="150"/>
      <c r="AU42" s="150"/>
      <c r="AV42" s="150"/>
      <c r="AW42" s="150"/>
      <c r="AX42" s="150"/>
      <c r="AY42" s="150"/>
      <c r="AZ42" s="150"/>
      <c r="BA42" s="181" t="str">
        <f>C42</f>
        <v>Vypracování RDS ( z toho 2 x RDS v tištěné formě  a 1 x v digitální formě na CD bude předáno investorovi)</v>
      </c>
      <c r="BB42" s="150"/>
      <c r="BC42" s="150"/>
      <c r="BD42" s="150"/>
      <c r="BE42" s="150"/>
      <c r="BF42" s="150"/>
      <c r="BG42" s="150"/>
      <c r="BH42" s="150"/>
    </row>
    <row r="43" spans="1:60" outlineLevel="1" x14ac:dyDescent="0.2">
      <c r="A43" s="174">
        <v>15</v>
      </c>
      <c r="B43" s="175" t="s">
        <v>441</v>
      </c>
      <c r="C43" s="184" t="s">
        <v>2851</v>
      </c>
      <c r="D43" s="176" t="s">
        <v>387</v>
      </c>
      <c r="E43" s="177">
        <v>1</v>
      </c>
      <c r="F43" s="178"/>
      <c r="G43" s="179">
        <f>ROUND(E43*F43,2)</f>
        <v>0</v>
      </c>
      <c r="H43" s="178"/>
      <c r="I43" s="179">
        <f>ROUND(E43*H43,2)</f>
        <v>0</v>
      </c>
      <c r="J43" s="178"/>
      <c r="K43" s="179">
        <f>ROUND(E43*J43,2)</f>
        <v>0</v>
      </c>
      <c r="L43" s="179">
        <v>21</v>
      </c>
      <c r="M43" s="179">
        <f>G43*(1+L43/100)</f>
        <v>0</v>
      </c>
      <c r="N43" s="177">
        <v>0</v>
      </c>
      <c r="O43" s="177">
        <f>ROUND(E43*N43,2)</f>
        <v>0</v>
      </c>
      <c r="P43" s="177">
        <v>0</v>
      </c>
      <c r="Q43" s="177">
        <f>ROUND(E43*P43,2)</f>
        <v>0</v>
      </c>
      <c r="R43" s="179"/>
      <c r="S43" s="179" t="s">
        <v>388</v>
      </c>
      <c r="T43" s="180" t="s">
        <v>389</v>
      </c>
      <c r="U43" s="161">
        <v>0</v>
      </c>
      <c r="V43" s="161">
        <f>ROUND(E43*U43,2)</f>
        <v>0</v>
      </c>
      <c r="W43" s="161"/>
      <c r="X43" s="161" t="s">
        <v>390</v>
      </c>
      <c r="Y43" s="161" t="s">
        <v>391</v>
      </c>
      <c r="Z43" s="150"/>
      <c r="AA43" s="150"/>
      <c r="AB43" s="150"/>
      <c r="AC43" s="150"/>
      <c r="AD43" s="150"/>
      <c r="AE43" s="150"/>
      <c r="AF43" s="150"/>
      <c r="AG43" s="150" t="s">
        <v>392</v>
      </c>
      <c r="AH43" s="150"/>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x14ac:dyDescent="0.2">
      <c r="A44" s="3"/>
      <c r="B44" s="4"/>
      <c r="C44" s="186"/>
      <c r="D44" s="6"/>
      <c r="E44" s="3"/>
      <c r="F44" s="3"/>
      <c r="G44" s="3"/>
      <c r="H44" s="3"/>
      <c r="I44" s="3"/>
      <c r="J44" s="3"/>
      <c r="K44" s="3"/>
      <c r="L44" s="3"/>
      <c r="M44" s="3"/>
      <c r="N44" s="3"/>
      <c r="O44" s="3"/>
      <c r="P44" s="3"/>
      <c r="Q44" s="3"/>
      <c r="R44" s="3"/>
      <c r="S44" s="3"/>
      <c r="T44" s="3"/>
      <c r="U44" s="3"/>
      <c r="V44" s="3"/>
      <c r="W44" s="3"/>
      <c r="X44" s="3"/>
      <c r="Y44" s="3"/>
      <c r="AE44">
        <v>12</v>
      </c>
      <c r="AF44">
        <v>21</v>
      </c>
      <c r="AG44" t="s">
        <v>369</v>
      </c>
    </row>
    <row r="45" spans="1:60" x14ac:dyDescent="0.2">
      <c r="A45" s="153"/>
      <c r="B45" s="154" t="s">
        <v>29</v>
      </c>
      <c r="C45" s="187"/>
      <c r="D45" s="155"/>
      <c r="E45" s="156"/>
      <c r="F45" s="156"/>
      <c r="G45" s="173">
        <f>G8+G22</f>
        <v>0</v>
      </c>
      <c r="H45" s="3"/>
      <c r="I45" s="3"/>
      <c r="J45" s="3"/>
      <c r="K45" s="3"/>
      <c r="L45" s="3"/>
      <c r="M45" s="3"/>
      <c r="N45" s="3"/>
      <c r="O45" s="3"/>
      <c r="P45" s="3"/>
      <c r="Q45" s="3"/>
      <c r="R45" s="3"/>
      <c r="S45" s="3"/>
      <c r="T45" s="3"/>
      <c r="U45" s="3"/>
      <c r="V45" s="3"/>
      <c r="W45" s="3"/>
      <c r="X45" s="3"/>
      <c r="Y45" s="3"/>
      <c r="AE45">
        <f>SUMIF(L7:L43,AE44,G7:G43)</f>
        <v>0</v>
      </c>
      <c r="AF45">
        <f>SUMIF(L7:L43,AF44,G7:G43)</f>
        <v>0</v>
      </c>
      <c r="AG45" t="s">
        <v>442</v>
      </c>
    </row>
    <row r="46" spans="1:60" x14ac:dyDescent="0.2">
      <c r="C46" s="188"/>
      <c r="D46" s="10"/>
      <c r="AG46" t="s">
        <v>443</v>
      </c>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formatRows="0"/>
  <mergeCells count="23">
    <mergeCell ref="C11:G11"/>
    <mergeCell ref="A1:G1"/>
    <mergeCell ref="C2:G2"/>
    <mergeCell ref="C3:G3"/>
    <mergeCell ref="C4:G4"/>
    <mergeCell ref="C10:G10"/>
    <mergeCell ref="C35:G35"/>
    <mergeCell ref="C13:G13"/>
    <mergeCell ref="C15:G15"/>
    <mergeCell ref="C17:G17"/>
    <mergeCell ref="C19:G19"/>
    <mergeCell ref="C21:G21"/>
    <mergeCell ref="C24:G24"/>
    <mergeCell ref="C26:G26"/>
    <mergeCell ref="C28:G28"/>
    <mergeCell ref="C30:G30"/>
    <mergeCell ref="C32:G32"/>
    <mergeCell ref="C34:G34"/>
    <mergeCell ref="C37:G37"/>
    <mergeCell ref="C38:G38"/>
    <mergeCell ref="C39:G39"/>
    <mergeCell ref="C41:G41"/>
    <mergeCell ref="C42:G4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74" activePane="bottomLeft" state="frozen"/>
      <selection pane="bottomLeft" activeCell="C98" sqref="C98:G98"/>
    </sheetView>
  </sheetViews>
  <sheetFormatPr defaultRowHeight="12.75" outlineLevelRow="3" x14ac:dyDescent="0.2"/>
  <cols>
    <col min="1" max="1" width="3.42578125" customWidth="1"/>
    <col min="2" max="2" width="12.7109375" style="123" customWidth="1"/>
    <col min="3" max="3" width="63.28515625" style="123"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9" t="s">
        <v>444</v>
      </c>
      <c r="B1" s="279"/>
      <c r="C1" s="279"/>
      <c r="D1" s="279"/>
      <c r="E1" s="279"/>
      <c r="F1" s="279"/>
      <c r="G1" s="279"/>
      <c r="AG1" t="s">
        <v>354</v>
      </c>
    </row>
    <row r="2" spans="1:60" ht="25.15" customHeight="1" x14ac:dyDescent="0.2">
      <c r="A2" s="142" t="s">
        <v>7</v>
      </c>
      <c r="B2" s="49" t="s">
        <v>43</v>
      </c>
      <c r="C2" s="280" t="s">
        <v>44</v>
      </c>
      <c r="D2" s="281"/>
      <c r="E2" s="281"/>
      <c r="F2" s="281"/>
      <c r="G2" s="282"/>
      <c r="AG2" t="s">
        <v>355</v>
      </c>
    </row>
    <row r="3" spans="1:60" ht="25.15" customHeight="1" x14ac:dyDescent="0.2">
      <c r="A3" s="142" t="s">
        <v>8</v>
      </c>
      <c r="B3" s="49" t="s">
        <v>56</v>
      </c>
      <c r="C3" s="280" t="s">
        <v>57</v>
      </c>
      <c r="D3" s="281"/>
      <c r="E3" s="281"/>
      <c r="F3" s="281"/>
      <c r="G3" s="282"/>
      <c r="AC3" s="123" t="s">
        <v>355</v>
      </c>
      <c r="AG3" t="s">
        <v>359</v>
      </c>
    </row>
    <row r="4" spans="1:60" ht="25.15" customHeight="1" x14ac:dyDescent="0.2">
      <c r="A4" s="143" t="s">
        <v>9</v>
      </c>
      <c r="B4" s="144" t="s">
        <v>53</v>
      </c>
      <c r="C4" s="283" t="s">
        <v>58</v>
      </c>
      <c r="D4" s="284"/>
      <c r="E4" s="284"/>
      <c r="F4" s="284"/>
      <c r="G4" s="285"/>
      <c r="AG4" t="s">
        <v>360</v>
      </c>
    </row>
    <row r="5" spans="1:60" x14ac:dyDescent="0.2">
      <c r="D5" s="10"/>
    </row>
    <row r="6" spans="1:60" ht="38.25" x14ac:dyDescent="0.2">
      <c r="A6" s="146" t="s">
        <v>361</v>
      </c>
      <c r="B6" s="148" t="s">
        <v>362</v>
      </c>
      <c r="C6" s="148" t="s">
        <v>363</v>
      </c>
      <c r="D6" s="147" t="s">
        <v>364</v>
      </c>
      <c r="E6" s="146" t="s">
        <v>365</v>
      </c>
      <c r="F6" s="145" t="s">
        <v>366</v>
      </c>
      <c r="G6" s="146" t="s">
        <v>29</v>
      </c>
      <c r="H6" s="149" t="s">
        <v>30</v>
      </c>
      <c r="I6" s="149" t="s">
        <v>367</v>
      </c>
      <c r="J6" s="149" t="s">
        <v>31</v>
      </c>
      <c r="K6" s="149" t="s">
        <v>368</v>
      </c>
      <c r="L6" s="149" t="s">
        <v>369</v>
      </c>
      <c r="M6" s="149" t="s">
        <v>370</v>
      </c>
      <c r="N6" s="149" t="s">
        <v>371</v>
      </c>
      <c r="O6" s="149" t="s">
        <v>372</v>
      </c>
      <c r="P6" s="149" t="s">
        <v>373</v>
      </c>
      <c r="Q6" s="149" t="s">
        <v>374</v>
      </c>
      <c r="R6" s="149" t="s">
        <v>375</v>
      </c>
      <c r="S6" s="149" t="s">
        <v>376</v>
      </c>
      <c r="T6" s="149" t="s">
        <v>377</v>
      </c>
      <c r="U6" s="149" t="s">
        <v>378</v>
      </c>
      <c r="V6" s="149" t="s">
        <v>379</v>
      </c>
      <c r="W6" s="149" t="s">
        <v>380</v>
      </c>
      <c r="X6" s="149" t="s">
        <v>381</v>
      </c>
      <c r="Y6" s="149" t="s">
        <v>382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7" t="s">
        <v>383</v>
      </c>
      <c r="B8" s="168" t="s">
        <v>257</v>
      </c>
      <c r="C8" s="183" t="s">
        <v>258</v>
      </c>
      <c r="D8" s="169"/>
      <c r="E8" s="170"/>
      <c r="F8" s="171"/>
      <c r="G8" s="171">
        <f>SUMIF(AG9:AG21,"&lt;&gt;NOR",G9:G21)</f>
        <v>0</v>
      </c>
      <c r="H8" s="171"/>
      <c r="I8" s="171">
        <f>SUM(I9:I21)</f>
        <v>0</v>
      </c>
      <c r="J8" s="171"/>
      <c r="K8" s="171">
        <f>SUM(K9:K21)</f>
        <v>0</v>
      </c>
      <c r="L8" s="171"/>
      <c r="M8" s="171">
        <f>SUM(M9:M21)</f>
        <v>0</v>
      </c>
      <c r="N8" s="170"/>
      <c r="O8" s="170">
        <f>SUM(O9:O21)</f>
        <v>0</v>
      </c>
      <c r="P8" s="170"/>
      <c r="Q8" s="170">
        <f>SUM(Q9:Q21)</f>
        <v>0</v>
      </c>
      <c r="R8" s="171"/>
      <c r="S8" s="171"/>
      <c r="T8" s="172"/>
      <c r="U8" s="166"/>
      <c r="V8" s="166">
        <f>SUM(V9:V21)</f>
        <v>295.58</v>
      </c>
      <c r="W8" s="166"/>
      <c r="X8" s="166"/>
      <c r="Y8" s="166"/>
      <c r="AG8" t="s">
        <v>384</v>
      </c>
    </row>
    <row r="9" spans="1:60" outlineLevel="1" x14ac:dyDescent="0.2">
      <c r="A9" s="174">
        <v>1</v>
      </c>
      <c r="B9" s="175" t="s">
        <v>445</v>
      </c>
      <c r="C9" s="184" t="s">
        <v>446</v>
      </c>
      <c r="D9" s="176" t="s">
        <v>447</v>
      </c>
      <c r="E9" s="177">
        <v>208.8</v>
      </c>
      <c r="F9" s="178"/>
      <c r="G9" s="179">
        <f>ROUND(E9*F9,2)</f>
        <v>0</v>
      </c>
      <c r="H9" s="178"/>
      <c r="I9" s="179">
        <f>ROUND(E9*H9,2)</f>
        <v>0</v>
      </c>
      <c r="J9" s="178"/>
      <c r="K9" s="179">
        <f>ROUND(E9*J9,2)</f>
        <v>0</v>
      </c>
      <c r="L9" s="179">
        <v>21</v>
      </c>
      <c r="M9" s="179">
        <f>G9*(1+L9/100)</f>
        <v>0</v>
      </c>
      <c r="N9" s="177">
        <v>0</v>
      </c>
      <c r="O9" s="177">
        <f>ROUND(E9*N9,2)</f>
        <v>0</v>
      </c>
      <c r="P9" s="177">
        <v>0</v>
      </c>
      <c r="Q9" s="177">
        <f>ROUND(E9*P9,2)</f>
        <v>0</v>
      </c>
      <c r="R9" s="179" t="s">
        <v>448</v>
      </c>
      <c r="S9" s="179" t="s">
        <v>404</v>
      </c>
      <c r="T9" s="180" t="s">
        <v>449</v>
      </c>
      <c r="U9" s="161">
        <v>0.1</v>
      </c>
      <c r="V9" s="161">
        <f>ROUND(E9*U9,2)</f>
        <v>20.88</v>
      </c>
      <c r="W9" s="161"/>
      <c r="X9" s="161" t="s">
        <v>390</v>
      </c>
      <c r="Y9" s="161" t="s">
        <v>391</v>
      </c>
      <c r="Z9" s="150"/>
      <c r="AA9" s="150"/>
      <c r="AB9" s="150"/>
      <c r="AC9" s="150"/>
      <c r="AD9" s="150"/>
      <c r="AE9" s="150"/>
      <c r="AF9" s="150"/>
      <c r="AG9" s="150" t="s">
        <v>392</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2" x14ac:dyDescent="0.2">
      <c r="A10" s="157"/>
      <c r="B10" s="158"/>
      <c r="C10" s="286" t="s">
        <v>450</v>
      </c>
      <c r="D10" s="287"/>
      <c r="E10" s="287"/>
      <c r="F10" s="287"/>
      <c r="G10" s="287"/>
      <c r="H10" s="161"/>
      <c r="I10" s="161"/>
      <c r="J10" s="161"/>
      <c r="K10" s="161"/>
      <c r="L10" s="161"/>
      <c r="M10" s="161"/>
      <c r="N10" s="160"/>
      <c r="O10" s="160"/>
      <c r="P10" s="160"/>
      <c r="Q10" s="160"/>
      <c r="R10" s="161"/>
      <c r="S10" s="161"/>
      <c r="T10" s="161"/>
      <c r="U10" s="161"/>
      <c r="V10" s="161"/>
      <c r="W10" s="161"/>
      <c r="X10" s="161"/>
      <c r="Y10" s="161"/>
      <c r="Z10" s="150"/>
      <c r="AA10" s="150"/>
      <c r="AB10" s="150"/>
      <c r="AC10" s="150"/>
      <c r="AD10" s="150"/>
      <c r="AE10" s="150"/>
      <c r="AF10" s="150"/>
      <c r="AG10" s="150" t="s">
        <v>451</v>
      </c>
      <c r="AH10" s="150"/>
      <c r="AI10" s="150"/>
      <c r="AJ10" s="150"/>
      <c r="AK10" s="150"/>
      <c r="AL10" s="150"/>
      <c r="AM10" s="150"/>
      <c r="AN10" s="150"/>
      <c r="AO10" s="150"/>
      <c r="AP10" s="150"/>
      <c r="AQ10" s="150"/>
      <c r="AR10" s="150"/>
      <c r="AS10" s="150"/>
      <c r="AT10" s="150"/>
      <c r="AU10" s="150"/>
      <c r="AV10" s="150"/>
      <c r="AW10" s="150"/>
      <c r="AX10" s="150"/>
      <c r="AY10" s="150"/>
      <c r="AZ10" s="150"/>
      <c r="BA10" s="181" t="str">
        <f>C10</f>
        <v>nebo lesní půdy, s vodorovným přemístěním na hromady v místě upotřebení nebo na dočasné či trvalé skládky se složením</v>
      </c>
      <c r="BB10" s="150"/>
      <c r="BC10" s="150"/>
      <c r="BD10" s="150"/>
      <c r="BE10" s="150"/>
      <c r="BF10" s="150"/>
      <c r="BG10" s="150"/>
      <c r="BH10" s="150"/>
    </row>
    <row r="11" spans="1:60" outlineLevel="2" x14ac:dyDescent="0.2">
      <c r="A11" s="157"/>
      <c r="B11" s="158"/>
      <c r="C11" s="198" t="s">
        <v>452</v>
      </c>
      <c r="D11" s="189"/>
      <c r="E11" s="190">
        <v>208.8</v>
      </c>
      <c r="F11" s="161"/>
      <c r="G11" s="161"/>
      <c r="H11" s="161"/>
      <c r="I11" s="161"/>
      <c r="J11" s="161"/>
      <c r="K11" s="161"/>
      <c r="L11" s="161"/>
      <c r="M11" s="161"/>
      <c r="N11" s="160"/>
      <c r="O11" s="160"/>
      <c r="P11" s="160"/>
      <c r="Q11" s="160"/>
      <c r="R11" s="161"/>
      <c r="S11" s="161"/>
      <c r="T11" s="161"/>
      <c r="U11" s="161"/>
      <c r="V11" s="161"/>
      <c r="W11" s="161"/>
      <c r="X11" s="161"/>
      <c r="Y11" s="161"/>
      <c r="Z11" s="150"/>
      <c r="AA11" s="150"/>
      <c r="AB11" s="150"/>
      <c r="AC11" s="150"/>
      <c r="AD11" s="150"/>
      <c r="AE11" s="150"/>
      <c r="AF11" s="150"/>
      <c r="AG11" s="150" t="s">
        <v>453</v>
      </c>
      <c r="AH11" s="150">
        <v>0</v>
      </c>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1" x14ac:dyDescent="0.2">
      <c r="A12" s="174">
        <v>2</v>
      </c>
      <c r="B12" s="175" t="s">
        <v>454</v>
      </c>
      <c r="C12" s="184" t="s">
        <v>455</v>
      </c>
      <c r="D12" s="176" t="s">
        <v>447</v>
      </c>
      <c r="E12" s="177">
        <v>860</v>
      </c>
      <c r="F12" s="178"/>
      <c r="G12" s="179">
        <f>ROUND(E12*F12,2)</f>
        <v>0</v>
      </c>
      <c r="H12" s="178"/>
      <c r="I12" s="179">
        <f>ROUND(E12*H12,2)</f>
        <v>0</v>
      </c>
      <c r="J12" s="178"/>
      <c r="K12" s="179">
        <f>ROUND(E12*J12,2)</f>
        <v>0</v>
      </c>
      <c r="L12" s="179">
        <v>21</v>
      </c>
      <c r="M12" s="179">
        <f>G12*(1+L12/100)</f>
        <v>0</v>
      </c>
      <c r="N12" s="177">
        <v>0</v>
      </c>
      <c r="O12" s="177">
        <f>ROUND(E12*N12,2)</f>
        <v>0</v>
      </c>
      <c r="P12" s="177">
        <v>0</v>
      </c>
      <c r="Q12" s="177">
        <f>ROUND(E12*P12,2)</f>
        <v>0</v>
      </c>
      <c r="R12" s="179" t="s">
        <v>448</v>
      </c>
      <c r="S12" s="179" t="s">
        <v>404</v>
      </c>
      <c r="T12" s="180" t="s">
        <v>449</v>
      </c>
      <c r="U12" s="161">
        <v>0.22</v>
      </c>
      <c r="V12" s="161">
        <f>ROUND(E12*U12,2)</f>
        <v>189.2</v>
      </c>
      <c r="W12" s="161"/>
      <c r="X12" s="161" t="s">
        <v>390</v>
      </c>
      <c r="Y12" s="161" t="s">
        <v>391</v>
      </c>
      <c r="Z12" s="150"/>
      <c r="AA12" s="150"/>
      <c r="AB12" s="150"/>
      <c r="AC12" s="150"/>
      <c r="AD12" s="150"/>
      <c r="AE12" s="150"/>
      <c r="AF12" s="150"/>
      <c r="AG12" s="150" t="s">
        <v>392</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2" x14ac:dyDescent="0.2">
      <c r="A13" s="157"/>
      <c r="B13" s="158"/>
      <c r="C13" s="286" t="s">
        <v>456</v>
      </c>
      <c r="D13" s="287"/>
      <c r="E13" s="287"/>
      <c r="F13" s="287"/>
      <c r="G13" s="287"/>
      <c r="H13" s="161"/>
      <c r="I13" s="161"/>
      <c r="J13" s="161"/>
      <c r="K13" s="161"/>
      <c r="L13" s="161"/>
      <c r="M13" s="161"/>
      <c r="N13" s="160"/>
      <c r="O13" s="160"/>
      <c r="P13" s="160"/>
      <c r="Q13" s="160"/>
      <c r="R13" s="161"/>
      <c r="S13" s="161"/>
      <c r="T13" s="161"/>
      <c r="U13" s="161"/>
      <c r="V13" s="161"/>
      <c r="W13" s="161"/>
      <c r="X13" s="161"/>
      <c r="Y13" s="161"/>
      <c r="Z13" s="150"/>
      <c r="AA13" s="150"/>
      <c r="AB13" s="150"/>
      <c r="AC13" s="150"/>
      <c r="AD13" s="150"/>
      <c r="AE13" s="150"/>
      <c r="AF13" s="150"/>
      <c r="AG13" s="150" t="s">
        <v>451</v>
      </c>
      <c r="AH13" s="150"/>
      <c r="AI13" s="150"/>
      <c r="AJ13" s="150"/>
      <c r="AK13" s="150"/>
      <c r="AL13" s="150"/>
      <c r="AM13" s="150"/>
      <c r="AN13" s="150"/>
      <c r="AO13" s="150"/>
      <c r="AP13" s="150"/>
      <c r="AQ13" s="150"/>
      <c r="AR13" s="150"/>
      <c r="AS13" s="150"/>
      <c r="AT13" s="150"/>
      <c r="AU13" s="150"/>
      <c r="AV13" s="150"/>
      <c r="AW13" s="150"/>
      <c r="AX13" s="150"/>
      <c r="AY13" s="150"/>
      <c r="AZ13" s="150"/>
      <c r="BA13" s="181" t="str">
        <f>C13</f>
        <v>s přemístěním výkopku v příčných profilech na vzdálenost do 15 m nebo s naložením na dopravní prostředek.</v>
      </c>
      <c r="BB13" s="150"/>
      <c r="BC13" s="150"/>
      <c r="BD13" s="150"/>
      <c r="BE13" s="150"/>
      <c r="BF13" s="150"/>
      <c r="BG13" s="150"/>
      <c r="BH13" s="150"/>
    </row>
    <row r="14" spans="1:60" outlineLevel="1" x14ac:dyDescent="0.2">
      <c r="A14" s="174">
        <v>3</v>
      </c>
      <c r="B14" s="175" t="s">
        <v>457</v>
      </c>
      <c r="C14" s="184" t="s">
        <v>458</v>
      </c>
      <c r="D14" s="176" t="s">
        <v>447</v>
      </c>
      <c r="E14" s="177">
        <v>860</v>
      </c>
      <c r="F14" s="178"/>
      <c r="G14" s="179">
        <f>ROUND(E14*F14,2)</f>
        <v>0</v>
      </c>
      <c r="H14" s="178"/>
      <c r="I14" s="179">
        <f>ROUND(E14*H14,2)</f>
        <v>0</v>
      </c>
      <c r="J14" s="178"/>
      <c r="K14" s="179">
        <f>ROUND(E14*J14,2)</f>
        <v>0</v>
      </c>
      <c r="L14" s="179">
        <v>21</v>
      </c>
      <c r="M14" s="179">
        <f>G14*(1+L14/100)</f>
        <v>0</v>
      </c>
      <c r="N14" s="177">
        <v>0</v>
      </c>
      <c r="O14" s="177">
        <f>ROUND(E14*N14,2)</f>
        <v>0</v>
      </c>
      <c r="P14" s="177">
        <v>0</v>
      </c>
      <c r="Q14" s="177">
        <f>ROUND(E14*P14,2)</f>
        <v>0</v>
      </c>
      <c r="R14" s="179" t="s">
        <v>448</v>
      </c>
      <c r="S14" s="179" t="s">
        <v>404</v>
      </c>
      <c r="T14" s="180" t="s">
        <v>449</v>
      </c>
      <c r="U14" s="161">
        <v>8.7999999999999995E-2</v>
      </c>
      <c r="V14" s="161">
        <f>ROUND(E14*U14,2)</f>
        <v>75.680000000000007</v>
      </c>
      <c r="W14" s="161"/>
      <c r="X14" s="161" t="s">
        <v>390</v>
      </c>
      <c r="Y14" s="161" t="s">
        <v>391</v>
      </c>
      <c r="Z14" s="150"/>
      <c r="AA14" s="150"/>
      <c r="AB14" s="150"/>
      <c r="AC14" s="150"/>
      <c r="AD14" s="150"/>
      <c r="AE14" s="150"/>
      <c r="AF14" s="150"/>
      <c r="AG14" s="150" t="s">
        <v>392</v>
      </c>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2" x14ac:dyDescent="0.2">
      <c r="A15" s="157"/>
      <c r="B15" s="158"/>
      <c r="C15" s="286" t="s">
        <v>456</v>
      </c>
      <c r="D15" s="287"/>
      <c r="E15" s="287"/>
      <c r="F15" s="287"/>
      <c r="G15" s="287"/>
      <c r="H15" s="161"/>
      <c r="I15" s="161"/>
      <c r="J15" s="161"/>
      <c r="K15" s="161"/>
      <c r="L15" s="161"/>
      <c r="M15" s="161"/>
      <c r="N15" s="160"/>
      <c r="O15" s="160"/>
      <c r="P15" s="160"/>
      <c r="Q15" s="160"/>
      <c r="R15" s="161"/>
      <c r="S15" s="161"/>
      <c r="T15" s="161"/>
      <c r="U15" s="161"/>
      <c r="V15" s="161"/>
      <c r="W15" s="161"/>
      <c r="X15" s="161"/>
      <c r="Y15" s="161"/>
      <c r="Z15" s="150"/>
      <c r="AA15" s="150"/>
      <c r="AB15" s="150"/>
      <c r="AC15" s="150"/>
      <c r="AD15" s="150"/>
      <c r="AE15" s="150"/>
      <c r="AF15" s="150"/>
      <c r="AG15" s="150" t="s">
        <v>451</v>
      </c>
      <c r="AH15" s="150"/>
      <c r="AI15" s="150"/>
      <c r="AJ15" s="150"/>
      <c r="AK15" s="150"/>
      <c r="AL15" s="150"/>
      <c r="AM15" s="150"/>
      <c r="AN15" s="150"/>
      <c r="AO15" s="150"/>
      <c r="AP15" s="150"/>
      <c r="AQ15" s="150"/>
      <c r="AR15" s="150"/>
      <c r="AS15" s="150"/>
      <c r="AT15" s="150"/>
      <c r="AU15" s="150"/>
      <c r="AV15" s="150"/>
      <c r="AW15" s="150"/>
      <c r="AX15" s="150"/>
      <c r="AY15" s="150"/>
      <c r="AZ15" s="150"/>
      <c r="BA15" s="181" t="str">
        <f>C15</f>
        <v>s přemístěním výkopku v příčných profilech na vzdálenost do 15 m nebo s naložením na dopravní prostředek.</v>
      </c>
      <c r="BB15" s="150"/>
      <c r="BC15" s="150"/>
      <c r="BD15" s="150"/>
      <c r="BE15" s="150"/>
      <c r="BF15" s="150"/>
      <c r="BG15" s="150"/>
      <c r="BH15" s="150"/>
    </row>
    <row r="16" spans="1:60" outlineLevel="1" x14ac:dyDescent="0.2">
      <c r="A16" s="174">
        <v>4</v>
      </c>
      <c r="B16" s="175" t="s">
        <v>459</v>
      </c>
      <c r="C16" s="184" t="s">
        <v>460</v>
      </c>
      <c r="D16" s="176" t="s">
        <v>447</v>
      </c>
      <c r="E16" s="177">
        <v>844</v>
      </c>
      <c r="F16" s="178"/>
      <c r="G16" s="179">
        <f>ROUND(E16*F16,2)</f>
        <v>0</v>
      </c>
      <c r="H16" s="178"/>
      <c r="I16" s="179">
        <f>ROUND(E16*H16,2)</f>
        <v>0</v>
      </c>
      <c r="J16" s="178"/>
      <c r="K16" s="179">
        <f>ROUND(E16*J16,2)</f>
        <v>0</v>
      </c>
      <c r="L16" s="179">
        <v>21</v>
      </c>
      <c r="M16" s="179">
        <f>G16*(1+L16/100)</f>
        <v>0</v>
      </c>
      <c r="N16" s="177">
        <v>0</v>
      </c>
      <c r="O16" s="177">
        <f>ROUND(E16*N16,2)</f>
        <v>0</v>
      </c>
      <c r="P16" s="177">
        <v>0</v>
      </c>
      <c r="Q16" s="177">
        <f>ROUND(E16*P16,2)</f>
        <v>0</v>
      </c>
      <c r="R16" s="179" t="s">
        <v>448</v>
      </c>
      <c r="S16" s="179" t="s">
        <v>404</v>
      </c>
      <c r="T16" s="180" t="s">
        <v>449</v>
      </c>
      <c r="U16" s="161">
        <v>0.01</v>
      </c>
      <c r="V16" s="161">
        <f>ROUND(E16*U16,2)</f>
        <v>8.44</v>
      </c>
      <c r="W16" s="161"/>
      <c r="X16" s="161" t="s">
        <v>390</v>
      </c>
      <c r="Y16" s="161" t="s">
        <v>391</v>
      </c>
      <c r="Z16" s="150"/>
      <c r="AA16" s="150"/>
      <c r="AB16" s="150"/>
      <c r="AC16" s="150"/>
      <c r="AD16" s="150"/>
      <c r="AE16" s="150"/>
      <c r="AF16" s="150"/>
      <c r="AG16" s="150" t="s">
        <v>392</v>
      </c>
      <c r="AH16" s="150"/>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2" x14ac:dyDescent="0.2">
      <c r="A17" s="157"/>
      <c r="B17" s="158"/>
      <c r="C17" s="286" t="s">
        <v>461</v>
      </c>
      <c r="D17" s="287"/>
      <c r="E17" s="287"/>
      <c r="F17" s="287"/>
      <c r="G17" s="287"/>
      <c r="H17" s="161"/>
      <c r="I17" s="161"/>
      <c r="J17" s="161"/>
      <c r="K17" s="161"/>
      <c r="L17" s="161"/>
      <c r="M17" s="161"/>
      <c r="N17" s="160"/>
      <c r="O17" s="160"/>
      <c r="P17" s="160"/>
      <c r="Q17" s="160"/>
      <c r="R17" s="161"/>
      <c r="S17" s="161"/>
      <c r="T17" s="161"/>
      <c r="U17" s="161"/>
      <c r="V17" s="161"/>
      <c r="W17" s="161"/>
      <c r="X17" s="161"/>
      <c r="Y17" s="161"/>
      <c r="Z17" s="150"/>
      <c r="AA17" s="150"/>
      <c r="AB17" s="150"/>
      <c r="AC17" s="150"/>
      <c r="AD17" s="150"/>
      <c r="AE17" s="150"/>
      <c r="AF17" s="150"/>
      <c r="AG17" s="150" t="s">
        <v>451</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2" x14ac:dyDescent="0.2">
      <c r="A18" s="157"/>
      <c r="B18" s="158"/>
      <c r="C18" s="198" t="s">
        <v>462</v>
      </c>
      <c r="D18" s="189"/>
      <c r="E18" s="190">
        <v>844</v>
      </c>
      <c r="F18" s="161"/>
      <c r="G18" s="161"/>
      <c r="H18" s="161"/>
      <c r="I18" s="161"/>
      <c r="J18" s="161"/>
      <c r="K18" s="161"/>
      <c r="L18" s="161"/>
      <c r="M18" s="161"/>
      <c r="N18" s="160"/>
      <c r="O18" s="160"/>
      <c r="P18" s="160"/>
      <c r="Q18" s="160"/>
      <c r="R18" s="161"/>
      <c r="S18" s="161"/>
      <c r="T18" s="161"/>
      <c r="U18" s="161"/>
      <c r="V18" s="161"/>
      <c r="W18" s="161"/>
      <c r="X18" s="161"/>
      <c r="Y18" s="161"/>
      <c r="Z18" s="150"/>
      <c r="AA18" s="150"/>
      <c r="AB18" s="150"/>
      <c r="AC18" s="150"/>
      <c r="AD18" s="150"/>
      <c r="AE18" s="150"/>
      <c r="AF18" s="150"/>
      <c r="AG18" s="150" t="s">
        <v>453</v>
      </c>
      <c r="AH18" s="150">
        <v>0</v>
      </c>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ht="33.75" outlineLevel="1" x14ac:dyDescent="0.2">
      <c r="A19" s="174">
        <v>5</v>
      </c>
      <c r="B19" s="175" t="s">
        <v>463</v>
      </c>
      <c r="C19" s="184" t="s">
        <v>464</v>
      </c>
      <c r="D19" s="176" t="s">
        <v>447</v>
      </c>
      <c r="E19" s="177">
        <v>16</v>
      </c>
      <c r="F19" s="178"/>
      <c r="G19" s="179">
        <f>ROUND(E19*F19,2)</f>
        <v>0</v>
      </c>
      <c r="H19" s="178"/>
      <c r="I19" s="179">
        <f>ROUND(E19*H19,2)</f>
        <v>0</v>
      </c>
      <c r="J19" s="178"/>
      <c r="K19" s="179">
        <f>ROUND(E19*J19,2)</f>
        <v>0</v>
      </c>
      <c r="L19" s="179">
        <v>21</v>
      </c>
      <c r="M19" s="179">
        <f>G19*(1+L19/100)</f>
        <v>0</v>
      </c>
      <c r="N19" s="177">
        <v>0</v>
      </c>
      <c r="O19" s="177">
        <f>ROUND(E19*N19,2)</f>
        <v>0</v>
      </c>
      <c r="P19" s="177">
        <v>0</v>
      </c>
      <c r="Q19" s="177">
        <f>ROUND(E19*P19,2)</f>
        <v>0</v>
      </c>
      <c r="R19" s="179" t="s">
        <v>448</v>
      </c>
      <c r="S19" s="179" t="s">
        <v>404</v>
      </c>
      <c r="T19" s="180" t="s">
        <v>449</v>
      </c>
      <c r="U19" s="161">
        <v>8.5999999999999993E-2</v>
      </c>
      <c r="V19" s="161">
        <f>ROUND(E19*U19,2)</f>
        <v>1.38</v>
      </c>
      <c r="W19" s="161"/>
      <c r="X19" s="161" t="s">
        <v>390</v>
      </c>
      <c r="Y19" s="161" t="s">
        <v>391</v>
      </c>
      <c r="Z19" s="150"/>
      <c r="AA19" s="150"/>
      <c r="AB19" s="150"/>
      <c r="AC19" s="150"/>
      <c r="AD19" s="150"/>
      <c r="AE19" s="150"/>
      <c r="AF19" s="150"/>
      <c r="AG19" s="150" t="s">
        <v>392</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2" x14ac:dyDescent="0.2">
      <c r="A20" s="157"/>
      <c r="B20" s="158"/>
      <c r="C20" s="286" t="s">
        <v>465</v>
      </c>
      <c r="D20" s="287"/>
      <c r="E20" s="287"/>
      <c r="F20" s="287"/>
      <c r="G20" s="287"/>
      <c r="H20" s="161"/>
      <c r="I20" s="161"/>
      <c r="J20" s="161"/>
      <c r="K20" s="161"/>
      <c r="L20" s="161"/>
      <c r="M20" s="161"/>
      <c r="N20" s="160"/>
      <c r="O20" s="160"/>
      <c r="P20" s="160"/>
      <c r="Q20" s="160"/>
      <c r="R20" s="161"/>
      <c r="S20" s="161"/>
      <c r="T20" s="161"/>
      <c r="U20" s="161"/>
      <c r="V20" s="161"/>
      <c r="W20" s="161"/>
      <c r="X20" s="161"/>
      <c r="Y20" s="161"/>
      <c r="Z20" s="150"/>
      <c r="AA20" s="150"/>
      <c r="AB20" s="150"/>
      <c r="AC20" s="150"/>
      <c r="AD20" s="150"/>
      <c r="AE20" s="150"/>
      <c r="AF20" s="150"/>
      <c r="AG20" s="150" t="s">
        <v>451</v>
      </c>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1" x14ac:dyDescent="0.2">
      <c r="A21" s="191">
        <v>6</v>
      </c>
      <c r="B21" s="192" t="s">
        <v>466</v>
      </c>
      <c r="C21" s="199" t="s">
        <v>467</v>
      </c>
      <c r="D21" s="193" t="s">
        <v>447</v>
      </c>
      <c r="E21" s="194">
        <v>844</v>
      </c>
      <c r="F21" s="195"/>
      <c r="G21" s="196">
        <f>ROUND(E21*F21,2)</f>
        <v>0</v>
      </c>
      <c r="H21" s="195"/>
      <c r="I21" s="196">
        <f>ROUND(E21*H21,2)</f>
        <v>0</v>
      </c>
      <c r="J21" s="195"/>
      <c r="K21" s="196">
        <f>ROUND(E21*J21,2)</f>
        <v>0</v>
      </c>
      <c r="L21" s="196">
        <v>21</v>
      </c>
      <c r="M21" s="196">
        <f>G21*(1+L21/100)</f>
        <v>0</v>
      </c>
      <c r="N21" s="194">
        <v>0</v>
      </c>
      <c r="O21" s="194">
        <f>ROUND(E21*N21,2)</f>
        <v>0</v>
      </c>
      <c r="P21" s="194">
        <v>0</v>
      </c>
      <c r="Q21" s="194">
        <f>ROUND(E21*P21,2)</f>
        <v>0</v>
      </c>
      <c r="R21" s="196" t="s">
        <v>448</v>
      </c>
      <c r="S21" s="196" t="s">
        <v>404</v>
      </c>
      <c r="T21" s="197" t="s">
        <v>449</v>
      </c>
      <c r="U21" s="161">
        <v>0</v>
      </c>
      <c r="V21" s="161">
        <f>ROUND(E21*U21,2)</f>
        <v>0</v>
      </c>
      <c r="W21" s="161"/>
      <c r="X21" s="161" t="s">
        <v>390</v>
      </c>
      <c r="Y21" s="161" t="s">
        <v>391</v>
      </c>
      <c r="Z21" s="150"/>
      <c r="AA21" s="150"/>
      <c r="AB21" s="150"/>
      <c r="AC21" s="150"/>
      <c r="AD21" s="150"/>
      <c r="AE21" s="150"/>
      <c r="AF21" s="150"/>
      <c r="AG21" s="150" t="s">
        <v>392</v>
      </c>
      <c r="AH21" s="150"/>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x14ac:dyDescent="0.2">
      <c r="A22" s="167" t="s">
        <v>383</v>
      </c>
      <c r="B22" s="168" t="s">
        <v>261</v>
      </c>
      <c r="C22" s="183" t="s">
        <v>262</v>
      </c>
      <c r="D22" s="169"/>
      <c r="E22" s="170"/>
      <c r="F22" s="171"/>
      <c r="G22" s="171">
        <f>SUMIF(AG23:AG57,"&lt;&gt;NOR",G23:G57)</f>
        <v>0</v>
      </c>
      <c r="H22" s="171"/>
      <c r="I22" s="171">
        <f>SUM(I23:I57)</f>
        <v>0</v>
      </c>
      <c r="J22" s="171"/>
      <c r="K22" s="171">
        <f>SUM(K23:K57)</f>
        <v>0</v>
      </c>
      <c r="L22" s="171"/>
      <c r="M22" s="171">
        <f>SUM(M23:M57)</f>
        <v>0</v>
      </c>
      <c r="N22" s="170"/>
      <c r="O22" s="170">
        <f>SUM(O23:O57)</f>
        <v>0.01</v>
      </c>
      <c r="P22" s="170"/>
      <c r="Q22" s="170">
        <f>SUM(Q23:Q57)</f>
        <v>85.56</v>
      </c>
      <c r="R22" s="171"/>
      <c r="S22" s="171"/>
      <c r="T22" s="172"/>
      <c r="U22" s="166"/>
      <c r="V22" s="166">
        <f>SUM(V23:V57)</f>
        <v>105.91000000000003</v>
      </c>
      <c r="W22" s="166"/>
      <c r="X22" s="166"/>
      <c r="Y22" s="166"/>
      <c r="AG22" t="s">
        <v>384</v>
      </c>
    </row>
    <row r="23" spans="1:60" outlineLevel="1" x14ac:dyDescent="0.2">
      <c r="A23" s="174">
        <v>7</v>
      </c>
      <c r="B23" s="175" t="s">
        <v>468</v>
      </c>
      <c r="C23" s="184" t="s">
        <v>469</v>
      </c>
      <c r="D23" s="176" t="s">
        <v>470</v>
      </c>
      <c r="E23" s="177">
        <v>52</v>
      </c>
      <c r="F23" s="178"/>
      <c r="G23" s="179">
        <f>ROUND(E23*F23,2)</f>
        <v>0</v>
      </c>
      <c r="H23" s="178"/>
      <c r="I23" s="179">
        <f>ROUND(E23*H23,2)</f>
        <v>0</v>
      </c>
      <c r="J23" s="178"/>
      <c r="K23" s="179">
        <f>ROUND(E23*J23,2)</f>
        <v>0</v>
      </c>
      <c r="L23" s="179">
        <v>21</v>
      </c>
      <c r="M23" s="179">
        <f>G23*(1+L23/100)</f>
        <v>0</v>
      </c>
      <c r="N23" s="177">
        <v>0</v>
      </c>
      <c r="O23" s="177">
        <f>ROUND(E23*N23,2)</f>
        <v>0</v>
      </c>
      <c r="P23" s="177">
        <v>0.27</v>
      </c>
      <c r="Q23" s="177">
        <f>ROUND(E23*P23,2)</f>
        <v>14.04</v>
      </c>
      <c r="R23" s="179" t="s">
        <v>471</v>
      </c>
      <c r="S23" s="179" t="s">
        <v>404</v>
      </c>
      <c r="T23" s="180" t="s">
        <v>449</v>
      </c>
      <c r="U23" s="161">
        <v>0.123</v>
      </c>
      <c r="V23" s="161">
        <f>ROUND(E23*U23,2)</f>
        <v>6.4</v>
      </c>
      <c r="W23" s="161"/>
      <c r="X23" s="161" t="s">
        <v>390</v>
      </c>
      <c r="Y23" s="161" t="s">
        <v>391</v>
      </c>
      <c r="Z23" s="150"/>
      <c r="AA23" s="150"/>
      <c r="AB23" s="150"/>
      <c r="AC23" s="150"/>
      <c r="AD23" s="150"/>
      <c r="AE23" s="150"/>
      <c r="AF23" s="150"/>
      <c r="AG23" s="150" t="s">
        <v>392</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2" x14ac:dyDescent="0.2">
      <c r="A24" s="157"/>
      <c r="B24" s="158"/>
      <c r="C24" s="286" t="s">
        <v>2850</v>
      </c>
      <c r="D24" s="287"/>
      <c r="E24" s="287"/>
      <c r="F24" s="287"/>
      <c r="G24" s="287"/>
      <c r="H24" s="161"/>
      <c r="I24" s="161"/>
      <c r="J24" s="161"/>
      <c r="K24" s="161"/>
      <c r="L24" s="161"/>
      <c r="M24" s="161"/>
      <c r="N24" s="160"/>
      <c r="O24" s="160"/>
      <c r="P24" s="160"/>
      <c r="Q24" s="160"/>
      <c r="R24" s="161"/>
      <c r="S24" s="161"/>
      <c r="T24" s="161"/>
      <c r="U24" s="161"/>
      <c r="V24" s="161"/>
      <c r="W24" s="161"/>
      <c r="X24" s="161"/>
      <c r="Y24" s="161"/>
      <c r="Z24" s="150"/>
      <c r="AA24" s="150"/>
      <c r="AB24" s="150"/>
      <c r="AC24" s="150"/>
      <c r="AD24" s="150"/>
      <c r="AE24" s="150"/>
      <c r="AF24" s="150"/>
      <c r="AG24" s="150" t="s">
        <v>451</v>
      </c>
      <c r="AH24" s="150"/>
      <c r="AI24" s="150"/>
      <c r="AJ24" s="150"/>
      <c r="AK24" s="150"/>
      <c r="AL24" s="150"/>
      <c r="AM24" s="150"/>
      <c r="AN24" s="150"/>
      <c r="AO24" s="150"/>
      <c r="AP24" s="150"/>
      <c r="AQ24" s="150"/>
      <c r="AR24" s="150"/>
      <c r="AS24" s="150"/>
      <c r="AT24" s="150"/>
      <c r="AU24" s="150"/>
      <c r="AV24" s="150"/>
      <c r="AW24" s="150"/>
      <c r="AX24" s="150"/>
      <c r="AY24" s="150"/>
      <c r="AZ24" s="150"/>
      <c r="BA24" s="181" t="str">
        <f>C24</f>
        <v>s vybouráním bet. lože, s přemístěním hmot na skládku na vzdálenost do 3 m nebo naložením na dopravní prostředek</v>
      </c>
      <c r="BB24" s="150"/>
      <c r="BC24" s="150"/>
      <c r="BD24" s="150"/>
      <c r="BE24" s="150"/>
      <c r="BF24" s="150"/>
      <c r="BG24" s="150"/>
      <c r="BH24" s="150"/>
    </row>
    <row r="25" spans="1:60" outlineLevel="2" x14ac:dyDescent="0.2">
      <c r="A25" s="157"/>
      <c r="B25" s="158"/>
      <c r="C25" s="198" t="s">
        <v>473</v>
      </c>
      <c r="D25" s="189"/>
      <c r="E25" s="190"/>
      <c r="F25" s="161"/>
      <c r="G25" s="161"/>
      <c r="H25" s="161"/>
      <c r="I25" s="161"/>
      <c r="J25" s="161"/>
      <c r="K25" s="161"/>
      <c r="L25" s="161"/>
      <c r="M25" s="161"/>
      <c r="N25" s="160"/>
      <c r="O25" s="160"/>
      <c r="P25" s="160"/>
      <c r="Q25" s="160"/>
      <c r="R25" s="161"/>
      <c r="S25" s="161"/>
      <c r="T25" s="161"/>
      <c r="U25" s="161"/>
      <c r="V25" s="161"/>
      <c r="W25" s="161"/>
      <c r="X25" s="161"/>
      <c r="Y25" s="161"/>
      <c r="Z25" s="150"/>
      <c r="AA25" s="150"/>
      <c r="AB25" s="150"/>
      <c r="AC25" s="150"/>
      <c r="AD25" s="150"/>
      <c r="AE25" s="150"/>
      <c r="AF25" s="150"/>
      <c r="AG25" s="150" t="s">
        <v>453</v>
      </c>
      <c r="AH25" s="150">
        <v>0</v>
      </c>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3" x14ac:dyDescent="0.2">
      <c r="A26" s="157"/>
      <c r="B26" s="158"/>
      <c r="C26" s="198" t="s">
        <v>474</v>
      </c>
      <c r="D26" s="189"/>
      <c r="E26" s="190">
        <v>24</v>
      </c>
      <c r="F26" s="161"/>
      <c r="G26" s="161"/>
      <c r="H26" s="161"/>
      <c r="I26" s="161"/>
      <c r="J26" s="161"/>
      <c r="K26" s="161"/>
      <c r="L26" s="161"/>
      <c r="M26" s="161"/>
      <c r="N26" s="160"/>
      <c r="O26" s="160"/>
      <c r="P26" s="160"/>
      <c r="Q26" s="160"/>
      <c r="R26" s="161"/>
      <c r="S26" s="161"/>
      <c r="T26" s="161"/>
      <c r="U26" s="161"/>
      <c r="V26" s="161"/>
      <c r="W26" s="161"/>
      <c r="X26" s="161"/>
      <c r="Y26" s="161"/>
      <c r="Z26" s="150"/>
      <c r="AA26" s="150"/>
      <c r="AB26" s="150"/>
      <c r="AC26" s="150"/>
      <c r="AD26" s="150"/>
      <c r="AE26" s="150"/>
      <c r="AF26" s="150"/>
      <c r="AG26" s="150" t="s">
        <v>453</v>
      </c>
      <c r="AH26" s="150">
        <v>0</v>
      </c>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3" x14ac:dyDescent="0.2">
      <c r="A27" s="157"/>
      <c r="B27" s="158"/>
      <c r="C27" s="198" t="s">
        <v>475</v>
      </c>
      <c r="D27" s="189"/>
      <c r="E27" s="190"/>
      <c r="F27" s="161"/>
      <c r="G27" s="161"/>
      <c r="H27" s="161"/>
      <c r="I27" s="161"/>
      <c r="J27" s="161"/>
      <c r="K27" s="161"/>
      <c r="L27" s="161"/>
      <c r="M27" s="161"/>
      <c r="N27" s="160"/>
      <c r="O27" s="160"/>
      <c r="P27" s="160"/>
      <c r="Q27" s="160"/>
      <c r="R27" s="161"/>
      <c r="S27" s="161"/>
      <c r="T27" s="161"/>
      <c r="U27" s="161"/>
      <c r="V27" s="161"/>
      <c r="W27" s="161"/>
      <c r="X27" s="161"/>
      <c r="Y27" s="161"/>
      <c r="Z27" s="150"/>
      <c r="AA27" s="150"/>
      <c r="AB27" s="150"/>
      <c r="AC27" s="150"/>
      <c r="AD27" s="150"/>
      <c r="AE27" s="150"/>
      <c r="AF27" s="150"/>
      <c r="AG27" s="150" t="s">
        <v>453</v>
      </c>
      <c r="AH27" s="150">
        <v>0</v>
      </c>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3" x14ac:dyDescent="0.2">
      <c r="A28" s="157"/>
      <c r="B28" s="158"/>
      <c r="C28" s="198" t="s">
        <v>476</v>
      </c>
      <c r="D28" s="189"/>
      <c r="E28" s="190">
        <v>28</v>
      </c>
      <c r="F28" s="161"/>
      <c r="G28" s="161"/>
      <c r="H28" s="161"/>
      <c r="I28" s="161"/>
      <c r="J28" s="161"/>
      <c r="K28" s="161"/>
      <c r="L28" s="161"/>
      <c r="M28" s="161"/>
      <c r="N28" s="160"/>
      <c r="O28" s="160"/>
      <c r="P28" s="160"/>
      <c r="Q28" s="160"/>
      <c r="R28" s="161"/>
      <c r="S28" s="161"/>
      <c r="T28" s="161"/>
      <c r="U28" s="161"/>
      <c r="V28" s="161"/>
      <c r="W28" s="161"/>
      <c r="X28" s="161"/>
      <c r="Y28" s="161"/>
      <c r="Z28" s="150"/>
      <c r="AA28" s="150"/>
      <c r="AB28" s="150"/>
      <c r="AC28" s="150"/>
      <c r="AD28" s="150"/>
      <c r="AE28" s="150"/>
      <c r="AF28" s="150"/>
      <c r="AG28" s="150" t="s">
        <v>453</v>
      </c>
      <c r="AH28" s="150">
        <v>0</v>
      </c>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1" x14ac:dyDescent="0.2">
      <c r="A29" s="174">
        <v>8</v>
      </c>
      <c r="B29" s="175" t="s">
        <v>477</v>
      </c>
      <c r="C29" s="184" t="s">
        <v>478</v>
      </c>
      <c r="D29" s="176" t="s">
        <v>470</v>
      </c>
      <c r="E29" s="177">
        <v>508</v>
      </c>
      <c r="F29" s="178"/>
      <c r="G29" s="179">
        <f>ROUND(E29*F29,2)</f>
        <v>0</v>
      </c>
      <c r="H29" s="178"/>
      <c r="I29" s="179">
        <f>ROUND(E29*H29,2)</f>
        <v>0</v>
      </c>
      <c r="J29" s="178"/>
      <c r="K29" s="179">
        <f>ROUND(E29*J29,2)</f>
        <v>0</v>
      </c>
      <c r="L29" s="179">
        <v>21</v>
      </c>
      <c r="M29" s="179">
        <f>G29*(1+L29/100)</f>
        <v>0</v>
      </c>
      <c r="N29" s="177">
        <v>0</v>
      </c>
      <c r="O29" s="177">
        <f>ROUND(E29*N29,2)</f>
        <v>0</v>
      </c>
      <c r="P29" s="177">
        <v>0.115</v>
      </c>
      <c r="Q29" s="177">
        <f>ROUND(E29*P29,2)</f>
        <v>58.42</v>
      </c>
      <c r="R29" s="179" t="s">
        <v>471</v>
      </c>
      <c r="S29" s="179" t="s">
        <v>404</v>
      </c>
      <c r="T29" s="180" t="s">
        <v>449</v>
      </c>
      <c r="U29" s="161">
        <v>0.14000000000000001</v>
      </c>
      <c r="V29" s="161">
        <f>ROUND(E29*U29,2)</f>
        <v>71.12</v>
      </c>
      <c r="W29" s="161"/>
      <c r="X29" s="161" t="s">
        <v>390</v>
      </c>
      <c r="Y29" s="161" t="s">
        <v>391</v>
      </c>
      <c r="Z29" s="150"/>
      <c r="AA29" s="150"/>
      <c r="AB29" s="150"/>
      <c r="AC29" s="150"/>
      <c r="AD29" s="150"/>
      <c r="AE29" s="150"/>
      <c r="AF29" s="150"/>
      <c r="AG29" s="150" t="s">
        <v>392</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2" x14ac:dyDescent="0.2">
      <c r="A30" s="157"/>
      <c r="B30" s="158"/>
      <c r="C30" s="286" t="s">
        <v>2850</v>
      </c>
      <c r="D30" s="287"/>
      <c r="E30" s="287"/>
      <c r="F30" s="287"/>
      <c r="G30" s="287"/>
      <c r="H30" s="161"/>
      <c r="I30" s="161"/>
      <c r="J30" s="161"/>
      <c r="K30" s="161"/>
      <c r="L30" s="161"/>
      <c r="M30" s="161"/>
      <c r="N30" s="160"/>
      <c r="O30" s="160"/>
      <c r="P30" s="160"/>
      <c r="Q30" s="160"/>
      <c r="R30" s="161"/>
      <c r="S30" s="161"/>
      <c r="T30" s="161"/>
      <c r="U30" s="161"/>
      <c r="V30" s="161"/>
      <c r="W30" s="161"/>
      <c r="X30" s="161"/>
      <c r="Y30" s="161"/>
      <c r="Z30" s="150"/>
      <c r="AA30" s="150"/>
      <c r="AB30" s="150"/>
      <c r="AC30" s="150"/>
      <c r="AD30" s="150"/>
      <c r="AE30" s="150"/>
      <c r="AF30" s="150"/>
      <c r="AG30" s="150" t="s">
        <v>451</v>
      </c>
      <c r="AH30" s="150"/>
      <c r="AI30" s="150"/>
      <c r="AJ30" s="150"/>
      <c r="AK30" s="150"/>
      <c r="AL30" s="150"/>
      <c r="AM30" s="150"/>
      <c r="AN30" s="150"/>
      <c r="AO30" s="150"/>
      <c r="AP30" s="150"/>
      <c r="AQ30" s="150"/>
      <c r="AR30" s="150"/>
      <c r="AS30" s="150"/>
      <c r="AT30" s="150"/>
      <c r="AU30" s="150"/>
      <c r="AV30" s="150"/>
      <c r="AW30" s="150"/>
      <c r="AX30" s="150"/>
      <c r="AY30" s="150"/>
      <c r="AZ30" s="150"/>
      <c r="BA30" s="181" t="str">
        <f>C30</f>
        <v>s vybouráním bet. lože, s přemístěním hmot na skládku na vzdálenost do 3 m nebo naložením na dopravní prostředek</v>
      </c>
      <c r="BB30" s="150"/>
      <c r="BC30" s="150"/>
      <c r="BD30" s="150"/>
      <c r="BE30" s="150"/>
      <c r="BF30" s="150"/>
      <c r="BG30" s="150"/>
      <c r="BH30" s="150"/>
    </row>
    <row r="31" spans="1:60" outlineLevel="2" x14ac:dyDescent="0.2">
      <c r="A31" s="157"/>
      <c r="B31" s="158"/>
      <c r="C31" s="198" t="s">
        <v>479</v>
      </c>
      <c r="D31" s="189"/>
      <c r="E31" s="190"/>
      <c r="F31" s="161"/>
      <c r="G31" s="161"/>
      <c r="H31" s="161"/>
      <c r="I31" s="161"/>
      <c r="J31" s="161"/>
      <c r="K31" s="161"/>
      <c r="L31" s="161"/>
      <c r="M31" s="161"/>
      <c r="N31" s="160"/>
      <c r="O31" s="160"/>
      <c r="P31" s="160"/>
      <c r="Q31" s="160"/>
      <c r="R31" s="161"/>
      <c r="S31" s="161"/>
      <c r="T31" s="161"/>
      <c r="U31" s="161"/>
      <c r="V31" s="161"/>
      <c r="W31" s="161"/>
      <c r="X31" s="161"/>
      <c r="Y31" s="161"/>
      <c r="Z31" s="150"/>
      <c r="AA31" s="150"/>
      <c r="AB31" s="150"/>
      <c r="AC31" s="150"/>
      <c r="AD31" s="150"/>
      <c r="AE31" s="150"/>
      <c r="AF31" s="150"/>
      <c r="AG31" s="150" t="s">
        <v>453</v>
      </c>
      <c r="AH31" s="150">
        <v>0</v>
      </c>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3" x14ac:dyDescent="0.2">
      <c r="A32" s="157"/>
      <c r="B32" s="158"/>
      <c r="C32" s="198" t="s">
        <v>480</v>
      </c>
      <c r="D32" s="189"/>
      <c r="E32" s="190">
        <v>508</v>
      </c>
      <c r="F32" s="161"/>
      <c r="G32" s="161"/>
      <c r="H32" s="161"/>
      <c r="I32" s="161"/>
      <c r="J32" s="161"/>
      <c r="K32" s="161"/>
      <c r="L32" s="161"/>
      <c r="M32" s="161"/>
      <c r="N32" s="160"/>
      <c r="O32" s="160"/>
      <c r="P32" s="160"/>
      <c r="Q32" s="160"/>
      <c r="R32" s="161"/>
      <c r="S32" s="161"/>
      <c r="T32" s="161"/>
      <c r="U32" s="161"/>
      <c r="V32" s="161"/>
      <c r="W32" s="161"/>
      <c r="X32" s="161"/>
      <c r="Y32" s="161"/>
      <c r="Z32" s="150"/>
      <c r="AA32" s="150"/>
      <c r="AB32" s="150"/>
      <c r="AC32" s="150"/>
      <c r="AD32" s="150"/>
      <c r="AE32" s="150"/>
      <c r="AF32" s="150"/>
      <c r="AG32" s="150" t="s">
        <v>453</v>
      </c>
      <c r="AH32" s="150">
        <v>0</v>
      </c>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1" x14ac:dyDescent="0.2">
      <c r="A33" s="174">
        <v>9</v>
      </c>
      <c r="B33" s="175" t="s">
        <v>481</v>
      </c>
      <c r="C33" s="184" t="s">
        <v>482</v>
      </c>
      <c r="D33" s="176" t="s">
        <v>447</v>
      </c>
      <c r="E33" s="177">
        <v>5.24</v>
      </c>
      <c r="F33" s="178"/>
      <c r="G33" s="179">
        <f>ROUND(E33*F33,2)</f>
        <v>0</v>
      </c>
      <c r="H33" s="178"/>
      <c r="I33" s="179">
        <f>ROUND(E33*H33,2)</f>
        <v>0</v>
      </c>
      <c r="J33" s="178"/>
      <c r="K33" s="179">
        <f>ROUND(E33*J33,2)</f>
        <v>0</v>
      </c>
      <c r="L33" s="179">
        <v>21</v>
      </c>
      <c r="M33" s="179">
        <f>G33*(1+L33/100)</f>
        <v>0</v>
      </c>
      <c r="N33" s="177">
        <v>1.1199999999999999E-3</v>
      </c>
      <c r="O33" s="177">
        <f>ROUND(E33*N33,2)</f>
        <v>0.01</v>
      </c>
      <c r="P33" s="177">
        <v>2.5</v>
      </c>
      <c r="Q33" s="177">
        <f>ROUND(E33*P33,2)</f>
        <v>13.1</v>
      </c>
      <c r="R33" s="179" t="s">
        <v>483</v>
      </c>
      <c r="S33" s="179" t="s">
        <v>404</v>
      </c>
      <c r="T33" s="180" t="s">
        <v>449</v>
      </c>
      <c r="U33" s="161">
        <v>2.61</v>
      </c>
      <c r="V33" s="161">
        <f>ROUND(E33*U33,2)</f>
        <v>13.68</v>
      </c>
      <c r="W33" s="161"/>
      <c r="X33" s="161" t="s">
        <v>390</v>
      </c>
      <c r="Y33" s="161" t="s">
        <v>391</v>
      </c>
      <c r="Z33" s="150"/>
      <c r="AA33" s="150"/>
      <c r="AB33" s="150"/>
      <c r="AC33" s="150"/>
      <c r="AD33" s="150"/>
      <c r="AE33" s="150"/>
      <c r="AF33" s="150"/>
      <c r="AG33" s="150" t="s">
        <v>392</v>
      </c>
      <c r="AH33" s="150"/>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ht="22.5" outlineLevel="2" x14ac:dyDescent="0.2">
      <c r="A34" s="157"/>
      <c r="B34" s="158"/>
      <c r="C34" s="286" t="s">
        <v>484</v>
      </c>
      <c r="D34" s="287"/>
      <c r="E34" s="287"/>
      <c r="F34" s="287"/>
      <c r="G34" s="287"/>
      <c r="H34" s="161"/>
      <c r="I34" s="161"/>
      <c r="J34" s="161"/>
      <c r="K34" s="161"/>
      <c r="L34" s="161"/>
      <c r="M34" s="161"/>
      <c r="N34" s="160"/>
      <c r="O34" s="160"/>
      <c r="P34" s="160"/>
      <c r="Q34" s="160"/>
      <c r="R34" s="161"/>
      <c r="S34" s="161"/>
      <c r="T34" s="161"/>
      <c r="U34" s="161"/>
      <c r="V34" s="161"/>
      <c r="W34" s="161"/>
      <c r="X34" s="161"/>
      <c r="Y34" s="161"/>
      <c r="Z34" s="150"/>
      <c r="AA34" s="150"/>
      <c r="AB34" s="150"/>
      <c r="AC34" s="150"/>
      <c r="AD34" s="150"/>
      <c r="AE34" s="150"/>
      <c r="AF34" s="150"/>
      <c r="AG34" s="150" t="s">
        <v>451</v>
      </c>
      <c r="AH34" s="150"/>
      <c r="AI34" s="150"/>
      <c r="AJ34" s="150"/>
      <c r="AK34" s="150"/>
      <c r="AL34" s="150"/>
      <c r="AM34" s="150"/>
      <c r="AN34" s="150"/>
      <c r="AO34" s="150"/>
      <c r="AP34" s="150"/>
      <c r="AQ34" s="150"/>
      <c r="AR34" s="150"/>
      <c r="AS34" s="150"/>
      <c r="AT34" s="150"/>
      <c r="AU34" s="150"/>
      <c r="AV34" s="150"/>
      <c r="AW34" s="150"/>
      <c r="AX34" s="150"/>
      <c r="AY34" s="150"/>
      <c r="AZ34" s="150"/>
      <c r="BA34" s="181" t="str">
        <f>C34</f>
        <v>nebo vybourání otvorů průřezové plochy přes 4 m2 ve zdivu nadzákladovém, včetně pomocného lešení o výšce podlahy do 1900 mm a pro zatížení do 1,5 kPa  (150 kg/m2),</v>
      </c>
      <c r="BB34" s="150"/>
      <c r="BC34" s="150"/>
      <c r="BD34" s="150"/>
      <c r="BE34" s="150"/>
      <c r="BF34" s="150"/>
      <c r="BG34" s="150"/>
      <c r="BH34" s="150"/>
    </row>
    <row r="35" spans="1:60" outlineLevel="2" x14ac:dyDescent="0.2">
      <c r="A35" s="157"/>
      <c r="B35" s="158"/>
      <c r="C35" s="198" t="s">
        <v>485</v>
      </c>
      <c r="D35" s="189"/>
      <c r="E35" s="190"/>
      <c r="F35" s="161"/>
      <c r="G35" s="161"/>
      <c r="H35" s="161"/>
      <c r="I35" s="161"/>
      <c r="J35" s="161"/>
      <c r="K35" s="161"/>
      <c r="L35" s="161"/>
      <c r="M35" s="161"/>
      <c r="N35" s="160"/>
      <c r="O35" s="160"/>
      <c r="P35" s="160"/>
      <c r="Q35" s="160"/>
      <c r="R35" s="161"/>
      <c r="S35" s="161"/>
      <c r="T35" s="161"/>
      <c r="U35" s="161"/>
      <c r="V35" s="161"/>
      <c r="W35" s="161"/>
      <c r="X35" s="161"/>
      <c r="Y35" s="161"/>
      <c r="Z35" s="150"/>
      <c r="AA35" s="150"/>
      <c r="AB35" s="150"/>
      <c r="AC35" s="150"/>
      <c r="AD35" s="150"/>
      <c r="AE35" s="150"/>
      <c r="AF35" s="150"/>
      <c r="AG35" s="150" t="s">
        <v>453</v>
      </c>
      <c r="AH35" s="150">
        <v>0</v>
      </c>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3" x14ac:dyDescent="0.2">
      <c r="A36" s="157"/>
      <c r="B36" s="158"/>
      <c r="C36" s="198" t="s">
        <v>486</v>
      </c>
      <c r="D36" s="189"/>
      <c r="E36" s="190">
        <v>4.4000000000000004</v>
      </c>
      <c r="F36" s="161"/>
      <c r="G36" s="161"/>
      <c r="H36" s="161"/>
      <c r="I36" s="161"/>
      <c r="J36" s="161"/>
      <c r="K36" s="161"/>
      <c r="L36" s="161"/>
      <c r="M36" s="161"/>
      <c r="N36" s="160"/>
      <c r="O36" s="160"/>
      <c r="P36" s="160"/>
      <c r="Q36" s="160"/>
      <c r="R36" s="161"/>
      <c r="S36" s="161"/>
      <c r="T36" s="161"/>
      <c r="U36" s="161"/>
      <c r="V36" s="161"/>
      <c r="W36" s="161"/>
      <c r="X36" s="161"/>
      <c r="Y36" s="161"/>
      <c r="Z36" s="150"/>
      <c r="AA36" s="150"/>
      <c r="AB36" s="150"/>
      <c r="AC36" s="150"/>
      <c r="AD36" s="150"/>
      <c r="AE36" s="150"/>
      <c r="AF36" s="150"/>
      <c r="AG36" s="150" t="s">
        <v>453</v>
      </c>
      <c r="AH36" s="150">
        <v>0</v>
      </c>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3" x14ac:dyDescent="0.2">
      <c r="A37" s="157"/>
      <c r="B37" s="158"/>
      <c r="C37" s="198" t="s">
        <v>487</v>
      </c>
      <c r="D37" s="189"/>
      <c r="E37" s="190"/>
      <c r="F37" s="161"/>
      <c r="G37" s="161"/>
      <c r="H37" s="161"/>
      <c r="I37" s="161"/>
      <c r="J37" s="161"/>
      <c r="K37" s="161"/>
      <c r="L37" s="161"/>
      <c r="M37" s="161"/>
      <c r="N37" s="160"/>
      <c r="O37" s="160"/>
      <c r="P37" s="160"/>
      <c r="Q37" s="160"/>
      <c r="R37" s="161"/>
      <c r="S37" s="161"/>
      <c r="T37" s="161"/>
      <c r="U37" s="161"/>
      <c r="V37" s="161"/>
      <c r="W37" s="161"/>
      <c r="X37" s="161"/>
      <c r="Y37" s="161"/>
      <c r="Z37" s="150"/>
      <c r="AA37" s="150"/>
      <c r="AB37" s="150"/>
      <c r="AC37" s="150"/>
      <c r="AD37" s="150"/>
      <c r="AE37" s="150"/>
      <c r="AF37" s="150"/>
      <c r="AG37" s="150" t="s">
        <v>453</v>
      </c>
      <c r="AH37" s="150">
        <v>0</v>
      </c>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outlineLevel="3" x14ac:dyDescent="0.2">
      <c r="A38" s="157"/>
      <c r="B38" s="158"/>
      <c r="C38" s="198" t="s">
        <v>488</v>
      </c>
      <c r="D38" s="189"/>
      <c r="E38" s="190">
        <v>0.84</v>
      </c>
      <c r="F38" s="161"/>
      <c r="G38" s="161"/>
      <c r="H38" s="161"/>
      <c r="I38" s="161"/>
      <c r="J38" s="161"/>
      <c r="K38" s="161"/>
      <c r="L38" s="161"/>
      <c r="M38" s="161"/>
      <c r="N38" s="160"/>
      <c r="O38" s="160"/>
      <c r="P38" s="160"/>
      <c r="Q38" s="160"/>
      <c r="R38" s="161"/>
      <c r="S38" s="161"/>
      <c r="T38" s="161"/>
      <c r="U38" s="161"/>
      <c r="V38" s="161"/>
      <c r="W38" s="161"/>
      <c r="X38" s="161"/>
      <c r="Y38" s="161"/>
      <c r="Z38" s="150"/>
      <c r="AA38" s="150"/>
      <c r="AB38" s="150"/>
      <c r="AC38" s="150"/>
      <c r="AD38" s="150"/>
      <c r="AE38" s="150"/>
      <c r="AF38" s="150"/>
      <c r="AG38" s="150" t="s">
        <v>453</v>
      </c>
      <c r="AH38" s="150">
        <v>0</v>
      </c>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ht="22.5" outlineLevel="1" x14ac:dyDescent="0.2">
      <c r="A39" s="174">
        <v>10</v>
      </c>
      <c r="B39" s="175" t="s">
        <v>489</v>
      </c>
      <c r="C39" s="184" t="s">
        <v>490</v>
      </c>
      <c r="D39" s="176" t="s">
        <v>470</v>
      </c>
      <c r="E39" s="177">
        <v>52</v>
      </c>
      <c r="F39" s="178"/>
      <c r="G39" s="179">
        <f>ROUND(E39*F39,2)</f>
        <v>0</v>
      </c>
      <c r="H39" s="178"/>
      <c r="I39" s="179">
        <f>ROUND(E39*H39,2)</f>
        <v>0</v>
      </c>
      <c r="J39" s="178"/>
      <c r="K39" s="179">
        <f>ROUND(E39*J39,2)</f>
        <v>0</v>
      </c>
      <c r="L39" s="179">
        <v>21</v>
      </c>
      <c r="M39" s="179">
        <f>G39*(1+L39/100)</f>
        <v>0</v>
      </c>
      <c r="N39" s="177">
        <v>0</v>
      </c>
      <c r="O39" s="177">
        <f>ROUND(E39*N39,2)</f>
        <v>0</v>
      </c>
      <c r="P39" s="177">
        <v>0</v>
      </c>
      <c r="Q39" s="177">
        <f>ROUND(E39*P39,2)</f>
        <v>0</v>
      </c>
      <c r="R39" s="179" t="s">
        <v>471</v>
      </c>
      <c r="S39" s="179" t="s">
        <v>404</v>
      </c>
      <c r="T39" s="180" t="s">
        <v>449</v>
      </c>
      <c r="U39" s="161">
        <v>0.09</v>
      </c>
      <c r="V39" s="161">
        <f>ROUND(E39*U39,2)</f>
        <v>4.68</v>
      </c>
      <c r="W39" s="161"/>
      <c r="X39" s="161" t="s">
        <v>390</v>
      </c>
      <c r="Y39" s="161" t="s">
        <v>391</v>
      </c>
      <c r="Z39" s="150"/>
      <c r="AA39" s="150"/>
      <c r="AB39" s="150"/>
      <c r="AC39" s="150"/>
      <c r="AD39" s="150"/>
      <c r="AE39" s="150"/>
      <c r="AF39" s="150"/>
      <c r="AG39" s="150" t="s">
        <v>392</v>
      </c>
      <c r="AH39" s="150"/>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ht="22.5" outlineLevel="2" x14ac:dyDescent="0.2">
      <c r="A40" s="157"/>
      <c r="B40" s="158"/>
      <c r="C40" s="286" t="s">
        <v>491</v>
      </c>
      <c r="D40" s="287"/>
      <c r="E40" s="287"/>
      <c r="F40" s="287"/>
      <c r="G40" s="287"/>
      <c r="H40" s="161"/>
      <c r="I40" s="161"/>
      <c r="J40" s="161"/>
      <c r="K40" s="161"/>
      <c r="L40" s="161"/>
      <c r="M40" s="161"/>
      <c r="N40" s="160"/>
      <c r="O40" s="160"/>
      <c r="P40" s="160"/>
      <c r="Q40" s="160"/>
      <c r="R40" s="161"/>
      <c r="S40" s="161"/>
      <c r="T40" s="161"/>
      <c r="U40" s="161"/>
      <c r="V40" s="161"/>
      <c r="W40" s="161"/>
      <c r="X40" s="161"/>
      <c r="Y40" s="161"/>
      <c r="Z40" s="150"/>
      <c r="AA40" s="150"/>
      <c r="AB40" s="150"/>
      <c r="AC40" s="150"/>
      <c r="AD40" s="150"/>
      <c r="AE40" s="150"/>
      <c r="AF40" s="150"/>
      <c r="AG40" s="150" t="s">
        <v>451</v>
      </c>
      <c r="AH40" s="150"/>
      <c r="AI40" s="150"/>
      <c r="AJ40" s="150"/>
      <c r="AK40" s="150"/>
      <c r="AL40" s="150"/>
      <c r="AM40" s="150"/>
      <c r="AN40" s="150"/>
      <c r="AO40" s="150"/>
      <c r="AP40" s="150"/>
      <c r="AQ40" s="150"/>
      <c r="AR40" s="150"/>
      <c r="AS40" s="150"/>
      <c r="AT40" s="150"/>
      <c r="AU40" s="150"/>
      <c r="AV40" s="150"/>
      <c r="AW40" s="150"/>
      <c r="AX40" s="150"/>
      <c r="AY40" s="150"/>
      <c r="AZ40" s="150"/>
      <c r="BA40" s="181" t="str">
        <f>C40</f>
        <v>krajníků, desek nebo panelů od spojovacího materiálu s odklizením a uložením očištěných hmot a spojovacího materiálu na skládku na vzdálenost do 10 m</v>
      </c>
      <c r="BB40" s="150"/>
      <c r="BC40" s="150"/>
      <c r="BD40" s="150"/>
      <c r="BE40" s="150"/>
      <c r="BF40" s="150"/>
      <c r="BG40" s="150"/>
      <c r="BH40" s="150"/>
    </row>
    <row r="41" spans="1:60" ht="22.5" outlineLevel="1" x14ac:dyDescent="0.2">
      <c r="A41" s="174">
        <v>11</v>
      </c>
      <c r="B41" s="175" t="s">
        <v>492</v>
      </c>
      <c r="C41" s="184" t="s">
        <v>493</v>
      </c>
      <c r="D41" s="176" t="s">
        <v>494</v>
      </c>
      <c r="E41" s="177">
        <v>91.7</v>
      </c>
      <c r="F41" s="178"/>
      <c r="G41" s="179">
        <f>ROUND(E41*F41,2)</f>
        <v>0</v>
      </c>
      <c r="H41" s="178"/>
      <c r="I41" s="179">
        <f>ROUND(E41*H41,2)</f>
        <v>0</v>
      </c>
      <c r="J41" s="178"/>
      <c r="K41" s="179">
        <f>ROUND(E41*J41,2)</f>
        <v>0</v>
      </c>
      <c r="L41" s="179">
        <v>21</v>
      </c>
      <c r="M41" s="179">
        <f>G41*(1+L41/100)</f>
        <v>0</v>
      </c>
      <c r="N41" s="177">
        <v>0</v>
      </c>
      <c r="O41" s="177">
        <f>ROUND(E41*N41,2)</f>
        <v>0</v>
      </c>
      <c r="P41" s="177">
        <v>0</v>
      </c>
      <c r="Q41" s="177">
        <f>ROUND(E41*P41,2)</f>
        <v>0</v>
      </c>
      <c r="R41" s="179" t="s">
        <v>471</v>
      </c>
      <c r="S41" s="179" t="s">
        <v>404</v>
      </c>
      <c r="T41" s="180" t="s">
        <v>449</v>
      </c>
      <c r="U41" s="161">
        <v>0.1</v>
      </c>
      <c r="V41" s="161">
        <f>ROUND(E41*U41,2)</f>
        <v>9.17</v>
      </c>
      <c r="W41" s="161"/>
      <c r="X41" s="161" t="s">
        <v>390</v>
      </c>
      <c r="Y41" s="161" t="s">
        <v>391</v>
      </c>
      <c r="Z41" s="150"/>
      <c r="AA41" s="150"/>
      <c r="AB41" s="150"/>
      <c r="AC41" s="150"/>
      <c r="AD41" s="150"/>
      <c r="AE41" s="150"/>
      <c r="AF41" s="150"/>
      <c r="AG41" s="150" t="s">
        <v>392</v>
      </c>
      <c r="AH41" s="150"/>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ht="22.5" outlineLevel="2" x14ac:dyDescent="0.2">
      <c r="A42" s="157"/>
      <c r="B42" s="158"/>
      <c r="C42" s="286" t="s">
        <v>495</v>
      </c>
      <c r="D42" s="287"/>
      <c r="E42" s="287"/>
      <c r="F42" s="287"/>
      <c r="G42" s="287"/>
      <c r="H42" s="161"/>
      <c r="I42" s="161"/>
      <c r="J42" s="161"/>
      <c r="K42" s="161"/>
      <c r="L42" s="161"/>
      <c r="M42" s="161"/>
      <c r="N42" s="160"/>
      <c r="O42" s="160"/>
      <c r="P42" s="160"/>
      <c r="Q42" s="160"/>
      <c r="R42" s="161"/>
      <c r="S42" s="161"/>
      <c r="T42" s="161"/>
      <c r="U42" s="161"/>
      <c r="V42" s="161"/>
      <c r="W42" s="161"/>
      <c r="X42" s="161"/>
      <c r="Y42" s="161"/>
      <c r="Z42" s="150"/>
      <c r="AA42" s="150"/>
      <c r="AB42" s="150"/>
      <c r="AC42" s="150"/>
      <c r="AD42" s="150"/>
      <c r="AE42" s="150"/>
      <c r="AF42" s="150"/>
      <c r="AG42" s="150" t="s">
        <v>451</v>
      </c>
      <c r="AH42" s="150"/>
      <c r="AI42" s="150"/>
      <c r="AJ42" s="150"/>
      <c r="AK42" s="150"/>
      <c r="AL42" s="150"/>
      <c r="AM42" s="150"/>
      <c r="AN42" s="150"/>
      <c r="AO42" s="150"/>
      <c r="AP42" s="150"/>
      <c r="AQ42" s="150"/>
      <c r="AR42" s="150"/>
      <c r="AS42" s="150"/>
      <c r="AT42" s="150"/>
      <c r="AU42" s="150"/>
      <c r="AV42" s="150"/>
      <c r="AW42" s="150"/>
      <c r="AX42" s="150"/>
      <c r="AY42" s="150"/>
      <c r="AZ42" s="150"/>
      <c r="BA42" s="181" t="str">
        <f>C42</f>
        <v>od spojovacího materiálu, s uložením očištěných kostek na skládku, s odklizením odpadových hmot na hromady a s odklizením vybouraných kostek na vzdálenost do 3 m</v>
      </c>
      <c r="BB42" s="150"/>
      <c r="BC42" s="150"/>
      <c r="BD42" s="150"/>
      <c r="BE42" s="150"/>
      <c r="BF42" s="150"/>
      <c r="BG42" s="150"/>
      <c r="BH42" s="150"/>
    </row>
    <row r="43" spans="1:60" outlineLevel="2" x14ac:dyDescent="0.2">
      <c r="A43" s="157"/>
      <c r="B43" s="158"/>
      <c r="C43" s="198" t="s">
        <v>496</v>
      </c>
      <c r="D43" s="189"/>
      <c r="E43" s="190">
        <v>50.8</v>
      </c>
      <c r="F43" s="161"/>
      <c r="G43" s="161"/>
      <c r="H43" s="161"/>
      <c r="I43" s="161"/>
      <c r="J43" s="161"/>
      <c r="K43" s="161"/>
      <c r="L43" s="161"/>
      <c r="M43" s="161"/>
      <c r="N43" s="160"/>
      <c r="O43" s="160"/>
      <c r="P43" s="160"/>
      <c r="Q43" s="160"/>
      <c r="R43" s="161"/>
      <c r="S43" s="161"/>
      <c r="T43" s="161"/>
      <c r="U43" s="161"/>
      <c r="V43" s="161"/>
      <c r="W43" s="161"/>
      <c r="X43" s="161"/>
      <c r="Y43" s="161"/>
      <c r="Z43" s="150"/>
      <c r="AA43" s="150"/>
      <c r="AB43" s="150"/>
      <c r="AC43" s="150"/>
      <c r="AD43" s="150"/>
      <c r="AE43" s="150"/>
      <c r="AF43" s="150"/>
      <c r="AG43" s="150" t="s">
        <v>453</v>
      </c>
      <c r="AH43" s="150">
        <v>0</v>
      </c>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outlineLevel="3" x14ac:dyDescent="0.2">
      <c r="A44" s="157"/>
      <c r="B44" s="158"/>
      <c r="C44" s="198" t="s">
        <v>497</v>
      </c>
      <c r="D44" s="189"/>
      <c r="E44" s="190"/>
      <c r="F44" s="161"/>
      <c r="G44" s="161"/>
      <c r="H44" s="161"/>
      <c r="I44" s="161"/>
      <c r="J44" s="161"/>
      <c r="K44" s="161"/>
      <c r="L44" s="161"/>
      <c r="M44" s="161"/>
      <c r="N44" s="160"/>
      <c r="O44" s="160"/>
      <c r="P44" s="160"/>
      <c r="Q44" s="160"/>
      <c r="R44" s="161"/>
      <c r="S44" s="161"/>
      <c r="T44" s="161"/>
      <c r="U44" s="161"/>
      <c r="V44" s="161"/>
      <c r="W44" s="161"/>
      <c r="X44" s="161"/>
      <c r="Y44" s="161"/>
      <c r="Z44" s="150"/>
      <c r="AA44" s="150"/>
      <c r="AB44" s="150"/>
      <c r="AC44" s="150"/>
      <c r="AD44" s="150"/>
      <c r="AE44" s="150"/>
      <c r="AF44" s="150"/>
      <c r="AG44" s="150" t="s">
        <v>453</v>
      </c>
      <c r="AH44" s="150">
        <v>0</v>
      </c>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outlineLevel="3" x14ac:dyDescent="0.2">
      <c r="A45" s="157"/>
      <c r="B45" s="158"/>
      <c r="C45" s="198" t="s">
        <v>498</v>
      </c>
      <c r="D45" s="189"/>
      <c r="E45" s="190">
        <v>10.5</v>
      </c>
      <c r="F45" s="161"/>
      <c r="G45" s="161"/>
      <c r="H45" s="161"/>
      <c r="I45" s="161"/>
      <c r="J45" s="161"/>
      <c r="K45" s="161"/>
      <c r="L45" s="161"/>
      <c r="M45" s="161"/>
      <c r="N45" s="160"/>
      <c r="O45" s="160"/>
      <c r="P45" s="160"/>
      <c r="Q45" s="160"/>
      <c r="R45" s="161"/>
      <c r="S45" s="161"/>
      <c r="T45" s="161"/>
      <c r="U45" s="161"/>
      <c r="V45" s="161"/>
      <c r="W45" s="161"/>
      <c r="X45" s="161"/>
      <c r="Y45" s="161"/>
      <c r="Z45" s="150"/>
      <c r="AA45" s="150"/>
      <c r="AB45" s="150"/>
      <c r="AC45" s="150"/>
      <c r="AD45" s="150"/>
      <c r="AE45" s="150"/>
      <c r="AF45" s="150"/>
      <c r="AG45" s="150" t="s">
        <v>453</v>
      </c>
      <c r="AH45" s="150">
        <v>0</v>
      </c>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outlineLevel="3" x14ac:dyDescent="0.2">
      <c r="A46" s="157"/>
      <c r="B46" s="158"/>
      <c r="C46" s="198" t="s">
        <v>485</v>
      </c>
      <c r="D46" s="189"/>
      <c r="E46" s="190"/>
      <c r="F46" s="161"/>
      <c r="G46" s="161"/>
      <c r="H46" s="161"/>
      <c r="I46" s="161"/>
      <c r="J46" s="161"/>
      <c r="K46" s="161"/>
      <c r="L46" s="161"/>
      <c r="M46" s="161"/>
      <c r="N46" s="160"/>
      <c r="O46" s="160"/>
      <c r="P46" s="160"/>
      <c r="Q46" s="160"/>
      <c r="R46" s="161"/>
      <c r="S46" s="161"/>
      <c r="T46" s="161"/>
      <c r="U46" s="161"/>
      <c r="V46" s="161"/>
      <c r="W46" s="161"/>
      <c r="X46" s="161"/>
      <c r="Y46" s="161"/>
      <c r="Z46" s="150"/>
      <c r="AA46" s="150"/>
      <c r="AB46" s="150"/>
      <c r="AC46" s="150"/>
      <c r="AD46" s="150"/>
      <c r="AE46" s="150"/>
      <c r="AF46" s="150"/>
      <c r="AG46" s="150" t="s">
        <v>453</v>
      </c>
      <c r="AH46" s="150">
        <v>0</v>
      </c>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outlineLevel="3" x14ac:dyDescent="0.2">
      <c r="A47" s="157"/>
      <c r="B47" s="158"/>
      <c r="C47" s="198" t="s">
        <v>499</v>
      </c>
      <c r="D47" s="189"/>
      <c r="E47" s="190">
        <v>22</v>
      </c>
      <c r="F47" s="161"/>
      <c r="G47" s="161"/>
      <c r="H47" s="161"/>
      <c r="I47" s="161"/>
      <c r="J47" s="161"/>
      <c r="K47" s="161"/>
      <c r="L47" s="161"/>
      <c r="M47" s="161"/>
      <c r="N47" s="160"/>
      <c r="O47" s="160"/>
      <c r="P47" s="160"/>
      <c r="Q47" s="160"/>
      <c r="R47" s="161"/>
      <c r="S47" s="161"/>
      <c r="T47" s="161"/>
      <c r="U47" s="161"/>
      <c r="V47" s="161"/>
      <c r="W47" s="161"/>
      <c r="X47" s="161"/>
      <c r="Y47" s="161"/>
      <c r="Z47" s="150"/>
      <c r="AA47" s="150"/>
      <c r="AB47" s="150"/>
      <c r="AC47" s="150"/>
      <c r="AD47" s="150"/>
      <c r="AE47" s="150"/>
      <c r="AF47" s="150"/>
      <c r="AG47" s="150" t="s">
        <v>453</v>
      </c>
      <c r="AH47" s="150">
        <v>0</v>
      </c>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outlineLevel="3" x14ac:dyDescent="0.2">
      <c r="A48" s="157"/>
      <c r="B48" s="158"/>
      <c r="C48" s="198" t="s">
        <v>487</v>
      </c>
      <c r="D48" s="189"/>
      <c r="E48" s="190"/>
      <c r="F48" s="161"/>
      <c r="G48" s="161"/>
      <c r="H48" s="161"/>
      <c r="I48" s="161"/>
      <c r="J48" s="161"/>
      <c r="K48" s="161"/>
      <c r="L48" s="161"/>
      <c r="M48" s="161"/>
      <c r="N48" s="160"/>
      <c r="O48" s="160"/>
      <c r="P48" s="160"/>
      <c r="Q48" s="160"/>
      <c r="R48" s="161"/>
      <c r="S48" s="161"/>
      <c r="T48" s="161"/>
      <c r="U48" s="161"/>
      <c r="V48" s="161"/>
      <c r="W48" s="161"/>
      <c r="X48" s="161"/>
      <c r="Y48" s="161"/>
      <c r="Z48" s="150"/>
      <c r="AA48" s="150"/>
      <c r="AB48" s="150"/>
      <c r="AC48" s="150"/>
      <c r="AD48" s="150"/>
      <c r="AE48" s="150"/>
      <c r="AF48" s="150"/>
      <c r="AG48" s="150" t="s">
        <v>453</v>
      </c>
      <c r="AH48" s="150">
        <v>0</v>
      </c>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outlineLevel="3" x14ac:dyDescent="0.2">
      <c r="A49" s="157"/>
      <c r="B49" s="158"/>
      <c r="C49" s="198" t="s">
        <v>500</v>
      </c>
      <c r="D49" s="189"/>
      <c r="E49" s="190">
        <v>8.4</v>
      </c>
      <c r="F49" s="161"/>
      <c r="G49" s="161"/>
      <c r="H49" s="161"/>
      <c r="I49" s="161"/>
      <c r="J49" s="161"/>
      <c r="K49" s="161"/>
      <c r="L49" s="161"/>
      <c r="M49" s="161"/>
      <c r="N49" s="160"/>
      <c r="O49" s="160"/>
      <c r="P49" s="160"/>
      <c r="Q49" s="160"/>
      <c r="R49" s="161"/>
      <c r="S49" s="161"/>
      <c r="T49" s="161"/>
      <c r="U49" s="161"/>
      <c r="V49" s="161"/>
      <c r="W49" s="161"/>
      <c r="X49" s="161"/>
      <c r="Y49" s="161"/>
      <c r="Z49" s="150"/>
      <c r="AA49" s="150"/>
      <c r="AB49" s="150"/>
      <c r="AC49" s="150"/>
      <c r="AD49" s="150"/>
      <c r="AE49" s="150"/>
      <c r="AF49" s="150"/>
      <c r="AG49" s="150" t="s">
        <v>453</v>
      </c>
      <c r="AH49" s="150">
        <v>0</v>
      </c>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ht="22.5" outlineLevel="1" x14ac:dyDescent="0.2">
      <c r="A50" s="174">
        <v>12</v>
      </c>
      <c r="B50" s="175" t="s">
        <v>501</v>
      </c>
      <c r="C50" s="184" t="s">
        <v>502</v>
      </c>
      <c r="D50" s="176" t="s">
        <v>503</v>
      </c>
      <c r="E50" s="177">
        <v>85.56</v>
      </c>
      <c r="F50" s="178"/>
      <c r="G50" s="179">
        <f>ROUND(E50*F50,2)</f>
        <v>0</v>
      </c>
      <c r="H50" s="178"/>
      <c r="I50" s="179">
        <f>ROUND(E50*H50,2)</f>
        <v>0</v>
      </c>
      <c r="J50" s="178"/>
      <c r="K50" s="179">
        <f>ROUND(E50*J50,2)</f>
        <v>0</v>
      </c>
      <c r="L50" s="179">
        <v>21</v>
      </c>
      <c r="M50" s="179">
        <f>G50*(1+L50/100)</f>
        <v>0</v>
      </c>
      <c r="N50" s="177">
        <v>0</v>
      </c>
      <c r="O50" s="177">
        <f>ROUND(E50*N50,2)</f>
        <v>0</v>
      </c>
      <c r="P50" s="177">
        <v>0</v>
      </c>
      <c r="Q50" s="177">
        <f>ROUND(E50*P50,2)</f>
        <v>0</v>
      </c>
      <c r="R50" s="179" t="s">
        <v>471</v>
      </c>
      <c r="S50" s="179" t="s">
        <v>404</v>
      </c>
      <c r="T50" s="180" t="s">
        <v>449</v>
      </c>
      <c r="U50" s="161">
        <v>0.01</v>
      </c>
      <c r="V50" s="161">
        <f>ROUND(E50*U50,2)</f>
        <v>0.86</v>
      </c>
      <c r="W50" s="161"/>
      <c r="X50" s="161" t="s">
        <v>504</v>
      </c>
      <c r="Y50" s="161" t="s">
        <v>391</v>
      </c>
      <c r="Z50" s="150"/>
      <c r="AA50" s="150"/>
      <c r="AB50" s="150"/>
      <c r="AC50" s="150"/>
      <c r="AD50" s="150"/>
      <c r="AE50" s="150"/>
      <c r="AF50" s="150"/>
      <c r="AG50" s="150" t="s">
        <v>505</v>
      </c>
      <c r="AH50" s="150"/>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outlineLevel="2" x14ac:dyDescent="0.2">
      <c r="A51" s="157"/>
      <c r="B51" s="158"/>
      <c r="C51" s="198" t="s">
        <v>506</v>
      </c>
      <c r="D51" s="189"/>
      <c r="E51" s="190"/>
      <c r="F51" s="161"/>
      <c r="G51" s="161"/>
      <c r="H51" s="161"/>
      <c r="I51" s="161"/>
      <c r="J51" s="161"/>
      <c r="K51" s="161"/>
      <c r="L51" s="161"/>
      <c r="M51" s="161"/>
      <c r="N51" s="160"/>
      <c r="O51" s="160"/>
      <c r="P51" s="160"/>
      <c r="Q51" s="160"/>
      <c r="R51" s="161"/>
      <c r="S51" s="161"/>
      <c r="T51" s="161"/>
      <c r="U51" s="161"/>
      <c r="V51" s="161"/>
      <c r="W51" s="161"/>
      <c r="X51" s="161"/>
      <c r="Y51" s="161"/>
      <c r="Z51" s="150"/>
      <c r="AA51" s="150"/>
      <c r="AB51" s="150"/>
      <c r="AC51" s="150"/>
      <c r="AD51" s="150"/>
      <c r="AE51" s="150"/>
      <c r="AF51" s="150"/>
      <c r="AG51" s="150" t="s">
        <v>453</v>
      </c>
      <c r="AH51" s="150">
        <v>0</v>
      </c>
      <c r="AI51" s="150"/>
      <c r="AJ51" s="150"/>
      <c r="AK51" s="150"/>
      <c r="AL51" s="150"/>
      <c r="AM51" s="150"/>
      <c r="AN51" s="150"/>
      <c r="AO51" s="150"/>
      <c r="AP51" s="150"/>
      <c r="AQ51" s="150"/>
      <c r="AR51" s="150"/>
      <c r="AS51" s="150"/>
      <c r="AT51" s="150"/>
      <c r="AU51" s="150"/>
      <c r="AV51" s="150"/>
      <c r="AW51" s="150"/>
      <c r="AX51" s="150"/>
      <c r="AY51" s="150"/>
      <c r="AZ51" s="150"/>
      <c r="BA51" s="150"/>
      <c r="BB51" s="150"/>
      <c r="BC51" s="150"/>
      <c r="BD51" s="150"/>
      <c r="BE51" s="150"/>
      <c r="BF51" s="150"/>
      <c r="BG51" s="150"/>
      <c r="BH51" s="150"/>
    </row>
    <row r="52" spans="1:60" outlineLevel="3" x14ac:dyDescent="0.2">
      <c r="A52" s="157"/>
      <c r="B52" s="158"/>
      <c r="C52" s="198" t="s">
        <v>507</v>
      </c>
      <c r="D52" s="189"/>
      <c r="E52" s="190"/>
      <c r="F52" s="161"/>
      <c r="G52" s="161"/>
      <c r="H52" s="161"/>
      <c r="I52" s="161"/>
      <c r="J52" s="161"/>
      <c r="K52" s="161"/>
      <c r="L52" s="161"/>
      <c r="M52" s="161"/>
      <c r="N52" s="160"/>
      <c r="O52" s="160"/>
      <c r="P52" s="160"/>
      <c r="Q52" s="160"/>
      <c r="R52" s="161"/>
      <c r="S52" s="161"/>
      <c r="T52" s="161"/>
      <c r="U52" s="161"/>
      <c r="V52" s="161"/>
      <c r="W52" s="161"/>
      <c r="X52" s="161"/>
      <c r="Y52" s="161"/>
      <c r="Z52" s="150"/>
      <c r="AA52" s="150"/>
      <c r="AB52" s="150"/>
      <c r="AC52" s="150"/>
      <c r="AD52" s="150"/>
      <c r="AE52" s="150"/>
      <c r="AF52" s="150"/>
      <c r="AG52" s="150" t="s">
        <v>453</v>
      </c>
      <c r="AH52" s="150">
        <v>0</v>
      </c>
      <c r="AI52" s="150"/>
      <c r="AJ52" s="150"/>
      <c r="AK52" s="150"/>
      <c r="AL52" s="150"/>
      <c r="AM52" s="150"/>
      <c r="AN52" s="150"/>
      <c r="AO52" s="150"/>
      <c r="AP52" s="150"/>
      <c r="AQ52" s="150"/>
      <c r="AR52" s="150"/>
      <c r="AS52" s="150"/>
      <c r="AT52" s="150"/>
      <c r="AU52" s="150"/>
      <c r="AV52" s="150"/>
      <c r="AW52" s="150"/>
      <c r="AX52" s="150"/>
      <c r="AY52" s="150"/>
      <c r="AZ52" s="150"/>
      <c r="BA52" s="150"/>
      <c r="BB52" s="150"/>
      <c r="BC52" s="150"/>
      <c r="BD52" s="150"/>
      <c r="BE52" s="150"/>
      <c r="BF52" s="150"/>
      <c r="BG52" s="150"/>
      <c r="BH52" s="150"/>
    </row>
    <row r="53" spans="1:60" outlineLevel="3" x14ac:dyDescent="0.2">
      <c r="A53" s="157"/>
      <c r="B53" s="158"/>
      <c r="C53" s="198" t="s">
        <v>508</v>
      </c>
      <c r="D53" s="189"/>
      <c r="E53" s="190">
        <v>85.56</v>
      </c>
      <c r="F53" s="161"/>
      <c r="G53" s="161"/>
      <c r="H53" s="161"/>
      <c r="I53" s="161"/>
      <c r="J53" s="161"/>
      <c r="K53" s="161"/>
      <c r="L53" s="161"/>
      <c r="M53" s="161"/>
      <c r="N53" s="160"/>
      <c r="O53" s="160"/>
      <c r="P53" s="160"/>
      <c r="Q53" s="160"/>
      <c r="R53" s="161"/>
      <c r="S53" s="161"/>
      <c r="T53" s="161"/>
      <c r="U53" s="161"/>
      <c r="V53" s="161"/>
      <c r="W53" s="161"/>
      <c r="X53" s="161"/>
      <c r="Y53" s="161"/>
      <c r="Z53" s="150"/>
      <c r="AA53" s="150"/>
      <c r="AB53" s="150"/>
      <c r="AC53" s="150"/>
      <c r="AD53" s="150"/>
      <c r="AE53" s="150"/>
      <c r="AF53" s="150"/>
      <c r="AG53" s="150" t="s">
        <v>453</v>
      </c>
      <c r="AH53" s="150">
        <v>0</v>
      </c>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ht="22.5" outlineLevel="1" x14ac:dyDescent="0.2">
      <c r="A54" s="174">
        <v>13</v>
      </c>
      <c r="B54" s="175" t="s">
        <v>509</v>
      </c>
      <c r="C54" s="184" t="s">
        <v>510</v>
      </c>
      <c r="D54" s="176" t="s">
        <v>503</v>
      </c>
      <c r="E54" s="177">
        <v>427.8</v>
      </c>
      <c r="F54" s="178"/>
      <c r="G54" s="179">
        <f>ROUND(E54*F54,2)</f>
        <v>0</v>
      </c>
      <c r="H54" s="178"/>
      <c r="I54" s="179">
        <f>ROUND(E54*H54,2)</f>
        <v>0</v>
      </c>
      <c r="J54" s="178"/>
      <c r="K54" s="179">
        <f>ROUND(E54*J54,2)</f>
        <v>0</v>
      </c>
      <c r="L54" s="179">
        <v>21</v>
      </c>
      <c r="M54" s="179">
        <f>G54*(1+L54/100)</f>
        <v>0</v>
      </c>
      <c r="N54" s="177">
        <v>0</v>
      </c>
      <c r="O54" s="177">
        <f>ROUND(E54*N54,2)</f>
        <v>0</v>
      </c>
      <c r="P54" s="177">
        <v>0</v>
      </c>
      <c r="Q54" s="177">
        <f>ROUND(E54*P54,2)</f>
        <v>0</v>
      </c>
      <c r="R54" s="179" t="s">
        <v>471</v>
      </c>
      <c r="S54" s="179" t="s">
        <v>404</v>
      </c>
      <c r="T54" s="180" t="s">
        <v>449</v>
      </c>
      <c r="U54" s="161">
        <v>0</v>
      </c>
      <c r="V54" s="161">
        <f>ROUND(E54*U54,2)</f>
        <v>0</v>
      </c>
      <c r="W54" s="161"/>
      <c r="X54" s="161" t="s">
        <v>504</v>
      </c>
      <c r="Y54" s="161" t="s">
        <v>391</v>
      </c>
      <c r="Z54" s="150"/>
      <c r="AA54" s="150"/>
      <c r="AB54" s="150"/>
      <c r="AC54" s="150"/>
      <c r="AD54" s="150"/>
      <c r="AE54" s="150"/>
      <c r="AF54" s="150"/>
      <c r="AG54" s="150" t="s">
        <v>505</v>
      </c>
      <c r="AH54" s="150"/>
      <c r="AI54" s="150"/>
      <c r="AJ54" s="150"/>
      <c r="AK54" s="150"/>
      <c r="AL54" s="150"/>
      <c r="AM54" s="150"/>
      <c r="AN54" s="150"/>
      <c r="AO54" s="150"/>
      <c r="AP54" s="150"/>
      <c r="AQ54" s="150"/>
      <c r="AR54" s="150"/>
      <c r="AS54" s="150"/>
      <c r="AT54" s="150"/>
      <c r="AU54" s="150"/>
      <c r="AV54" s="150"/>
      <c r="AW54" s="150"/>
      <c r="AX54" s="150"/>
      <c r="AY54" s="150"/>
      <c r="AZ54" s="150"/>
      <c r="BA54" s="150"/>
      <c r="BB54" s="150"/>
      <c r="BC54" s="150"/>
      <c r="BD54" s="150"/>
      <c r="BE54" s="150"/>
      <c r="BF54" s="150"/>
      <c r="BG54" s="150"/>
      <c r="BH54" s="150"/>
    </row>
    <row r="55" spans="1:60" outlineLevel="2" x14ac:dyDescent="0.2">
      <c r="A55" s="157"/>
      <c r="B55" s="158"/>
      <c r="C55" s="198" t="s">
        <v>506</v>
      </c>
      <c r="D55" s="189"/>
      <c r="E55" s="190"/>
      <c r="F55" s="161"/>
      <c r="G55" s="161"/>
      <c r="H55" s="161"/>
      <c r="I55" s="161"/>
      <c r="J55" s="161"/>
      <c r="K55" s="161"/>
      <c r="L55" s="161"/>
      <c r="M55" s="161"/>
      <c r="N55" s="160"/>
      <c r="O55" s="160"/>
      <c r="P55" s="160"/>
      <c r="Q55" s="160"/>
      <c r="R55" s="161"/>
      <c r="S55" s="161"/>
      <c r="T55" s="161"/>
      <c r="U55" s="161"/>
      <c r="V55" s="161"/>
      <c r="W55" s="161"/>
      <c r="X55" s="161"/>
      <c r="Y55" s="161"/>
      <c r="Z55" s="150"/>
      <c r="AA55" s="150"/>
      <c r="AB55" s="150"/>
      <c r="AC55" s="150"/>
      <c r="AD55" s="150"/>
      <c r="AE55" s="150"/>
      <c r="AF55" s="150"/>
      <c r="AG55" s="150" t="s">
        <v>453</v>
      </c>
      <c r="AH55" s="150">
        <v>0</v>
      </c>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outlineLevel="3" x14ac:dyDescent="0.2">
      <c r="A56" s="157"/>
      <c r="B56" s="158"/>
      <c r="C56" s="198" t="s">
        <v>507</v>
      </c>
      <c r="D56" s="189"/>
      <c r="E56" s="190"/>
      <c r="F56" s="161"/>
      <c r="G56" s="161"/>
      <c r="H56" s="161"/>
      <c r="I56" s="161"/>
      <c r="J56" s="161"/>
      <c r="K56" s="161"/>
      <c r="L56" s="161"/>
      <c r="M56" s="161"/>
      <c r="N56" s="160"/>
      <c r="O56" s="160"/>
      <c r="P56" s="160"/>
      <c r="Q56" s="160"/>
      <c r="R56" s="161"/>
      <c r="S56" s="161"/>
      <c r="T56" s="161"/>
      <c r="U56" s="161"/>
      <c r="V56" s="161"/>
      <c r="W56" s="161"/>
      <c r="X56" s="161"/>
      <c r="Y56" s="161"/>
      <c r="Z56" s="150"/>
      <c r="AA56" s="150"/>
      <c r="AB56" s="150"/>
      <c r="AC56" s="150"/>
      <c r="AD56" s="150"/>
      <c r="AE56" s="150"/>
      <c r="AF56" s="150"/>
      <c r="AG56" s="150" t="s">
        <v>453</v>
      </c>
      <c r="AH56" s="150">
        <v>0</v>
      </c>
      <c r="AI56" s="150"/>
      <c r="AJ56" s="150"/>
      <c r="AK56" s="150"/>
      <c r="AL56" s="150"/>
      <c r="AM56" s="150"/>
      <c r="AN56" s="150"/>
      <c r="AO56" s="150"/>
      <c r="AP56" s="150"/>
      <c r="AQ56" s="150"/>
      <c r="AR56" s="150"/>
      <c r="AS56" s="150"/>
      <c r="AT56" s="150"/>
      <c r="AU56" s="150"/>
      <c r="AV56" s="150"/>
      <c r="AW56" s="150"/>
      <c r="AX56" s="150"/>
      <c r="AY56" s="150"/>
      <c r="AZ56" s="150"/>
      <c r="BA56" s="150"/>
      <c r="BB56" s="150"/>
      <c r="BC56" s="150"/>
      <c r="BD56" s="150"/>
      <c r="BE56" s="150"/>
      <c r="BF56" s="150"/>
      <c r="BG56" s="150"/>
      <c r="BH56" s="150"/>
    </row>
    <row r="57" spans="1:60" outlineLevel="3" x14ac:dyDescent="0.2">
      <c r="A57" s="157"/>
      <c r="B57" s="158"/>
      <c r="C57" s="198" t="s">
        <v>511</v>
      </c>
      <c r="D57" s="189"/>
      <c r="E57" s="190">
        <v>427.8</v>
      </c>
      <c r="F57" s="161"/>
      <c r="G57" s="161"/>
      <c r="H57" s="161"/>
      <c r="I57" s="161"/>
      <c r="J57" s="161"/>
      <c r="K57" s="161"/>
      <c r="L57" s="161"/>
      <c r="M57" s="161"/>
      <c r="N57" s="160"/>
      <c r="O57" s="160"/>
      <c r="P57" s="160"/>
      <c r="Q57" s="160"/>
      <c r="R57" s="161"/>
      <c r="S57" s="161"/>
      <c r="T57" s="161"/>
      <c r="U57" s="161"/>
      <c r="V57" s="161"/>
      <c r="W57" s="161"/>
      <c r="X57" s="161"/>
      <c r="Y57" s="161"/>
      <c r="Z57" s="150"/>
      <c r="AA57" s="150"/>
      <c r="AB57" s="150"/>
      <c r="AC57" s="150"/>
      <c r="AD57" s="150"/>
      <c r="AE57" s="150"/>
      <c r="AF57" s="150"/>
      <c r="AG57" s="150" t="s">
        <v>453</v>
      </c>
      <c r="AH57" s="150">
        <v>0</v>
      </c>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x14ac:dyDescent="0.2">
      <c r="A58" s="167" t="s">
        <v>383</v>
      </c>
      <c r="B58" s="168" t="s">
        <v>263</v>
      </c>
      <c r="C58" s="183" t="s">
        <v>264</v>
      </c>
      <c r="D58" s="169"/>
      <c r="E58" s="170"/>
      <c r="F58" s="171"/>
      <c r="G58" s="171">
        <f>SUMIF(AG59:AG100,"&lt;&gt;NOR",G59:G100)</f>
        <v>0</v>
      </c>
      <c r="H58" s="171"/>
      <c r="I58" s="171">
        <f>SUM(I59:I100)</f>
        <v>0</v>
      </c>
      <c r="J58" s="171"/>
      <c r="K58" s="171">
        <f>SUM(K59:K100)</f>
        <v>0</v>
      </c>
      <c r="L58" s="171"/>
      <c r="M58" s="171">
        <f>SUM(M59:M100)</f>
        <v>0</v>
      </c>
      <c r="N58" s="170"/>
      <c r="O58" s="170">
        <f>SUM(O59:O100)</f>
        <v>0</v>
      </c>
      <c r="P58" s="170"/>
      <c r="Q58" s="170">
        <f>SUM(Q59:Q100)</f>
        <v>818.46</v>
      </c>
      <c r="R58" s="171"/>
      <c r="S58" s="171"/>
      <c r="T58" s="172"/>
      <c r="U58" s="166"/>
      <c r="V58" s="166">
        <f>SUM(V59:V100)</f>
        <v>181.27</v>
      </c>
      <c r="W58" s="166"/>
      <c r="X58" s="166"/>
      <c r="Y58" s="166"/>
      <c r="AG58" t="s">
        <v>384</v>
      </c>
    </row>
    <row r="59" spans="1:60" ht="22.5" outlineLevel="1" x14ac:dyDescent="0.2">
      <c r="A59" s="174">
        <v>14</v>
      </c>
      <c r="B59" s="175" t="s">
        <v>512</v>
      </c>
      <c r="C59" s="184" t="s">
        <v>513</v>
      </c>
      <c r="D59" s="176" t="s">
        <v>494</v>
      </c>
      <c r="E59" s="177">
        <v>283</v>
      </c>
      <c r="F59" s="178"/>
      <c r="G59" s="179">
        <f>ROUND(E59*F59,2)</f>
        <v>0</v>
      </c>
      <c r="H59" s="178"/>
      <c r="I59" s="179">
        <f>ROUND(E59*H59,2)</f>
        <v>0</v>
      </c>
      <c r="J59" s="178"/>
      <c r="K59" s="179">
        <f>ROUND(E59*J59,2)</f>
        <v>0</v>
      </c>
      <c r="L59" s="179">
        <v>21</v>
      </c>
      <c r="M59" s="179">
        <f>G59*(1+L59/100)</f>
        <v>0</v>
      </c>
      <c r="N59" s="177">
        <v>0</v>
      </c>
      <c r="O59" s="177">
        <f>ROUND(E59*N59,2)</f>
        <v>0</v>
      </c>
      <c r="P59" s="177">
        <v>0.13800000000000001</v>
      </c>
      <c r="Q59" s="177">
        <f>ROUND(E59*P59,2)</f>
        <v>39.049999999999997</v>
      </c>
      <c r="R59" s="179" t="s">
        <v>471</v>
      </c>
      <c r="S59" s="179" t="s">
        <v>404</v>
      </c>
      <c r="T59" s="180" t="s">
        <v>449</v>
      </c>
      <c r="U59" s="161">
        <v>0.16</v>
      </c>
      <c r="V59" s="161">
        <f>ROUND(E59*U59,2)</f>
        <v>45.28</v>
      </c>
      <c r="W59" s="161"/>
      <c r="X59" s="161" t="s">
        <v>390</v>
      </c>
      <c r="Y59" s="161" t="s">
        <v>391</v>
      </c>
      <c r="Z59" s="150"/>
      <c r="AA59" s="150"/>
      <c r="AB59" s="150"/>
      <c r="AC59" s="150"/>
      <c r="AD59" s="150"/>
      <c r="AE59" s="150"/>
      <c r="AF59" s="150"/>
      <c r="AG59" s="150" t="s">
        <v>392</v>
      </c>
      <c r="AH59" s="150"/>
      <c r="AI59" s="150"/>
      <c r="AJ59" s="150"/>
      <c r="AK59" s="150"/>
      <c r="AL59" s="150"/>
      <c r="AM59" s="150"/>
      <c r="AN59" s="150"/>
      <c r="AO59" s="150"/>
      <c r="AP59" s="150"/>
      <c r="AQ59" s="150"/>
      <c r="AR59" s="150"/>
      <c r="AS59" s="150"/>
      <c r="AT59" s="150"/>
      <c r="AU59" s="150"/>
      <c r="AV59" s="150"/>
      <c r="AW59" s="150"/>
      <c r="AX59" s="150"/>
      <c r="AY59" s="150"/>
      <c r="AZ59" s="150"/>
      <c r="BA59" s="150"/>
      <c r="BB59" s="150"/>
      <c r="BC59" s="150"/>
      <c r="BD59" s="150"/>
      <c r="BE59" s="150"/>
      <c r="BF59" s="150"/>
      <c r="BG59" s="150"/>
      <c r="BH59" s="150"/>
    </row>
    <row r="60" spans="1:60" outlineLevel="2" x14ac:dyDescent="0.2">
      <c r="A60" s="157"/>
      <c r="B60" s="158"/>
      <c r="C60" s="286" t="s">
        <v>514</v>
      </c>
      <c r="D60" s="287"/>
      <c r="E60" s="287"/>
      <c r="F60" s="287"/>
      <c r="G60" s="287"/>
      <c r="H60" s="161"/>
      <c r="I60" s="161"/>
      <c r="J60" s="161"/>
      <c r="K60" s="161"/>
      <c r="L60" s="161"/>
      <c r="M60" s="161"/>
      <c r="N60" s="160"/>
      <c r="O60" s="160"/>
      <c r="P60" s="160"/>
      <c r="Q60" s="160"/>
      <c r="R60" s="161"/>
      <c r="S60" s="161"/>
      <c r="T60" s="161"/>
      <c r="U60" s="161"/>
      <c r="V60" s="161"/>
      <c r="W60" s="161"/>
      <c r="X60" s="161"/>
      <c r="Y60" s="161"/>
      <c r="Z60" s="150"/>
      <c r="AA60" s="150"/>
      <c r="AB60" s="150"/>
      <c r="AC60" s="150"/>
      <c r="AD60" s="150"/>
      <c r="AE60" s="150"/>
      <c r="AF60" s="150"/>
      <c r="AG60" s="150" t="s">
        <v>451</v>
      </c>
      <c r="AH60" s="150"/>
      <c r="AI60" s="150"/>
      <c r="AJ60" s="150"/>
      <c r="AK60" s="150"/>
      <c r="AL60" s="150"/>
      <c r="AM60" s="150"/>
      <c r="AN60" s="150"/>
      <c r="AO60" s="150"/>
      <c r="AP60" s="150"/>
      <c r="AQ60" s="150"/>
      <c r="AR60" s="150"/>
      <c r="AS60" s="150"/>
      <c r="AT60" s="150"/>
      <c r="AU60" s="150"/>
      <c r="AV60" s="150"/>
      <c r="AW60" s="150"/>
      <c r="AX60" s="150"/>
      <c r="AY60" s="150"/>
      <c r="AZ60" s="150"/>
      <c r="BA60" s="150"/>
      <c r="BB60" s="150"/>
      <c r="BC60" s="150"/>
      <c r="BD60" s="150"/>
      <c r="BE60" s="150"/>
      <c r="BF60" s="150"/>
      <c r="BG60" s="150"/>
      <c r="BH60" s="150"/>
    </row>
    <row r="61" spans="1:60" outlineLevel="2" x14ac:dyDescent="0.2">
      <c r="A61" s="157"/>
      <c r="B61" s="158"/>
      <c r="C61" s="198" t="s">
        <v>515</v>
      </c>
      <c r="D61" s="189"/>
      <c r="E61" s="190"/>
      <c r="F61" s="161"/>
      <c r="G61" s="161"/>
      <c r="H61" s="161"/>
      <c r="I61" s="161"/>
      <c r="J61" s="161"/>
      <c r="K61" s="161"/>
      <c r="L61" s="161"/>
      <c r="M61" s="161"/>
      <c r="N61" s="160"/>
      <c r="O61" s="160"/>
      <c r="P61" s="160"/>
      <c r="Q61" s="160"/>
      <c r="R61" s="161"/>
      <c r="S61" s="161"/>
      <c r="T61" s="161"/>
      <c r="U61" s="161"/>
      <c r="V61" s="161"/>
      <c r="W61" s="161"/>
      <c r="X61" s="161"/>
      <c r="Y61" s="161"/>
      <c r="Z61" s="150"/>
      <c r="AA61" s="150"/>
      <c r="AB61" s="150"/>
      <c r="AC61" s="150"/>
      <c r="AD61" s="150"/>
      <c r="AE61" s="150"/>
      <c r="AF61" s="150"/>
      <c r="AG61" s="150" t="s">
        <v>453</v>
      </c>
      <c r="AH61" s="150">
        <v>0</v>
      </c>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outlineLevel="3" x14ac:dyDescent="0.2">
      <c r="A62" s="157"/>
      <c r="B62" s="158"/>
      <c r="C62" s="198" t="s">
        <v>516</v>
      </c>
      <c r="D62" s="189"/>
      <c r="E62" s="190">
        <v>137</v>
      </c>
      <c r="F62" s="161"/>
      <c r="G62" s="161"/>
      <c r="H62" s="161"/>
      <c r="I62" s="161"/>
      <c r="J62" s="161"/>
      <c r="K62" s="161"/>
      <c r="L62" s="161"/>
      <c r="M62" s="161"/>
      <c r="N62" s="160"/>
      <c r="O62" s="160"/>
      <c r="P62" s="160"/>
      <c r="Q62" s="160"/>
      <c r="R62" s="161"/>
      <c r="S62" s="161"/>
      <c r="T62" s="161"/>
      <c r="U62" s="161"/>
      <c r="V62" s="161"/>
      <c r="W62" s="161"/>
      <c r="X62" s="161"/>
      <c r="Y62" s="161"/>
      <c r="Z62" s="150"/>
      <c r="AA62" s="150"/>
      <c r="AB62" s="150"/>
      <c r="AC62" s="150"/>
      <c r="AD62" s="150"/>
      <c r="AE62" s="150"/>
      <c r="AF62" s="150"/>
      <c r="AG62" s="150" t="s">
        <v>453</v>
      </c>
      <c r="AH62" s="150">
        <v>0</v>
      </c>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outlineLevel="3" x14ac:dyDescent="0.2">
      <c r="A63" s="157"/>
      <c r="B63" s="158"/>
      <c r="C63" s="198" t="s">
        <v>517</v>
      </c>
      <c r="D63" s="189"/>
      <c r="E63" s="190"/>
      <c r="F63" s="161"/>
      <c r="G63" s="161"/>
      <c r="H63" s="161"/>
      <c r="I63" s="161"/>
      <c r="J63" s="161"/>
      <c r="K63" s="161"/>
      <c r="L63" s="161"/>
      <c r="M63" s="161"/>
      <c r="N63" s="160"/>
      <c r="O63" s="160"/>
      <c r="P63" s="160"/>
      <c r="Q63" s="160"/>
      <c r="R63" s="161"/>
      <c r="S63" s="161"/>
      <c r="T63" s="161"/>
      <c r="U63" s="161"/>
      <c r="V63" s="161"/>
      <c r="W63" s="161"/>
      <c r="X63" s="161"/>
      <c r="Y63" s="161"/>
      <c r="Z63" s="150"/>
      <c r="AA63" s="150"/>
      <c r="AB63" s="150"/>
      <c r="AC63" s="150"/>
      <c r="AD63" s="150"/>
      <c r="AE63" s="150"/>
      <c r="AF63" s="150"/>
      <c r="AG63" s="150" t="s">
        <v>453</v>
      </c>
      <c r="AH63" s="150">
        <v>0</v>
      </c>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outlineLevel="3" x14ac:dyDescent="0.2">
      <c r="A64" s="157"/>
      <c r="B64" s="158"/>
      <c r="C64" s="198" t="s">
        <v>518</v>
      </c>
      <c r="D64" s="189"/>
      <c r="E64" s="190">
        <v>92</v>
      </c>
      <c r="F64" s="161"/>
      <c r="G64" s="161"/>
      <c r="H64" s="161"/>
      <c r="I64" s="161"/>
      <c r="J64" s="161"/>
      <c r="K64" s="161"/>
      <c r="L64" s="161"/>
      <c r="M64" s="161"/>
      <c r="N64" s="160"/>
      <c r="O64" s="160"/>
      <c r="P64" s="160"/>
      <c r="Q64" s="160"/>
      <c r="R64" s="161"/>
      <c r="S64" s="161"/>
      <c r="T64" s="161"/>
      <c r="U64" s="161"/>
      <c r="V64" s="161"/>
      <c r="W64" s="161"/>
      <c r="X64" s="161"/>
      <c r="Y64" s="161"/>
      <c r="Z64" s="150"/>
      <c r="AA64" s="150"/>
      <c r="AB64" s="150"/>
      <c r="AC64" s="150"/>
      <c r="AD64" s="150"/>
      <c r="AE64" s="150"/>
      <c r="AF64" s="150"/>
      <c r="AG64" s="150" t="s">
        <v>453</v>
      </c>
      <c r="AH64" s="150">
        <v>0</v>
      </c>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outlineLevel="3" x14ac:dyDescent="0.2">
      <c r="A65" s="157"/>
      <c r="B65" s="158"/>
      <c r="C65" s="198" t="s">
        <v>519</v>
      </c>
      <c r="D65" s="189"/>
      <c r="E65" s="190"/>
      <c r="F65" s="161"/>
      <c r="G65" s="161"/>
      <c r="H65" s="161"/>
      <c r="I65" s="161"/>
      <c r="J65" s="161"/>
      <c r="K65" s="161"/>
      <c r="L65" s="161"/>
      <c r="M65" s="161"/>
      <c r="N65" s="160"/>
      <c r="O65" s="160"/>
      <c r="P65" s="160"/>
      <c r="Q65" s="160"/>
      <c r="R65" s="161"/>
      <c r="S65" s="161"/>
      <c r="T65" s="161"/>
      <c r="U65" s="161"/>
      <c r="V65" s="161"/>
      <c r="W65" s="161"/>
      <c r="X65" s="161"/>
      <c r="Y65" s="161"/>
      <c r="Z65" s="150"/>
      <c r="AA65" s="150"/>
      <c r="AB65" s="150"/>
      <c r="AC65" s="150"/>
      <c r="AD65" s="150"/>
      <c r="AE65" s="150"/>
      <c r="AF65" s="150"/>
      <c r="AG65" s="150" t="s">
        <v>453</v>
      </c>
      <c r="AH65" s="150">
        <v>0</v>
      </c>
      <c r="AI65" s="150"/>
      <c r="AJ65" s="150"/>
      <c r="AK65" s="150"/>
      <c r="AL65" s="150"/>
      <c r="AM65" s="150"/>
      <c r="AN65" s="150"/>
      <c r="AO65" s="150"/>
      <c r="AP65" s="150"/>
      <c r="AQ65" s="150"/>
      <c r="AR65" s="150"/>
      <c r="AS65" s="150"/>
      <c r="AT65" s="150"/>
      <c r="AU65" s="150"/>
      <c r="AV65" s="150"/>
      <c r="AW65" s="150"/>
      <c r="AX65" s="150"/>
      <c r="AY65" s="150"/>
      <c r="AZ65" s="150"/>
      <c r="BA65" s="150"/>
      <c r="BB65" s="150"/>
      <c r="BC65" s="150"/>
      <c r="BD65" s="150"/>
      <c r="BE65" s="150"/>
      <c r="BF65" s="150"/>
      <c r="BG65" s="150"/>
      <c r="BH65" s="150"/>
    </row>
    <row r="66" spans="1:60" outlineLevel="3" x14ac:dyDescent="0.2">
      <c r="A66" s="157"/>
      <c r="B66" s="158"/>
      <c r="C66" s="198" t="s">
        <v>520</v>
      </c>
      <c r="D66" s="189"/>
      <c r="E66" s="190">
        <v>54</v>
      </c>
      <c r="F66" s="161"/>
      <c r="G66" s="161"/>
      <c r="H66" s="161"/>
      <c r="I66" s="161"/>
      <c r="J66" s="161"/>
      <c r="K66" s="161"/>
      <c r="L66" s="161"/>
      <c r="M66" s="161"/>
      <c r="N66" s="160"/>
      <c r="O66" s="160"/>
      <c r="P66" s="160"/>
      <c r="Q66" s="160"/>
      <c r="R66" s="161"/>
      <c r="S66" s="161"/>
      <c r="T66" s="161"/>
      <c r="U66" s="161"/>
      <c r="V66" s="161"/>
      <c r="W66" s="161"/>
      <c r="X66" s="161"/>
      <c r="Y66" s="161"/>
      <c r="Z66" s="150"/>
      <c r="AA66" s="150"/>
      <c r="AB66" s="150"/>
      <c r="AC66" s="150"/>
      <c r="AD66" s="150"/>
      <c r="AE66" s="150"/>
      <c r="AF66" s="150"/>
      <c r="AG66" s="150" t="s">
        <v>453</v>
      </c>
      <c r="AH66" s="150">
        <v>0</v>
      </c>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ht="33.75" outlineLevel="1" x14ac:dyDescent="0.2">
      <c r="A67" s="174">
        <v>15</v>
      </c>
      <c r="B67" s="175" t="s">
        <v>521</v>
      </c>
      <c r="C67" s="184" t="s">
        <v>522</v>
      </c>
      <c r="D67" s="176" t="s">
        <v>494</v>
      </c>
      <c r="E67" s="177">
        <v>183</v>
      </c>
      <c r="F67" s="178"/>
      <c r="G67" s="179">
        <f>ROUND(E67*F67,2)</f>
        <v>0</v>
      </c>
      <c r="H67" s="178"/>
      <c r="I67" s="179">
        <f>ROUND(E67*H67,2)</f>
        <v>0</v>
      </c>
      <c r="J67" s="178"/>
      <c r="K67" s="179">
        <f>ROUND(E67*J67,2)</f>
        <v>0</v>
      </c>
      <c r="L67" s="179">
        <v>21</v>
      </c>
      <c r="M67" s="179">
        <f>G67*(1+L67/100)</f>
        <v>0</v>
      </c>
      <c r="N67" s="177">
        <v>0</v>
      </c>
      <c r="O67" s="177">
        <f>ROUND(E67*N67,2)</f>
        <v>0</v>
      </c>
      <c r="P67" s="177">
        <v>0.2</v>
      </c>
      <c r="Q67" s="177">
        <f>ROUND(E67*P67,2)</f>
        <v>36.6</v>
      </c>
      <c r="R67" s="179" t="s">
        <v>471</v>
      </c>
      <c r="S67" s="179" t="s">
        <v>404</v>
      </c>
      <c r="T67" s="180" t="s">
        <v>449</v>
      </c>
      <c r="U67" s="161">
        <v>0.1</v>
      </c>
      <c r="V67" s="161">
        <f>ROUND(E67*U67,2)</f>
        <v>18.3</v>
      </c>
      <c r="W67" s="161"/>
      <c r="X67" s="161" t="s">
        <v>390</v>
      </c>
      <c r="Y67" s="161" t="s">
        <v>391</v>
      </c>
      <c r="Z67" s="150"/>
      <c r="AA67" s="150"/>
      <c r="AB67" s="150"/>
      <c r="AC67" s="150"/>
      <c r="AD67" s="150"/>
      <c r="AE67" s="150"/>
      <c r="AF67" s="150"/>
      <c r="AG67" s="150" t="s">
        <v>392</v>
      </c>
      <c r="AH67" s="150"/>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outlineLevel="2" x14ac:dyDescent="0.2">
      <c r="A68" s="157"/>
      <c r="B68" s="158"/>
      <c r="C68" s="286" t="s">
        <v>514</v>
      </c>
      <c r="D68" s="287"/>
      <c r="E68" s="287"/>
      <c r="F68" s="287"/>
      <c r="G68" s="287"/>
      <c r="H68" s="161"/>
      <c r="I68" s="161"/>
      <c r="J68" s="161"/>
      <c r="K68" s="161"/>
      <c r="L68" s="161"/>
      <c r="M68" s="161"/>
      <c r="N68" s="160"/>
      <c r="O68" s="160"/>
      <c r="P68" s="160"/>
      <c r="Q68" s="160"/>
      <c r="R68" s="161"/>
      <c r="S68" s="161"/>
      <c r="T68" s="161"/>
      <c r="U68" s="161"/>
      <c r="V68" s="161"/>
      <c r="W68" s="161"/>
      <c r="X68" s="161"/>
      <c r="Y68" s="161"/>
      <c r="Z68" s="150"/>
      <c r="AA68" s="150"/>
      <c r="AB68" s="150"/>
      <c r="AC68" s="150"/>
      <c r="AD68" s="150"/>
      <c r="AE68" s="150"/>
      <c r="AF68" s="150"/>
      <c r="AG68" s="150" t="s">
        <v>451</v>
      </c>
      <c r="AH68" s="150"/>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outlineLevel="2" x14ac:dyDescent="0.2">
      <c r="A69" s="157"/>
      <c r="B69" s="158"/>
      <c r="C69" s="198" t="s">
        <v>523</v>
      </c>
      <c r="D69" s="189"/>
      <c r="E69" s="190"/>
      <c r="F69" s="161"/>
      <c r="G69" s="161"/>
      <c r="H69" s="161"/>
      <c r="I69" s="161"/>
      <c r="J69" s="161"/>
      <c r="K69" s="161"/>
      <c r="L69" s="161"/>
      <c r="M69" s="161"/>
      <c r="N69" s="160"/>
      <c r="O69" s="160"/>
      <c r="P69" s="160"/>
      <c r="Q69" s="160"/>
      <c r="R69" s="161"/>
      <c r="S69" s="161"/>
      <c r="T69" s="161"/>
      <c r="U69" s="161"/>
      <c r="V69" s="161"/>
      <c r="W69" s="161"/>
      <c r="X69" s="161"/>
      <c r="Y69" s="161"/>
      <c r="Z69" s="150"/>
      <c r="AA69" s="150"/>
      <c r="AB69" s="150"/>
      <c r="AC69" s="150"/>
      <c r="AD69" s="150"/>
      <c r="AE69" s="150"/>
      <c r="AF69" s="150"/>
      <c r="AG69" s="150" t="s">
        <v>453</v>
      </c>
      <c r="AH69" s="150">
        <v>0</v>
      </c>
      <c r="AI69" s="150"/>
      <c r="AJ69" s="150"/>
      <c r="AK69" s="150"/>
      <c r="AL69" s="150"/>
      <c r="AM69" s="150"/>
      <c r="AN69" s="150"/>
      <c r="AO69" s="150"/>
      <c r="AP69" s="150"/>
      <c r="AQ69" s="150"/>
      <c r="AR69" s="150"/>
      <c r="AS69" s="150"/>
      <c r="AT69" s="150"/>
      <c r="AU69" s="150"/>
      <c r="AV69" s="150"/>
      <c r="AW69" s="150"/>
      <c r="AX69" s="150"/>
      <c r="AY69" s="150"/>
      <c r="AZ69" s="150"/>
      <c r="BA69" s="150"/>
      <c r="BB69" s="150"/>
      <c r="BC69" s="150"/>
      <c r="BD69" s="150"/>
      <c r="BE69" s="150"/>
      <c r="BF69" s="150"/>
      <c r="BG69" s="150"/>
      <c r="BH69" s="150"/>
    </row>
    <row r="70" spans="1:60" outlineLevel="3" x14ac:dyDescent="0.2">
      <c r="A70" s="157"/>
      <c r="B70" s="158"/>
      <c r="C70" s="198" t="s">
        <v>524</v>
      </c>
      <c r="D70" s="189"/>
      <c r="E70" s="190">
        <v>183</v>
      </c>
      <c r="F70" s="161"/>
      <c r="G70" s="161"/>
      <c r="H70" s="161"/>
      <c r="I70" s="161"/>
      <c r="J70" s="161"/>
      <c r="K70" s="161"/>
      <c r="L70" s="161"/>
      <c r="M70" s="161"/>
      <c r="N70" s="160"/>
      <c r="O70" s="160"/>
      <c r="P70" s="160"/>
      <c r="Q70" s="160"/>
      <c r="R70" s="161"/>
      <c r="S70" s="161"/>
      <c r="T70" s="161"/>
      <c r="U70" s="161"/>
      <c r="V70" s="161"/>
      <c r="W70" s="161"/>
      <c r="X70" s="161"/>
      <c r="Y70" s="161"/>
      <c r="Z70" s="150"/>
      <c r="AA70" s="150"/>
      <c r="AB70" s="150"/>
      <c r="AC70" s="150"/>
      <c r="AD70" s="150"/>
      <c r="AE70" s="150"/>
      <c r="AF70" s="150"/>
      <c r="AG70" s="150" t="s">
        <v>453</v>
      </c>
      <c r="AH70" s="150">
        <v>0</v>
      </c>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ht="22.5" outlineLevel="1" x14ac:dyDescent="0.2">
      <c r="A71" s="174">
        <v>16</v>
      </c>
      <c r="B71" s="175" t="s">
        <v>525</v>
      </c>
      <c r="C71" s="184" t="s">
        <v>526</v>
      </c>
      <c r="D71" s="176" t="s">
        <v>494</v>
      </c>
      <c r="E71" s="177">
        <v>92</v>
      </c>
      <c r="F71" s="178"/>
      <c r="G71" s="179">
        <f>ROUND(E71*F71,2)</f>
        <v>0</v>
      </c>
      <c r="H71" s="178"/>
      <c r="I71" s="179">
        <f>ROUND(E71*H71,2)</f>
        <v>0</v>
      </c>
      <c r="J71" s="178"/>
      <c r="K71" s="179">
        <f>ROUND(E71*J71,2)</f>
        <v>0</v>
      </c>
      <c r="L71" s="179">
        <v>21</v>
      </c>
      <c r="M71" s="179">
        <f>G71*(1+L71/100)</f>
        <v>0</v>
      </c>
      <c r="N71" s="177">
        <v>0</v>
      </c>
      <c r="O71" s="177">
        <f>ROUND(E71*N71,2)</f>
        <v>0</v>
      </c>
      <c r="P71" s="177">
        <v>0.11</v>
      </c>
      <c r="Q71" s="177">
        <f>ROUND(E71*P71,2)</f>
        <v>10.119999999999999</v>
      </c>
      <c r="R71" s="179" t="s">
        <v>471</v>
      </c>
      <c r="S71" s="179" t="s">
        <v>404</v>
      </c>
      <c r="T71" s="180" t="s">
        <v>449</v>
      </c>
      <c r="U71" s="161">
        <v>1.7500000000000002E-2</v>
      </c>
      <c r="V71" s="161">
        <f>ROUND(E71*U71,2)</f>
        <v>1.61</v>
      </c>
      <c r="W71" s="161"/>
      <c r="X71" s="161" t="s">
        <v>390</v>
      </c>
      <c r="Y71" s="161" t="s">
        <v>391</v>
      </c>
      <c r="Z71" s="150"/>
      <c r="AA71" s="150"/>
      <c r="AB71" s="150"/>
      <c r="AC71" s="150"/>
      <c r="AD71" s="150"/>
      <c r="AE71" s="150"/>
      <c r="AF71" s="150"/>
      <c r="AG71" s="150" t="s">
        <v>392</v>
      </c>
      <c r="AH71" s="150"/>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outlineLevel="2" x14ac:dyDescent="0.2">
      <c r="A72" s="157"/>
      <c r="B72" s="158"/>
      <c r="C72" s="198" t="s">
        <v>517</v>
      </c>
      <c r="D72" s="189"/>
      <c r="E72" s="190"/>
      <c r="F72" s="161"/>
      <c r="G72" s="161"/>
      <c r="H72" s="161"/>
      <c r="I72" s="161"/>
      <c r="J72" s="161"/>
      <c r="K72" s="161"/>
      <c r="L72" s="161"/>
      <c r="M72" s="161"/>
      <c r="N72" s="160"/>
      <c r="O72" s="160"/>
      <c r="P72" s="160"/>
      <c r="Q72" s="160"/>
      <c r="R72" s="161"/>
      <c r="S72" s="161"/>
      <c r="T72" s="161"/>
      <c r="U72" s="161"/>
      <c r="V72" s="161"/>
      <c r="W72" s="161"/>
      <c r="X72" s="161"/>
      <c r="Y72" s="161"/>
      <c r="Z72" s="150"/>
      <c r="AA72" s="150"/>
      <c r="AB72" s="150"/>
      <c r="AC72" s="150"/>
      <c r="AD72" s="150"/>
      <c r="AE72" s="150"/>
      <c r="AF72" s="150"/>
      <c r="AG72" s="150" t="s">
        <v>453</v>
      </c>
      <c r="AH72" s="150">
        <v>0</v>
      </c>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3" x14ac:dyDescent="0.2">
      <c r="A73" s="157"/>
      <c r="B73" s="158"/>
      <c r="C73" s="198" t="s">
        <v>518</v>
      </c>
      <c r="D73" s="189"/>
      <c r="E73" s="190">
        <v>92</v>
      </c>
      <c r="F73" s="161"/>
      <c r="G73" s="161"/>
      <c r="H73" s="161"/>
      <c r="I73" s="161"/>
      <c r="J73" s="161"/>
      <c r="K73" s="161"/>
      <c r="L73" s="161"/>
      <c r="M73" s="161"/>
      <c r="N73" s="160"/>
      <c r="O73" s="160"/>
      <c r="P73" s="160"/>
      <c r="Q73" s="160"/>
      <c r="R73" s="161"/>
      <c r="S73" s="161"/>
      <c r="T73" s="161"/>
      <c r="U73" s="161"/>
      <c r="V73" s="161"/>
      <c r="W73" s="161"/>
      <c r="X73" s="161"/>
      <c r="Y73" s="161"/>
      <c r="Z73" s="150"/>
      <c r="AA73" s="150"/>
      <c r="AB73" s="150"/>
      <c r="AC73" s="150"/>
      <c r="AD73" s="150"/>
      <c r="AE73" s="150"/>
      <c r="AF73" s="150"/>
      <c r="AG73" s="150" t="s">
        <v>453</v>
      </c>
      <c r="AH73" s="150">
        <v>0</v>
      </c>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ht="22.5" outlineLevel="1" x14ac:dyDescent="0.2">
      <c r="A74" s="174">
        <v>17</v>
      </c>
      <c r="B74" s="175" t="s">
        <v>527</v>
      </c>
      <c r="C74" s="184" t="s">
        <v>528</v>
      </c>
      <c r="D74" s="176" t="s">
        <v>494</v>
      </c>
      <c r="E74" s="177">
        <v>1101</v>
      </c>
      <c r="F74" s="178"/>
      <c r="G74" s="179">
        <f>ROUND(E74*F74,2)</f>
        <v>0</v>
      </c>
      <c r="H74" s="178"/>
      <c r="I74" s="179">
        <f>ROUND(E74*H74,2)</f>
        <v>0</v>
      </c>
      <c r="J74" s="178"/>
      <c r="K74" s="179">
        <f>ROUND(E74*J74,2)</f>
        <v>0</v>
      </c>
      <c r="L74" s="179">
        <v>21</v>
      </c>
      <c r="M74" s="179">
        <f>G74*(1+L74/100)</f>
        <v>0</v>
      </c>
      <c r="N74" s="177">
        <v>0</v>
      </c>
      <c r="O74" s="177">
        <f>ROUND(E74*N74,2)</f>
        <v>0</v>
      </c>
      <c r="P74" s="177">
        <v>0.55000000000000004</v>
      </c>
      <c r="Q74" s="177">
        <f>ROUND(E74*P74,2)</f>
        <v>605.54999999999995</v>
      </c>
      <c r="R74" s="179" t="s">
        <v>471</v>
      </c>
      <c r="S74" s="179" t="s">
        <v>404</v>
      </c>
      <c r="T74" s="180" t="s">
        <v>449</v>
      </c>
      <c r="U74" s="161">
        <v>0.09</v>
      </c>
      <c r="V74" s="161">
        <f>ROUND(E74*U74,2)</f>
        <v>99.09</v>
      </c>
      <c r="W74" s="161"/>
      <c r="X74" s="161" t="s">
        <v>390</v>
      </c>
      <c r="Y74" s="161" t="s">
        <v>391</v>
      </c>
      <c r="Z74" s="150"/>
      <c r="AA74" s="150"/>
      <c r="AB74" s="150"/>
      <c r="AC74" s="150"/>
      <c r="AD74" s="150"/>
      <c r="AE74" s="150"/>
      <c r="AF74" s="150"/>
      <c r="AG74" s="150" t="s">
        <v>392</v>
      </c>
      <c r="AH74" s="150"/>
      <c r="AI74" s="150"/>
      <c r="AJ74" s="150"/>
      <c r="AK74" s="150"/>
      <c r="AL74" s="150"/>
      <c r="AM74" s="150"/>
      <c r="AN74" s="150"/>
      <c r="AO74" s="150"/>
      <c r="AP74" s="150"/>
      <c r="AQ74" s="150"/>
      <c r="AR74" s="150"/>
      <c r="AS74" s="150"/>
      <c r="AT74" s="150"/>
      <c r="AU74" s="150"/>
      <c r="AV74" s="150"/>
      <c r="AW74" s="150"/>
      <c r="AX74" s="150"/>
      <c r="AY74" s="150"/>
      <c r="AZ74" s="150"/>
      <c r="BA74" s="150"/>
      <c r="BB74" s="150"/>
      <c r="BC74" s="150"/>
      <c r="BD74" s="150"/>
      <c r="BE74" s="150"/>
      <c r="BF74" s="150"/>
      <c r="BG74" s="150"/>
      <c r="BH74" s="150"/>
    </row>
    <row r="75" spans="1:60" outlineLevel="2" x14ac:dyDescent="0.2">
      <c r="A75" s="157"/>
      <c r="B75" s="158"/>
      <c r="C75" s="198" t="s">
        <v>529</v>
      </c>
      <c r="D75" s="189"/>
      <c r="E75" s="190"/>
      <c r="F75" s="161"/>
      <c r="G75" s="161"/>
      <c r="H75" s="161"/>
      <c r="I75" s="161"/>
      <c r="J75" s="161"/>
      <c r="K75" s="161"/>
      <c r="L75" s="161"/>
      <c r="M75" s="161"/>
      <c r="N75" s="160"/>
      <c r="O75" s="160"/>
      <c r="P75" s="160"/>
      <c r="Q75" s="160"/>
      <c r="R75" s="161"/>
      <c r="S75" s="161"/>
      <c r="T75" s="161"/>
      <c r="U75" s="161"/>
      <c r="V75" s="161"/>
      <c r="W75" s="161"/>
      <c r="X75" s="161"/>
      <c r="Y75" s="161"/>
      <c r="Z75" s="150"/>
      <c r="AA75" s="150"/>
      <c r="AB75" s="150"/>
      <c r="AC75" s="150"/>
      <c r="AD75" s="150"/>
      <c r="AE75" s="150"/>
      <c r="AF75" s="150"/>
      <c r="AG75" s="150" t="s">
        <v>453</v>
      </c>
      <c r="AH75" s="150">
        <v>0</v>
      </c>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outlineLevel="3" x14ac:dyDescent="0.2">
      <c r="A76" s="157"/>
      <c r="B76" s="158"/>
      <c r="C76" s="198" t="s">
        <v>530</v>
      </c>
      <c r="D76" s="189"/>
      <c r="E76" s="190">
        <v>635</v>
      </c>
      <c r="F76" s="161"/>
      <c r="G76" s="161"/>
      <c r="H76" s="161"/>
      <c r="I76" s="161"/>
      <c r="J76" s="161"/>
      <c r="K76" s="161"/>
      <c r="L76" s="161"/>
      <c r="M76" s="161"/>
      <c r="N76" s="160"/>
      <c r="O76" s="160"/>
      <c r="P76" s="160"/>
      <c r="Q76" s="160"/>
      <c r="R76" s="161"/>
      <c r="S76" s="161"/>
      <c r="T76" s="161"/>
      <c r="U76" s="161"/>
      <c r="V76" s="161"/>
      <c r="W76" s="161"/>
      <c r="X76" s="161"/>
      <c r="Y76" s="161"/>
      <c r="Z76" s="150"/>
      <c r="AA76" s="150"/>
      <c r="AB76" s="150"/>
      <c r="AC76" s="150"/>
      <c r="AD76" s="150"/>
      <c r="AE76" s="150"/>
      <c r="AF76" s="150"/>
      <c r="AG76" s="150" t="s">
        <v>453</v>
      </c>
      <c r="AH76" s="150">
        <v>0</v>
      </c>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outlineLevel="3" x14ac:dyDescent="0.2">
      <c r="A77" s="157"/>
      <c r="B77" s="158"/>
      <c r="C77" s="198" t="s">
        <v>515</v>
      </c>
      <c r="D77" s="189"/>
      <c r="E77" s="190"/>
      <c r="F77" s="161"/>
      <c r="G77" s="161"/>
      <c r="H77" s="161"/>
      <c r="I77" s="161"/>
      <c r="J77" s="161"/>
      <c r="K77" s="161"/>
      <c r="L77" s="161"/>
      <c r="M77" s="161"/>
      <c r="N77" s="160"/>
      <c r="O77" s="160"/>
      <c r="P77" s="160"/>
      <c r="Q77" s="160"/>
      <c r="R77" s="161"/>
      <c r="S77" s="161"/>
      <c r="T77" s="161"/>
      <c r="U77" s="161"/>
      <c r="V77" s="161"/>
      <c r="W77" s="161"/>
      <c r="X77" s="161"/>
      <c r="Y77" s="161"/>
      <c r="Z77" s="150"/>
      <c r="AA77" s="150"/>
      <c r="AB77" s="150"/>
      <c r="AC77" s="150"/>
      <c r="AD77" s="150"/>
      <c r="AE77" s="150"/>
      <c r="AF77" s="150"/>
      <c r="AG77" s="150" t="s">
        <v>453</v>
      </c>
      <c r="AH77" s="150">
        <v>0</v>
      </c>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outlineLevel="3" x14ac:dyDescent="0.2">
      <c r="A78" s="157"/>
      <c r="B78" s="158"/>
      <c r="C78" s="198" t="s">
        <v>516</v>
      </c>
      <c r="D78" s="189"/>
      <c r="E78" s="190">
        <v>137</v>
      </c>
      <c r="F78" s="161"/>
      <c r="G78" s="161"/>
      <c r="H78" s="161"/>
      <c r="I78" s="161"/>
      <c r="J78" s="161"/>
      <c r="K78" s="161"/>
      <c r="L78" s="161"/>
      <c r="M78" s="161"/>
      <c r="N78" s="160"/>
      <c r="O78" s="160"/>
      <c r="P78" s="160"/>
      <c r="Q78" s="160"/>
      <c r="R78" s="161"/>
      <c r="S78" s="161"/>
      <c r="T78" s="161"/>
      <c r="U78" s="161"/>
      <c r="V78" s="161"/>
      <c r="W78" s="161"/>
      <c r="X78" s="161"/>
      <c r="Y78" s="161"/>
      <c r="Z78" s="150"/>
      <c r="AA78" s="150"/>
      <c r="AB78" s="150"/>
      <c r="AC78" s="150"/>
      <c r="AD78" s="150"/>
      <c r="AE78" s="150"/>
      <c r="AF78" s="150"/>
      <c r="AG78" s="150" t="s">
        <v>453</v>
      </c>
      <c r="AH78" s="150">
        <v>0</v>
      </c>
      <c r="AI78" s="150"/>
      <c r="AJ78" s="150"/>
      <c r="AK78" s="150"/>
      <c r="AL78" s="150"/>
      <c r="AM78" s="150"/>
      <c r="AN78" s="150"/>
      <c r="AO78" s="150"/>
      <c r="AP78" s="150"/>
      <c r="AQ78" s="150"/>
      <c r="AR78" s="150"/>
      <c r="AS78" s="150"/>
      <c r="AT78" s="150"/>
      <c r="AU78" s="150"/>
      <c r="AV78" s="150"/>
      <c r="AW78" s="150"/>
      <c r="AX78" s="150"/>
      <c r="AY78" s="150"/>
      <c r="AZ78" s="150"/>
      <c r="BA78" s="150"/>
      <c r="BB78" s="150"/>
      <c r="BC78" s="150"/>
      <c r="BD78" s="150"/>
      <c r="BE78" s="150"/>
      <c r="BF78" s="150"/>
      <c r="BG78" s="150"/>
      <c r="BH78" s="150"/>
    </row>
    <row r="79" spans="1:60" outlineLevel="3" x14ac:dyDescent="0.2">
      <c r="A79" s="157"/>
      <c r="B79" s="158"/>
      <c r="C79" s="198" t="s">
        <v>517</v>
      </c>
      <c r="D79" s="189"/>
      <c r="E79" s="190"/>
      <c r="F79" s="161"/>
      <c r="G79" s="161"/>
      <c r="H79" s="161"/>
      <c r="I79" s="161"/>
      <c r="J79" s="161"/>
      <c r="K79" s="161"/>
      <c r="L79" s="161"/>
      <c r="M79" s="161"/>
      <c r="N79" s="160"/>
      <c r="O79" s="160"/>
      <c r="P79" s="160"/>
      <c r="Q79" s="160"/>
      <c r="R79" s="161"/>
      <c r="S79" s="161"/>
      <c r="T79" s="161"/>
      <c r="U79" s="161"/>
      <c r="V79" s="161"/>
      <c r="W79" s="161"/>
      <c r="X79" s="161"/>
      <c r="Y79" s="161"/>
      <c r="Z79" s="150"/>
      <c r="AA79" s="150"/>
      <c r="AB79" s="150"/>
      <c r="AC79" s="150"/>
      <c r="AD79" s="150"/>
      <c r="AE79" s="150"/>
      <c r="AF79" s="150"/>
      <c r="AG79" s="150" t="s">
        <v>453</v>
      </c>
      <c r="AH79" s="150">
        <v>0</v>
      </c>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outlineLevel="3" x14ac:dyDescent="0.2">
      <c r="A80" s="157"/>
      <c r="B80" s="158"/>
      <c r="C80" s="198" t="s">
        <v>518</v>
      </c>
      <c r="D80" s="189"/>
      <c r="E80" s="190">
        <v>92</v>
      </c>
      <c r="F80" s="161"/>
      <c r="G80" s="161"/>
      <c r="H80" s="161"/>
      <c r="I80" s="161"/>
      <c r="J80" s="161"/>
      <c r="K80" s="161"/>
      <c r="L80" s="161"/>
      <c r="M80" s="161"/>
      <c r="N80" s="160"/>
      <c r="O80" s="160"/>
      <c r="P80" s="160"/>
      <c r="Q80" s="160"/>
      <c r="R80" s="161"/>
      <c r="S80" s="161"/>
      <c r="T80" s="161"/>
      <c r="U80" s="161"/>
      <c r="V80" s="161"/>
      <c r="W80" s="161"/>
      <c r="X80" s="161"/>
      <c r="Y80" s="161"/>
      <c r="Z80" s="150"/>
      <c r="AA80" s="150"/>
      <c r="AB80" s="150"/>
      <c r="AC80" s="150"/>
      <c r="AD80" s="150"/>
      <c r="AE80" s="150"/>
      <c r="AF80" s="150"/>
      <c r="AG80" s="150" t="s">
        <v>453</v>
      </c>
      <c r="AH80" s="150">
        <v>0</v>
      </c>
      <c r="AI80" s="150"/>
      <c r="AJ80" s="150"/>
      <c r="AK80" s="150"/>
      <c r="AL80" s="150"/>
      <c r="AM80" s="150"/>
      <c r="AN80" s="150"/>
      <c r="AO80" s="150"/>
      <c r="AP80" s="150"/>
      <c r="AQ80" s="150"/>
      <c r="AR80" s="150"/>
      <c r="AS80" s="150"/>
      <c r="AT80" s="150"/>
      <c r="AU80" s="150"/>
      <c r="AV80" s="150"/>
      <c r="AW80" s="150"/>
      <c r="AX80" s="150"/>
      <c r="AY80" s="150"/>
      <c r="AZ80" s="150"/>
      <c r="BA80" s="150"/>
      <c r="BB80" s="150"/>
      <c r="BC80" s="150"/>
      <c r="BD80" s="150"/>
      <c r="BE80" s="150"/>
      <c r="BF80" s="150"/>
      <c r="BG80" s="150"/>
      <c r="BH80" s="150"/>
    </row>
    <row r="81" spans="1:60" outlineLevel="3" x14ac:dyDescent="0.2">
      <c r="A81" s="157"/>
      <c r="B81" s="158"/>
      <c r="C81" s="198" t="s">
        <v>519</v>
      </c>
      <c r="D81" s="189"/>
      <c r="E81" s="190"/>
      <c r="F81" s="161"/>
      <c r="G81" s="161"/>
      <c r="H81" s="161"/>
      <c r="I81" s="161"/>
      <c r="J81" s="161"/>
      <c r="K81" s="161"/>
      <c r="L81" s="161"/>
      <c r="M81" s="161"/>
      <c r="N81" s="160"/>
      <c r="O81" s="160"/>
      <c r="P81" s="160"/>
      <c r="Q81" s="160"/>
      <c r="R81" s="161"/>
      <c r="S81" s="161"/>
      <c r="T81" s="161"/>
      <c r="U81" s="161"/>
      <c r="V81" s="161"/>
      <c r="W81" s="161"/>
      <c r="X81" s="161"/>
      <c r="Y81" s="161"/>
      <c r="Z81" s="150"/>
      <c r="AA81" s="150"/>
      <c r="AB81" s="150"/>
      <c r="AC81" s="150"/>
      <c r="AD81" s="150"/>
      <c r="AE81" s="150"/>
      <c r="AF81" s="150"/>
      <c r="AG81" s="150" t="s">
        <v>453</v>
      </c>
      <c r="AH81" s="150">
        <v>0</v>
      </c>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outlineLevel="3" x14ac:dyDescent="0.2">
      <c r="A82" s="157"/>
      <c r="B82" s="158"/>
      <c r="C82" s="198" t="s">
        <v>520</v>
      </c>
      <c r="D82" s="189"/>
      <c r="E82" s="190">
        <v>54</v>
      </c>
      <c r="F82" s="161"/>
      <c r="G82" s="161"/>
      <c r="H82" s="161"/>
      <c r="I82" s="161"/>
      <c r="J82" s="161"/>
      <c r="K82" s="161"/>
      <c r="L82" s="161"/>
      <c r="M82" s="161"/>
      <c r="N82" s="160"/>
      <c r="O82" s="160"/>
      <c r="P82" s="160"/>
      <c r="Q82" s="160"/>
      <c r="R82" s="161"/>
      <c r="S82" s="161"/>
      <c r="T82" s="161"/>
      <c r="U82" s="161"/>
      <c r="V82" s="161"/>
      <c r="W82" s="161"/>
      <c r="X82" s="161"/>
      <c r="Y82" s="161"/>
      <c r="Z82" s="150"/>
      <c r="AA82" s="150"/>
      <c r="AB82" s="150"/>
      <c r="AC82" s="150"/>
      <c r="AD82" s="150"/>
      <c r="AE82" s="150"/>
      <c r="AF82" s="150"/>
      <c r="AG82" s="150" t="s">
        <v>453</v>
      </c>
      <c r="AH82" s="150">
        <v>0</v>
      </c>
      <c r="AI82" s="150"/>
      <c r="AJ82" s="150"/>
      <c r="AK82" s="150"/>
      <c r="AL82" s="150"/>
      <c r="AM82" s="150"/>
      <c r="AN82" s="150"/>
      <c r="AO82" s="150"/>
      <c r="AP82" s="150"/>
      <c r="AQ82" s="150"/>
      <c r="AR82" s="150"/>
      <c r="AS82" s="150"/>
      <c r="AT82" s="150"/>
      <c r="AU82" s="150"/>
      <c r="AV82" s="150"/>
      <c r="AW82" s="150"/>
      <c r="AX82" s="150"/>
      <c r="AY82" s="150"/>
      <c r="AZ82" s="150"/>
      <c r="BA82" s="150"/>
      <c r="BB82" s="150"/>
      <c r="BC82" s="150"/>
      <c r="BD82" s="150"/>
      <c r="BE82" s="150"/>
      <c r="BF82" s="150"/>
      <c r="BG82" s="150"/>
      <c r="BH82" s="150"/>
    </row>
    <row r="83" spans="1:60" outlineLevel="3" x14ac:dyDescent="0.2">
      <c r="A83" s="157"/>
      <c r="B83" s="158"/>
      <c r="C83" s="198" t="s">
        <v>523</v>
      </c>
      <c r="D83" s="189"/>
      <c r="E83" s="190"/>
      <c r="F83" s="161"/>
      <c r="G83" s="161"/>
      <c r="H83" s="161"/>
      <c r="I83" s="161"/>
      <c r="J83" s="161"/>
      <c r="K83" s="161"/>
      <c r="L83" s="161"/>
      <c r="M83" s="161"/>
      <c r="N83" s="160"/>
      <c r="O83" s="160"/>
      <c r="P83" s="160"/>
      <c r="Q83" s="160"/>
      <c r="R83" s="161"/>
      <c r="S83" s="161"/>
      <c r="T83" s="161"/>
      <c r="U83" s="161"/>
      <c r="V83" s="161"/>
      <c r="W83" s="161"/>
      <c r="X83" s="161"/>
      <c r="Y83" s="161"/>
      <c r="Z83" s="150"/>
      <c r="AA83" s="150"/>
      <c r="AB83" s="150"/>
      <c r="AC83" s="150"/>
      <c r="AD83" s="150"/>
      <c r="AE83" s="150"/>
      <c r="AF83" s="150"/>
      <c r="AG83" s="150" t="s">
        <v>453</v>
      </c>
      <c r="AH83" s="150">
        <v>0</v>
      </c>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outlineLevel="3" x14ac:dyDescent="0.2">
      <c r="A84" s="157"/>
      <c r="B84" s="158"/>
      <c r="C84" s="198" t="s">
        <v>524</v>
      </c>
      <c r="D84" s="189"/>
      <c r="E84" s="190">
        <v>183</v>
      </c>
      <c r="F84" s="161"/>
      <c r="G84" s="161"/>
      <c r="H84" s="161"/>
      <c r="I84" s="161"/>
      <c r="J84" s="161"/>
      <c r="K84" s="161"/>
      <c r="L84" s="161"/>
      <c r="M84" s="161"/>
      <c r="N84" s="160"/>
      <c r="O84" s="160"/>
      <c r="P84" s="160"/>
      <c r="Q84" s="160"/>
      <c r="R84" s="161"/>
      <c r="S84" s="161"/>
      <c r="T84" s="161"/>
      <c r="U84" s="161"/>
      <c r="V84" s="161"/>
      <c r="W84" s="161"/>
      <c r="X84" s="161"/>
      <c r="Y84" s="161"/>
      <c r="Z84" s="150"/>
      <c r="AA84" s="150"/>
      <c r="AB84" s="150"/>
      <c r="AC84" s="150"/>
      <c r="AD84" s="150"/>
      <c r="AE84" s="150"/>
      <c r="AF84" s="150"/>
      <c r="AG84" s="150" t="s">
        <v>453</v>
      </c>
      <c r="AH84" s="150">
        <v>0</v>
      </c>
      <c r="AI84" s="150"/>
      <c r="AJ84" s="150"/>
      <c r="AK84" s="150"/>
      <c r="AL84" s="150"/>
      <c r="AM84" s="150"/>
      <c r="AN84" s="150"/>
      <c r="AO84" s="150"/>
      <c r="AP84" s="150"/>
      <c r="AQ84" s="150"/>
      <c r="AR84" s="150"/>
      <c r="AS84" s="150"/>
      <c r="AT84" s="150"/>
      <c r="AU84" s="150"/>
      <c r="AV84" s="150"/>
      <c r="AW84" s="150"/>
      <c r="AX84" s="150"/>
      <c r="AY84" s="150"/>
      <c r="AZ84" s="150"/>
      <c r="BA84" s="150"/>
      <c r="BB84" s="150"/>
      <c r="BC84" s="150"/>
      <c r="BD84" s="150"/>
      <c r="BE84" s="150"/>
      <c r="BF84" s="150"/>
      <c r="BG84" s="150"/>
      <c r="BH84" s="150"/>
    </row>
    <row r="85" spans="1:60" ht="22.5" outlineLevel="1" x14ac:dyDescent="0.2">
      <c r="A85" s="191">
        <v>18</v>
      </c>
      <c r="B85" s="192" t="s">
        <v>531</v>
      </c>
      <c r="C85" s="199" t="s">
        <v>532</v>
      </c>
      <c r="D85" s="193" t="s">
        <v>494</v>
      </c>
      <c r="E85" s="194">
        <v>635</v>
      </c>
      <c r="F85" s="195"/>
      <c r="G85" s="196">
        <f>ROUND(E85*F85,2)</f>
        <v>0</v>
      </c>
      <c r="H85" s="195"/>
      <c r="I85" s="196">
        <f>ROUND(E85*H85,2)</f>
        <v>0</v>
      </c>
      <c r="J85" s="195"/>
      <c r="K85" s="196">
        <f>ROUND(E85*J85,2)</f>
        <v>0</v>
      </c>
      <c r="L85" s="196">
        <v>21</v>
      </c>
      <c r="M85" s="196">
        <f>G85*(1+L85/100)</f>
        <v>0</v>
      </c>
      <c r="N85" s="194">
        <v>0</v>
      </c>
      <c r="O85" s="194">
        <f>ROUND(E85*N85,2)</f>
        <v>0</v>
      </c>
      <c r="P85" s="194">
        <v>0.16800000000000001</v>
      </c>
      <c r="Q85" s="194">
        <f>ROUND(E85*P85,2)</f>
        <v>106.68</v>
      </c>
      <c r="R85" s="196" t="s">
        <v>471</v>
      </c>
      <c r="S85" s="196" t="s">
        <v>404</v>
      </c>
      <c r="T85" s="197" t="s">
        <v>449</v>
      </c>
      <c r="U85" s="161">
        <v>0.01</v>
      </c>
      <c r="V85" s="161">
        <f>ROUND(E85*U85,2)</f>
        <v>6.35</v>
      </c>
      <c r="W85" s="161"/>
      <c r="X85" s="161" t="s">
        <v>390</v>
      </c>
      <c r="Y85" s="161" t="s">
        <v>391</v>
      </c>
      <c r="Z85" s="150"/>
      <c r="AA85" s="150"/>
      <c r="AB85" s="150"/>
      <c r="AC85" s="150"/>
      <c r="AD85" s="150"/>
      <c r="AE85" s="150"/>
      <c r="AF85" s="150"/>
      <c r="AG85" s="150" t="s">
        <v>392</v>
      </c>
      <c r="AH85" s="150"/>
      <c r="AI85" s="150"/>
      <c r="AJ85" s="150"/>
      <c r="AK85" s="150"/>
      <c r="AL85" s="150"/>
      <c r="AM85" s="150"/>
      <c r="AN85" s="150"/>
      <c r="AO85" s="150"/>
      <c r="AP85" s="150"/>
      <c r="AQ85" s="150"/>
      <c r="AR85" s="150"/>
      <c r="AS85" s="150"/>
      <c r="AT85" s="150"/>
      <c r="AU85" s="150"/>
      <c r="AV85" s="150"/>
      <c r="AW85" s="150"/>
      <c r="AX85" s="150"/>
      <c r="AY85" s="150"/>
      <c r="AZ85" s="150"/>
      <c r="BA85" s="150"/>
      <c r="BB85" s="150"/>
      <c r="BC85" s="150"/>
      <c r="BD85" s="150"/>
      <c r="BE85" s="150"/>
      <c r="BF85" s="150"/>
      <c r="BG85" s="150"/>
      <c r="BH85" s="150"/>
    </row>
    <row r="86" spans="1:60" outlineLevel="1" x14ac:dyDescent="0.2">
      <c r="A86" s="174">
        <v>19</v>
      </c>
      <c r="B86" s="175" t="s">
        <v>533</v>
      </c>
      <c r="C86" s="184" t="s">
        <v>534</v>
      </c>
      <c r="D86" s="176" t="s">
        <v>470</v>
      </c>
      <c r="E86" s="177">
        <v>43</v>
      </c>
      <c r="F86" s="178"/>
      <c r="G86" s="179">
        <f>ROUND(E86*F86,2)</f>
        <v>0</v>
      </c>
      <c r="H86" s="178"/>
      <c r="I86" s="179">
        <f>ROUND(E86*H86,2)</f>
        <v>0</v>
      </c>
      <c r="J86" s="178"/>
      <c r="K86" s="179">
        <f>ROUND(E86*J86,2)</f>
        <v>0</v>
      </c>
      <c r="L86" s="179">
        <v>21</v>
      </c>
      <c r="M86" s="179">
        <f>G86*(1+L86/100)</f>
        <v>0</v>
      </c>
      <c r="N86" s="177">
        <v>0</v>
      </c>
      <c r="O86" s="177">
        <f>ROUND(E86*N86,2)</f>
        <v>0</v>
      </c>
      <c r="P86" s="177">
        <v>0.22</v>
      </c>
      <c r="Q86" s="177">
        <f>ROUND(E86*P86,2)</f>
        <v>9.4600000000000009</v>
      </c>
      <c r="R86" s="179" t="s">
        <v>471</v>
      </c>
      <c r="S86" s="179" t="s">
        <v>404</v>
      </c>
      <c r="T86" s="180" t="s">
        <v>449</v>
      </c>
      <c r="U86" s="161">
        <v>0.14000000000000001</v>
      </c>
      <c r="V86" s="161">
        <f>ROUND(E86*U86,2)</f>
        <v>6.02</v>
      </c>
      <c r="W86" s="161"/>
      <c r="X86" s="161" t="s">
        <v>390</v>
      </c>
      <c r="Y86" s="161" t="s">
        <v>391</v>
      </c>
      <c r="Z86" s="150"/>
      <c r="AA86" s="150"/>
      <c r="AB86" s="150"/>
      <c r="AC86" s="150"/>
      <c r="AD86" s="150"/>
      <c r="AE86" s="150"/>
      <c r="AF86" s="150"/>
      <c r="AG86" s="150" t="s">
        <v>392</v>
      </c>
      <c r="AH86" s="150"/>
      <c r="AI86" s="150"/>
      <c r="AJ86" s="150"/>
      <c r="AK86" s="150"/>
      <c r="AL86" s="150"/>
      <c r="AM86" s="150"/>
      <c r="AN86" s="150"/>
      <c r="AO86" s="150"/>
      <c r="AP86" s="150"/>
      <c r="AQ86" s="150"/>
      <c r="AR86" s="150"/>
      <c r="AS86" s="150"/>
      <c r="AT86" s="150"/>
      <c r="AU86" s="150"/>
      <c r="AV86" s="150"/>
      <c r="AW86" s="150"/>
      <c r="AX86" s="150"/>
      <c r="AY86" s="150"/>
      <c r="AZ86" s="150"/>
      <c r="BA86" s="150"/>
      <c r="BB86" s="150"/>
      <c r="BC86" s="150"/>
      <c r="BD86" s="150"/>
      <c r="BE86" s="150"/>
      <c r="BF86" s="150"/>
      <c r="BG86" s="150"/>
      <c r="BH86" s="150"/>
    </row>
    <row r="87" spans="1:60" outlineLevel="2" x14ac:dyDescent="0.2">
      <c r="A87" s="157"/>
      <c r="B87" s="158"/>
      <c r="C87" s="286" t="s">
        <v>472</v>
      </c>
      <c r="D87" s="287"/>
      <c r="E87" s="287"/>
      <c r="F87" s="287"/>
      <c r="G87" s="287"/>
      <c r="H87" s="161"/>
      <c r="I87" s="161"/>
      <c r="J87" s="161"/>
      <c r="K87" s="161"/>
      <c r="L87" s="161"/>
      <c r="M87" s="161"/>
      <c r="N87" s="160"/>
      <c r="O87" s="160"/>
      <c r="P87" s="160"/>
      <c r="Q87" s="160"/>
      <c r="R87" s="161"/>
      <c r="S87" s="161"/>
      <c r="T87" s="161"/>
      <c r="U87" s="161"/>
      <c r="V87" s="161"/>
      <c r="W87" s="161"/>
      <c r="X87" s="161"/>
      <c r="Y87" s="161"/>
      <c r="Z87" s="150"/>
      <c r="AA87" s="150"/>
      <c r="AB87" s="150"/>
      <c r="AC87" s="150"/>
      <c r="AD87" s="150"/>
      <c r="AE87" s="150"/>
      <c r="AF87" s="150"/>
      <c r="AG87" s="150" t="s">
        <v>451</v>
      </c>
      <c r="AH87" s="150"/>
      <c r="AI87" s="150"/>
      <c r="AJ87" s="150"/>
      <c r="AK87" s="150"/>
      <c r="AL87" s="150"/>
      <c r="AM87" s="150"/>
      <c r="AN87" s="150"/>
      <c r="AO87" s="150"/>
      <c r="AP87" s="150"/>
      <c r="AQ87" s="150"/>
      <c r="AR87" s="150"/>
      <c r="AS87" s="150"/>
      <c r="AT87" s="150"/>
      <c r="AU87" s="150"/>
      <c r="AV87" s="150"/>
      <c r="AW87" s="150"/>
      <c r="AX87" s="150"/>
      <c r="AY87" s="150"/>
      <c r="AZ87" s="150"/>
      <c r="BA87" s="181" t="str">
        <f>C87</f>
        <v>s vybouráním lože, s přemístěním hmot na skládku na vzdálenost do 3 m nebo naložením na dopravní prostředek</v>
      </c>
      <c r="BB87" s="150"/>
      <c r="BC87" s="150"/>
      <c r="BD87" s="150"/>
      <c r="BE87" s="150"/>
      <c r="BF87" s="150"/>
      <c r="BG87" s="150"/>
      <c r="BH87" s="150"/>
    </row>
    <row r="88" spans="1:60" outlineLevel="2" x14ac:dyDescent="0.2">
      <c r="A88" s="157"/>
      <c r="B88" s="158"/>
      <c r="C88" s="198" t="s">
        <v>535</v>
      </c>
      <c r="D88" s="189"/>
      <c r="E88" s="190"/>
      <c r="F88" s="161"/>
      <c r="G88" s="161"/>
      <c r="H88" s="161"/>
      <c r="I88" s="161"/>
      <c r="J88" s="161"/>
      <c r="K88" s="161"/>
      <c r="L88" s="161"/>
      <c r="M88" s="161"/>
      <c r="N88" s="160"/>
      <c r="O88" s="160"/>
      <c r="P88" s="160"/>
      <c r="Q88" s="160"/>
      <c r="R88" s="161"/>
      <c r="S88" s="161"/>
      <c r="T88" s="161"/>
      <c r="U88" s="161"/>
      <c r="V88" s="161"/>
      <c r="W88" s="161"/>
      <c r="X88" s="161"/>
      <c r="Y88" s="161"/>
      <c r="Z88" s="150"/>
      <c r="AA88" s="150"/>
      <c r="AB88" s="150"/>
      <c r="AC88" s="150"/>
      <c r="AD88" s="150"/>
      <c r="AE88" s="150"/>
      <c r="AF88" s="150"/>
      <c r="AG88" s="150" t="s">
        <v>453</v>
      </c>
      <c r="AH88" s="150">
        <v>0</v>
      </c>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0"/>
      <c r="BE88" s="150"/>
      <c r="BF88" s="150"/>
      <c r="BG88" s="150"/>
      <c r="BH88" s="150"/>
    </row>
    <row r="89" spans="1:60" outlineLevel="3" x14ac:dyDescent="0.2">
      <c r="A89" s="157"/>
      <c r="B89" s="158"/>
      <c r="C89" s="198" t="s">
        <v>536</v>
      </c>
      <c r="D89" s="189"/>
      <c r="E89" s="190">
        <v>12</v>
      </c>
      <c r="F89" s="161"/>
      <c r="G89" s="161"/>
      <c r="H89" s="161"/>
      <c r="I89" s="161"/>
      <c r="J89" s="161"/>
      <c r="K89" s="161"/>
      <c r="L89" s="161"/>
      <c r="M89" s="161"/>
      <c r="N89" s="160"/>
      <c r="O89" s="160"/>
      <c r="P89" s="160"/>
      <c r="Q89" s="160"/>
      <c r="R89" s="161"/>
      <c r="S89" s="161"/>
      <c r="T89" s="161"/>
      <c r="U89" s="161"/>
      <c r="V89" s="161"/>
      <c r="W89" s="161"/>
      <c r="X89" s="161"/>
      <c r="Y89" s="161"/>
      <c r="Z89" s="150"/>
      <c r="AA89" s="150"/>
      <c r="AB89" s="150"/>
      <c r="AC89" s="150"/>
      <c r="AD89" s="150"/>
      <c r="AE89" s="150"/>
      <c r="AF89" s="150"/>
      <c r="AG89" s="150" t="s">
        <v>453</v>
      </c>
      <c r="AH89" s="150">
        <v>0</v>
      </c>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outlineLevel="3" x14ac:dyDescent="0.2">
      <c r="A90" s="157"/>
      <c r="B90" s="158"/>
      <c r="C90" s="198" t="s">
        <v>537</v>
      </c>
      <c r="D90" s="189"/>
      <c r="E90" s="190"/>
      <c r="F90" s="161"/>
      <c r="G90" s="161"/>
      <c r="H90" s="161"/>
      <c r="I90" s="161"/>
      <c r="J90" s="161"/>
      <c r="K90" s="161"/>
      <c r="L90" s="161"/>
      <c r="M90" s="161"/>
      <c r="N90" s="160"/>
      <c r="O90" s="160"/>
      <c r="P90" s="160"/>
      <c r="Q90" s="160"/>
      <c r="R90" s="161"/>
      <c r="S90" s="161"/>
      <c r="T90" s="161"/>
      <c r="U90" s="161"/>
      <c r="V90" s="161"/>
      <c r="W90" s="161"/>
      <c r="X90" s="161"/>
      <c r="Y90" s="161"/>
      <c r="Z90" s="150"/>
      <c r="AA90" s="150"/>
      <c r="AB90" s="150"/>
      <c r="AC90" s="150"/>
      <c r="AD90" s="150"/>
      <c r="AE90" s="150"/>
      <c r="AF90" s="150"/>
      <c r="AG90" s="150" t="s">
        <v>453</v>
      </c>
      <c r="AH90" s="150">
        <v>0</v>
      </c>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outlineLevel="3" x14ac:dyDescent="0.2">
      <c r="A91" s="157"/>
      <c r="B91" s="158"/>
      <c r="C91" s="198" t="s">
        <v>538</v>
      </c>
      <c r="D91" s="189"/>
      <c r="E91" s="190">
        <v>31</v>
      </c>
      <c r="F91" s="161"/>
      <c r="G91" s="161"/>
      <c r="H91" s="161"/>
      <c r="I91" s="161"/>
      <c r="J91" s="161"/>
      <c r="K91" s="161"/>
      <c r="L91" s="161"/>
      <c r="M91" s="161"/>
      <c r="N91" s="160"/>
      <c r="O91" s="160"/>
      <c r="P91" s="160"/>
      <c r="Q91" s="160"/>
      <c r="R91" s="161"/>
      <c r="S91" s="161"/>
      <c r="T91" s="161"/>
      <c r="U91" s="161"/>
      <c r="V91" s="161"/>
      <c r="W91" s="161"/>
      <c r="X91" s="161"/>
      <c r="Y91" s="161"/>
      <c r="Z91" s="150"/>
      <c r="AA91" s="150"/>
      <c r="AB91" s="150"/>
      <c r="AC91" s="150"/>
      <c r="AD91" s="150"/>
      <c r="AE91" s="150"/>
      <c r="AF91" s="150"/>
      <c r="AG91" s="150" t="s">
        <v>453</v>
      </c>
      <c r="AH91" s="150">
        <v>0</v>
      </c>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outlineLevel="1" x14ac:dyDescent="0.2">
      <c r="A92" s="174">
        <v>20</v>
      </c>
      <c r="B92" s="175" t="s">
        <v>468</v>
      </c>
      <c r="C92" s="184" t="s">
        <v>469</v>
      </c>
      <c r="D92" s="176" t="s">
        <v>470</v>
      </c>
      <c r="E92" s="177">
        <v>20</v>
      </c>
      <c r="F92" s="178"/>
      <c r="G92" s="179">
        <f>ROUND(E92*F92,2)</f>
        <v>0</v>
      </c>
      <c r="H92" s="178"/>
      <c r="I92" s="179">
        <f>ROUND(E92*H92,2)</f>
        <v>0</v>
      </c>
      <c r="J92" s="178"/>
      <c r="K92" s="179">
        <f>ROUND(E92*J92,2)</f>
        <v>0</v>
      </c>
      <c r="L92" s="179">
        <v>21</v>
      </c>
      <c r="M92" s="179">
        <f>G92*(1+L92/100)</f>
        <v>0</v>
      </c>
      <c r="N92" s="177">
        <v>0</v>
      </c>
      <c r="O92" s="177">
        <f>ROUND(E92*N92,2)</f>
        <v>0</v>
      </c>
      <c r="P92" s="177">
        <v>0.27</v>
      </c>
      <c r="Q92" s="177">
        <f>ROUND(E92*P92,2)</f>
        <v>5.4</v>
      </c>
      <c r="R92" s="179" t="s">
        <v>471</v>
      </c>
      <c r="S92" s="179" t="s">
        <v>404</v>
      </c>
      <c r="T92" s="180" t="s">
        <v>449</v>
      </c>
      <c r="U92" s="161">
        <v>0.123</v>
      </c>
      <c r="V92" s="161">
        <f>ROUND(E92*U92,2)</f>
        <v>2.46</v>
      </c>
      <c r="W92" s="161"/>
      <c r="X92" s="161" t="s">
        <v>390</v>
      </c>
      <c r="Y92" s="161" t="s">
        <v>391</v>
      </c>
      <c r="Z92" s="150"/>
      <c r="AA92" s="150"/>
      <c r="AB92" s="150"/>
      <c r="AC92" s="150"/>
      <c r="AD92" s="150"/>
      <c r="AE92" s="150"/>
      <c r="AF92" s="150"/>
      <c r="AG92" s="150" t="s">
        <v>392</v>
      </c>
      <c r="AH92" s="150"/>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c r="BF92" s="150"/>
      <c r="BG92" s="150"/>
      <c r="BH92" s="150"/>
    </row>
    <row r="93" spans="1:60" outlineLevel="2" x14ac:dyDescent="0.2">
      <c r="A93" s="157"/>
      <c r="B93" s="158"/>
      <c r="C93" s="286" t="s">
        <v>472</v>
      </c>
      <c r="D93" s="287"/>
      <c r="E93" s="287"/>
      <c r="F93" s="287"/>
      <c r="G93" s="287"/>
      <c r="H93" s="161"/>
      <c r="I93" s="161"/>
      <c r="J93" s="161"/>
      <c r="K93" s="161"/>
      <c r="L93" s="161"/>
      <c r="M93" s="161"/>
      <c r="N93" s="160"/>
      <c r="O93" s="160"/>
      <c r="P93" s="160"/>
      <c r="Q93" s="160"/>
      <c r="R93" s="161"/>
      <c r="S93" s="161"/>
      <c r="T93" s="161"/>
      <c r="U93" s="161"/>
      <c r="V93" s="161"/>
      <c r="W93" s="161"/>
      <c r="X93" s="161"/>
      <c r="Y93" s="161"/>
      <c r="Z93" s="150"/>
      <c r="AA93" s="150"/>
      <c r="AB93" s="150"/>
      <c r="AC93" s="150"/>
      <c r="AD93" s="150"/>
      <c r="AE93" s="150"/>
      <c r="AF93" s="150"/>
      <c r="AG93" s="150" t="s">
        <v>451</v>
      </c>
      <c r="AH93" s="150"/>
      <c r="AI93" s="150"/>
      <c r="AJ93" s="150"/>
      <c r="AK93" s="150"/>
      <c r="AL93" s="150"/>
      <c r="AM93" s="150"/>
      <c r="AN93" s="150"/>
      <c r="AO93" s="150"/>
      <c r="AP93" s="150"/>
      <c r="AQ93" s="150"/>
      <c r="AR93" s="150"/>
      <c r="AS93" s="150"/>
      <c r="AT93" s="150"/>
      <c r="AU93" s="150"/>
      <c r="AV93" s="150"/>
      <c r="AW93" s="150"/>
      <c r="AX93" s="150"/>
      <c r="AY93" s="150"/>
      <c r="AZ93" s="150"/>
      <c r="BA93" s="181" t="str">
        <f>C93</f>
        <v>s vybouráním lože, s přemístěním hmot na skládku na vzdálenost do 3 m nebo naložením na dopravní prostředek</v>
      </c>
      <c r="BB93" s="150"/>
      <c r="BC93" s="150"/>
      <c r="BD93" s="150"/>
      <c r="BE93" s="150"/>
      <c r="BF93" s="150"/>
      <c r="BG93" s="150"/>
      <c r="BH93" s="150"/>
    </row>
    <row r="94" spans="1:60" outlineLevel="2" x14ac:dyDescent="0.2">
      <c r="A94" s="157"/>
      <c r="B94" s="158"/>
      <c r="C94" s="198" t="s">
        <v>539</v>
      </c>
      <c r="D94" s="189"/>
      <c r="E94" s="190"/>
      <c r="F94" s="161"/>
      <c r="G94" s="161"/>
      <c r="H94" s="161"/>
      <c r="I94" s="161"/>
      <c r="J94" s="161"/>
      <c r="K94" s="161"/>
      <c r="L94" s="161"/>
      <c r="M94" s="161"/>
      <c r="N94" s="160"/>
      <c r="O94" s="160"/>
      <c r="P94" s="160"/>
      <c r="Q94" s="160"/>
      <c r="R94" s="161"/>
      <c r="S94" s="161"/>
      <c r="T94" s="161"/>
      <c r="U94" s="161"/>
      <c r="V94" s="161"/>
      <c r="W94" s="161"/>
      <c r="X94" s="161"/>
      <c r="Y94" s="161"/>
      <c r="Z94" s="150"/>
      <c r="AA94" s="150"/>
      <c r="AB94" s="150"/>
      <c r="AC94" s="150"/>
      <c r="AD94" s="150"/>
      <c r="AE94" s="150"/>
      <c r="AF94" s="150"/>
      <c r="AG94" s="150" t="s">
        <v>453</v>
      </c>
      <c r="AH94" s="150">
        <v>0</v>
      </c>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outlineLevel="3" x14ac:dyDescent="0.2">
      <c r="A95" s="157"/>
      <c r="B95" s="158"/>
      <c r="C95" s="198" t="s">
        <v>540</v>
      </c>
      <c r="D95" s="189"/>
      <c r="E95" s="190">
        <v>20</v>
      </c>
      <c r="F95" s="161"/>
      <c r="G95" s="161"/>
      <c r="H95" s="161"/>
      <c r="I95" s="161"/>
      <c r="J95" s="161"/>
      <c r="K95" s="161"/>
      <c r="L95" s="161"/>
      <c r="M95" s="161"/>
      <c r="N95" s="160"/>
      <c r="O95" s="160"/>
      <c r="P95" s="160"/>
      <c r="Q95" s="160"/>
      <c r="R95" s="161"/>
      <c r="S95" s="161"/>
      <c r="T95" s="161"/>
      <c r="U95" s="161"/>
      <c r="V95" s="161"/>
      <c r="W95" s="161"/>
      <c r="X95" s="161"/>
      <c r="Y95" s="161"/>
      <c r="Z95" s="150"/>
      <c r="AA95" s="150"/>
      <c r="AB95" s="150"/>
      <c r="AC95" s="150"/>
      <c r="AD95" s="150"/>
      <c r="AE95" s="150"/>
      <c r="AF95" s="150"/>
      <c r="AG95" s="150" t="s">
        <v>453</v>
      </c>
      <c r="AH95" s="150">
        <v>0</v>
      </c>
      <c r="AI95" s="150"/>
      <c r="AJ95" s="150"/>
      <c r="AK95" s="150"/>
      <c r="AL95" s="150"/>
      <c r="AM95" s="150"/>
      <c r="AN95" s="150"/>
      <c r="AO95" s="150"/>
      <c r="AP95" s="150"/>
      <c r="AQ95" s="150"/>
      <c r="AR95" s="150"/>
      <c r="AS95" s="150"/>
      <c r="AT95" s="150"/>
      <c r="AU95" s="150"/>
      <c r="AV95" s="150"/>
      <c r="AW95" s="150"/>
      <c r="AX95" s="150"/>
      <c r="AY95" s="150"/>
      <c r="AZ95" s="150"/>
      <c r="BA95" s="150"/>
      <c r="BB95" s="150"/>
      <c r="BC95" s="150"/>
      <c r="BD95" s="150"/>
      <c r="BE95" s="150"/>
      <c r="BF95" s="150"/>
      <c r="BG95" s="150"/>
      <c r="BH95" s="150"/>
    </row>
    <row r="96" spans="1:60" outlineLevel="1" x14ac:dyDescent="0.2">
      <c r="A96" s="174">
        <v>21</v>
      </c>
      <c r="B96" s="175" t="s">
        <v>541</v>
      </c>
      <c r="C96" s="184" t="s">
        <v>542</v>
      </c>
      <c r="D96" s="176" t="s">
        <v>470</v>
      </c>
      <c r="E96" s="177">
        <v>8</v>
      </c>
      <c r="F96" s="178"/>
      <c r="G96" s="179">
        <f>ROUND(E96*F96,2)</f>
        <v>0</v>
      </c>
      <c r="H96" s="178"/>
      <c r="I96" s="179">
        <f>ROUND(E96*H96,2)</f>
        <v>0</v>
      </c>
      <c r="J96" s="178"/>
      <c r="K96" s="179">
        <f>ROUND(E96*J96,2)</f>
        <v>0</v>
      </c>
      <c r="L96" s="179">
        <v>21</v>
      </c>
      <c r="M96" s="179">
        <f>G96*(1+L96/100)</f>
        <v>0</v>
      </c>
      <c r="N96" s="177">
        <v>0</v>
      </c>
      <c r="O96" s="177">
        <f>ROUND(E96*N96,2)</f>
        <v>0</v>
      </c>
      <c r="P96" s="177">
        <v>0.54984999999999995</v>
      </c>
      <c r="Q96" s="177">
        <f>ROUND(E96*P96,2)</f>
        <v>4.4000000000000004</v>
      </c>
      <c r="R96" s="179" t="s">
        <v>471</v>
      </c>
      <c r="S96" s="179" t="s">
        <v>404</v>
      </c>
      <c r="T96" s="180" t="s">
        <v>389</v>
      </c>
      <c r="U96" s="161">
        <v>0.27</v>
      </c>
      <c r="V96" s="161">
        <f>ROUND(E96*U96,2)</f>
        <v>2.16</v>
      </c>
      <c r="W96" s="161"/>
      <c r="X96" s="161" t="s">
        <v>390</v>
      </c>
      <c r="Y96" s="161" t="s">
        <v>391</v>
      </c>
      <c r="Z96" s="150"/>
      <c r="AA96" s="150"/>
      <c r="AB96" s="150"/>
      <c r="AC96" s="150"/>
      <c r="AD96" s="150"/>
      <c r="AE96" s="150"/>
      <c r="AF96" s="150"/>
      <c r="AG96" s="150" t="s">
        <v>392</v>
      </c>
      <c r="AH96" s="150"/>
      <c r="AI96" s="150"/>
      <c r="AJ96" s="150"/>
      <c r="AK96" s="150"/>
      <c r="AL96" s="150"/>
      <c r="AM96" s="150"/>
      <c r="AN96" s="150"/>
      <c r="AO96" s="150"/>
      <c r="AP96" s="150"/>
      <c r="AQ96" s="150"/>
      <c r="AR96" s="150"/>
      <c r="AS96" s="150"/>
      <c r="AT96" s="150"/>
      <c r="AU96" s="150"/>
      <c r="AV96" s="150"/>
      <c r="AW96" s="150"/>
      <c r="AX96" s="150"/>
      <c r="AY96" s="150"/>
      <c r="AZ96" s="150"/>
      <c r="BA96" s="150"/>
      <c r="BB96" s="150"/>
      <c r="BC96" s="150"/>
      <c r="BD96" s="150"/>
      <c r="BE96" s="150"/>
      <c r="BF96" s="150"/>
      <c r="BG96" s="150"/>
      <c r="BH96" s="150"/>
    </row>
    <row r="97" spans="1:60" outlineLevel="2" x14ac:dyDescent="0.2">
      <c r="A97" s="157"/>
      <c r="B97" s="158"/>
      <c r="C97" s="286" t="s">
        <v>543</v>
      </c>
      <c r="D97" s="287"/>
      <c r="E97" s="287"/>
      <c r="F97" s="287"/>
      <c r="G97" s="287"/>
      <c r="H97" s="161"/>
      <c r="I97" s="161"/>
      <c r="J97" s="161"/>
      <c r="K97" s="161"/>
      <c r="L97" s="161"/>
      <c r="M97" s="161"/>
      <c r="N97" s="160"/>
      <c r="O97" s="160"/>
      <c r="P97" s="160"/>
      <c r="Q97" s="160"/>
      <c r="R97" s="161"/>
      <c r="S97" s="161"/>
      <c r="T97" s="161"/>
      <c r="U97" s="161"/>
      <c r="V97" s="161"/>
      <c r="W97" s="161"/>
      <c r="X97" s="161"/>
      <c r="Y97" s="161"/>
      <c r="Z97" s="150"/>
      <c r="AA97" s="150"/>
      <c r="AB97" s="150"/>
      <c r="AC97" s="150"/>
      <c r="AD97" s="150"/>
      <c r="AE97" s="150"/>
      <c r="AF97" s="150"/>
      <c r="AG97" s="150" t="s">
        <v>451</v>
      </c>
      <c r="AH97" s="150"/>
      <c r="AI97" s="150"/>
      <c r="AJ97" s="150"/>
      <c r="AK97" s="150"/>
      <c r="AL97" s="150"/>
      <c r="AM97" s="150"/>
      <c r="AN97" s="150"/>
      <c r="AO97" s="150"/>
      <c r="AP97" s="150"/>
      <c r="AQ97" s="150"/>
      <c r="AR97" s="150"/>
      <c r="AS97" s="150"/>
      <c r="AT97" s="150"/>
      <c r="AU97" s="150"/>
      <c r="AV97" s="150"/>
      <c r="AW97" s="150"/>
      <c r="AX97" s="150"/>
      <c r="AY97" s="150"/>
      <c r="AZ97" s="150"/>
      <c r="BA97" s="150"/>
      <c r="BB97" s="150"/>
      <c r="BC97" s="150"/>
      <c r="BD97" s="150"/>
      <c r="BE97" s="150"/>
      <c r="BF97" s="150"/>
      <c r="BG97" s="150"/>
      <c r="BH97" s="150"/>
    </row>
    <row r="98" spans="1:60" outlineLevel="2" x14ac:dyDescent="0.2">
      <c r="A98" s="157"/>
      <c r="B98" s="158"/>
      <c r="C98" s="277" t="s">
        <v>544</v>
      </c>
      <c r="D98" s="278"/>
      <c r="E98" s="278"/>
      <c r="F98" s="278"/>
      <c r="G98" s="278"/>
      <c r="H98" s="161"/>
      <c r="I98" s="161"/>
      <c r="J98" s="161"/>
      <c r="K98" s="161"/>
      <c r="L98" s="161"/>
      <c r="M98" s="161"/>
      <c r="N98" s="160"/>
      <c r="O98" s="160"/>
      <c r="P98" s="160"/>
      <c r="Q98" s="160"/>
      <c r="R98" s="161"/>
      <c r="S98" s="161"/>
      <c r="T98" s="161"/>
      <c r="U98" s="161"/>
      <c r="V98" s="161"/>
      <c r="W98" s="161"/>
      <c r="X98" s="161"/>
      <c r="Y98" s="161"/>
      <c r="Z98" s="150"/>
      <c r="AA98" s="150"/>
      <c r="AB98" s="150"/>
      <c r="AC98" s="150"/>
      <c r="AD98" s="150"/>
      <c r="AE98" s="150"/>
      <c r="AF98" s="150"/>
      <c r="AG98" s="150" t="s">
        <v>394</v>
      </c>
      <c r="AH98" s="150"/>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c r="BF98" s="150"/>
      <c r="BG98" s="150"/>
      <c r="BH98" s="150"/>
    </row>
    <row r="99" spans="1:60" outlineLevel="2" x14ac:dyDescent="0.2">
      <c r="A99" s="157"/>
      <c r="B99" s="158"/>
      <c r="C99" s="198" t="s">
        <v>545</v>
      </c>
      <c r="D99" s="189"/>
      <c r="E99" s="190">
        <v>8</v>
      </c>
      <c r="F99" s="161"/>
      <c r="G99" s="161"/>
      <c r="H99" s="161"/>
      <c r="I99" s="161"/>
      <c r="J99" s="161"/>
      <c r="K99" s="161"/>
      <c r="L99" s="161"/>
      <c r="M99" s="161"/>
      <c r="N99" s="160"/>
      <c r="O99" s="160"/>
      <c r="P99" s="160"/>
      <c r="Q99" s="160"/>
      <c r="R99" s="161"/>
      <c r="S99" s="161"/>
      <c r="T99" s="161"/>
      <c r="U99" s="161"/>
      <c r="V99" s="161"/>
      <c r="W99" s="161"/>
      <c r="X99" s="161"/>
      <c r="Y99" s="161"/>
      <c r="Z99" s="150"/>
      <c r="AA99" s="150"/>
      <c r="AB99" s="150"/>
      <c r="AC99" s="150"/>
      <c r="AD99" s="150"/>
      <c r="AE99" s="150"/>
      <c r="AF99" s="150"/>
      <c r="AG99" s="150" t="s">
        <v>453</v>
      </c>
      <c r="AH99" s="150">
        <v>0</v>
      </c>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c r="BF99" s="150"/>
      <c r="BG99" s="150"/>
      <c r="BH99" s="150"/>
    </row>
    <row r="100" spans="1:60" outlineLevel="1" x14ac:dyDescent="0.2">
      <c r="A100" s="191">
        <v>22</v>
      </c>
      <c r="B100" s="192" t="s">
        <v>546</v>
      </c>
      <c r="C100" s="199" t="s">
        <v>2852</v>
      </c>
      <c r="D100" s="193" t="s">
        <v>547</v>
      </c>
      <c r="E100" s="194">
        <v>4</v>
      </c>
      <c r="F100" s="195"/>
      <c r="G100" s="196">
        <f>ROUND(E100*F100,2)</f>
        <v>0</v>
      </c>
      <c r="H100" s="195"/>
      <c r="I100" s="196">
        <f>ROUND(E100*H100,2)</f>
        <v>0</v>
      </c>
      <c r="J100" s="195"/>
      <c r="K100" s="196">
        <f>ROUND(E100*J100,2)</f>
        <v>0</v>
      </c>
      <c r="L100" s="196">
        <v>21</v>
      </c>
      <c r="M100" s="196">
        <f>G100*(1+L100/100)</f>
        <v>0</v>
      </c>
      <c r="N100" s="194">
        <v>0</v>
      </c>
      <c r="O100" s="194">
        <f>ROUND(E100*N100,2)</f>
        <v>0</v>
      </c>
      <c r="P100" s="194">
        <v>0.3</v>
      </c>
      <c r="Q100" s="194">
        <f>ROUND(E100*P100,2)</f>
        <v>1.2</v>
      </c>
      <c r="R100" s="196"/>
      <c r="S100" s="196" t="s">
        <v>388</v>
      </c>
      <c r="T100" s="197" t="s">
        <v>389</v>
      </c>
      <c r="U100" s="161">
        <v>0</v>
      </c>
      <c r="V100" s="161">
        <f>ROUND(E100*U100,2)</f>
        <v>0</v>
      </c>
      <c r="W100" s="161"/>
      <c r="X100" s="161" t="s">
        <v>390</v>
      </c>
      <c r="Y100" s="161" t="s">
        <v>391</v>
      </c>
      <c r="Z100" s="150"/>
      <c r="AA100" s="150"/>
      <c r="AB100" s="150"/>
      <c r="AC100" s="150"/>
      <c r="AD100" s="150"/>
      <c r="AE100" s="150"/>
      <c r="AF100" s="150"/>
      <c r="AG100" s="150" t="s">
        <v>392</v>
      </c>
      <c r="AH100" s="150"/>
      <c r="AI100" s="150"/>
      <c r="AJ100" s="150"/>
      <c r="AK100" s="150"/>
      <c r="AL100" s="150"/>
      <c r="AM100" s="150"/>
      <c r="AN100" s="150"/>
      <c r="AO100" s="150"/>
      <c r="AP100" s="150"/>
      <c r="AQ100" s="150"/>
      <c r="AR100" s="150"/>
      <c r="AS100" s="150"/>
      <c r="AT100" s="150"/>
      <c r="AU100" s="150"/>
      <c r="AV100" s="150"/>
      <c r="AW100" s="150"/>
      <c r="AX100" s="150"/>
      <c r="AY100" s="150"/>
      <c r="AZ100" s="150"/>
      <c r="BA100" s="150"/>
      <c r="BB100" s="150"/>
      <c r="BC100" s="150"/>
      <c r="BD100" s="150"/>
      <c r="BE100" s="150"/>
      <c r="BF100" s="150"/>
      <c r="BG100" s="150"/>
      <c r="BH100" s="150"/>
    </row>
    <row r="101" spans="1:60" x14ac:dyDescent="0.2">
      <c r="A101" s="167" t="s">
        <v>383</v>
      </c>
      <c r="B101" s="168" t="s">
        <v>306</v>
      </c>
      <c r="C101" s="183" t="s">
        <v>307</v>
      </c>
      <c r="D101" s="169"/>
      <c r="E101" s="170"/>
      <c r="F101" s="171"/>
      <c r="G101" s="171">
        <f>SUMIF(AG102:AG120,"&lt;&gt;NOR",G102:G120)</f>
        <v>0</v>
      </c>
      <c r="H101" s="171"/>
      <c r="I101" s="171">
        <f>SUM(I102:I120)</f>
        <v>0</v>
      </c>
      <c r="J101" s="171"/>
      <c r="K101" s="171">
        <f>SUM(K102:K120)</f>
        <v>0</v>
      </c>
      <c r="L101" s="171"/>
      <c r="M101" s="171">
        <f>SUM(M102:M120)</f>
        <v>0</v>
      </c>
      <c r="N101" s="170"/>
      <c r="O101" s="170">
        <f>SUM(O102:O120)</f>
        <v>0</v>
      </c>
      <c r="P101" s="170"/>
      <c r="Q101" s="170">
        <f>SUM(Q102:Q120)</f>
        <v>178.15</v>
      </c>
      <c r="R101" s="171"/>
      <c r="S101" s="171"/>
      <c r="T101" s="172"/>
      <c r="U101" s="166"/>
      <c r="V101" s="166">
        <f>SUM(V102:V120)</f>
        <v>992.97</v>
      </c>
      <c r="W101" s="166"/>
      <c r="X101" s="166"/>
      <c r="Y101" s="166"/>
      <c r="AG101" t="s">
        <v>384</v>
      </c>
    </row>
    <row r="102" spans="1:60" outlineLevel="1" x14ac:dyDescent="0.2">
      <c r="A102" s="174">
        <v>23</v>
      </c>
      <c r="B102" s="175" t="s">
        <v>548</v>
      </c>
      <c r="C102" s="184" t="s">
        <v>549</v>
      </c>
      <c r="D102" s="176" t="s">
        <v>447</v>
      </c>
      <c r="E102" s="177">
        <v>73.707999999999998</v>
      </c>
      <c r="F102" s="178"/>
      <c r="G102" s="179">
        <f>ROUND(E102*F102,2)</f>
        <v>0</v>
      </c>
      <c r="H102" s="178"/>
      <c r="I102" s="179">
        <f>ROUND(E102*H102,2)</f>
        <v>0</v>
      </c>
      <c r="J102" s="178"/>
      <c r="K102" s="179">
        <f>ROUND(E102*J102,2)</f>
        <v>0</v>
      </c>
      <c r="L102" s="179">
        <v>21</v>
      </c>
      <c r="M102" s="179">
        <f>G102*(1+L102/100)</f>
        <v>0</v>
      </c>
      <c r="N102" s="177">
        <v>0</v>
      </c>
      <c r="O102" s="177">
        <f>ROUND(E102*N102,2)</f>
        <v>0</v>
      </c>
      <c r="P102" s="177">
        <v>2.4</v>
      </c>
      <c r="Q102" s="177">
        <f>ROUND(E102*P102,2)</f>
        <v>176.9</v>
      </c>
      <c r="R102" s="179" t="s">
        <v>483</v>
      </c>
      <c r="S102" s="179" t="s">
        <v>404</v>
      </c>
      <c r="T102" s="180" t="s">
        <v>449</v>
      </c>
      <c r="U102" s="161">
        <v>13.3</v>
      </c>
      <c r="V102" s="161">
        <f>ROUND(E102*U102,2)</f>
        <v>980.32</v>
      </c>
      <c r="W102" s="161"/>
      <c r="X102" s="161" t="s">
        <v>390</v>
      </c>
      <c r="Y102" s="161" t="s">
        <v>391</v>
      </c>
      <c r="Z102" s="150"/>
      <c r="AA102" s="150"/>
      <c r="AB102" s="150"/>
      <c r="AC102" s="150"/>
      <c r="AD102" s="150"/>
      <c r="AE102" s="150"/>
      <c r="AF102" s="150"/>
      <c r="AG102" s="150" t="s">
        <v>392</v>
      </c>
      <c r="AH102" s="150"/>
      <c r="AI102" s="150"/>
      <c r="AJ102" s="150"/>
      <c r="AK102" s="150"/>
      <c r="AL102" s="150"/>
      <c r="AM102" s="150"/>
      <c r="AN102" s="150"/>
      <c r="AO102" s="150"/>
      <c r="AP102" s="150"/>
      <c r="AQ102" s="150"/>
      <c r="AR102" s="150"/>
      <c r="AS102" s="150"/>
      <c r="AT102" s="150"/>
      <c r="AU102" s="150"/>
      <c r="AV102" s="150"/>
      <c r="AW102" s="150"/>
      <c r="AX102" s="150"/>
      <c r="AY102" s="150"/>
      <c r="AZ102" s="150"/>
      <c r="BA102" s="150"/>
      <c r="BB102" s="150"/>
      <c r="BC102" s="150"/>
      <c r="BD102" s="150"/>
      <c r="BE102" s="150"/>
      <c r="BF102" s="150"/>
      <c r="BG102" s="150"/>
      <c r="BH102" s="150"/>
    </row>
    <row r="103" spans="1:60" outlineLevel="2" x14ac:dyDescent="0.2">
      <c r="A103" s="157"/>
      <c r="B103" s="158"/>
      <c r="C103" s="286" t="s">
        <v>550</v>
      </c>
      <c r="D103" s="287"/>
      <c r="E103" s="287"/>
      <c r="F103" s="287"/>
      <c r="G103" s="287"/>
      <c r="H103" s="161"/>
      <c r="I103" s="161"/>
      <c r="J103" s="161"/>
      <c r="K103" s="161"/>
      <c r="L103" s="161"/>
      <c r="M103" s="161"/>
      <c r="N103" s="160"/>
      <c r="O103" s="160"/>
      <c r="P103" s="160"/>
      <c r="Q103" s="160"/>
      <c r="R103" s="161"/>
      <c r="S103" s="161"/>
      <c r="T103" s="161"/>
      <c r="U103" s="161"/>
      <c r="V103" s="161"/>
      <c r="W103" s="161"/>
      <c r="X103" s="161"/>
      <c r="Y103" s="161"/>
      <c r="Z103" s="150"/>
      <c r="AA103" s="150"/>
      <c r="AB103" s="150"/>
      <c r="AC103" s="150"/>
      <c r="AD103" s="150"/>
      <c r="AE103" s="150"/>
      <c r="AF103" s="150"/>
      <c r="AG103" s="150" t="s">
        <v>451</v>
      </c>
      <c r="AH103" s="150"/>
      <c r="AI103" s="150"/>
      <c r="AJ103" s="150"/>
      <c r="AK103" s="150"/>
      <c r="AL103" s="150"/>
      <c r="AM103" s="150"/>
      <c r="AN103" s="150"/>
      <c r="AO103" s="150"/>
      <c r="AP103" s="150"/>
      <c r="AQ103" s="150"/>
      <c r="AR103" s="150"/>
      <c r="AS103" s="150"/>
      <c r="AT103" s="150"/>
      <c r="AU103" s="150"/>
      <c r="AV103" s="150"/>
      <c r="AW103" s="150"/>
      <c r="AX103" s="150"/>
      <c r="AY103" s="150"/>
      <c r="AZ103" s="150"/>
      <c r="BA103" s="150"/>
      <c r="BB103" s="150"/>
      <c r="BC103" s="150"/>
      <c r="BD103" s="150"/>
      <c r="BE103" s="150"/>
      <c r="BF103" s="150"/>
      <c r="BG103" s="150"/>
      <c r="BH103" s="150"/>
    </row>
    <row r="104" spans="1:60" outlineLevel="2" x14ac:dyDescent="0.2">
      <c r="A104" s="157"/>
      <c r="B104" s="158"/>
      <c r="C104" s="198" t="s">
        <v>551</v>
      </c>
      <c r="D104" s="189"/>
      <c r="E104" s="190"/>
      <c r="F104" s="161"/>
      <c r="G104" s="161"/>
      <c r="H104" s="161"/>
      <c r="I104" s="161"/>
      <c r="J104" s="161"/>
      <c r="K104" s="161"/>
      <c r="L104" s="161"/>
      <c r="M104" s="161"/>
      <c r="N104" s="160"/>
      <c r="O104" s="160"/>
      <c r="P104" s="160"/>
      <c r="Q104" s="160"/>
      <c r="R104" s="161"/>
      <c r="S104" s="161"/>
      <c r="T104" s="161"/>
      <c r="U104" s="161"/>
      <c r="V104" s="161"/>
      <c r="W104" s="161"/>
      <c r="X104" s="161"/>
      <c r="Y104" s="161"/>
      <c r="Z104" s="150"/>
      <c r="AA104" s="150"/>
      <c r="AB104" s="150"/>
      <c r="AC104" s="150"/>
      <c r="AD104" s="150"/>
      <c r="AE104" s="150"/>
      <c r="AF104" s="150"/>
      <c r="AG104" s="150" t="s">
        <v>453</v>
      </c>
      <c r="AH104" s="150">
        <v>0</v>
      </c>
      <c r="AI104" s="150"/>
      <c r="AJ104" s="150"/>
      <c r="AK104" s="150"/>
      <c r="AL104" s="150"/>
      <c r="AM104" s="150"/>
      <c r="AN104" s="150"/>
      <c r="AO104" s="150"/>
      <c r="AP104" s="150"/>
      <c r="AQ104" s="150"/>
      <c r="AR104" s="150"/>
      <c r="AS104" s="150"/>
      <c r="AT104" s="150"/>
      <c r="AU104" s="150"/>
      <c r="AV104" s="150"/>
      <c r="AW104" s="150"/>
      <c r="AX104" s="150"/>
      <c r="AY104" s="150"/>
      <c r="AZ104" s="150"/>
      <c r="BA104" s="150"/>
      <c r="BB104" s="150"/>
      <c r="BC104" s="150"/>
      <c r="BD104" s="150"/>
      <c r="BE104" s="150"/>
      <c r="BF104" s="150"/>
      <c r="BG104" s="150"/>
      <c r="BH104" s="150"/>
    </row>
    <row r="105" spans="1:60" outlineLevel="3" x14ac:dyDescent="0.2">
      <c r="A105" s="157"/>
      <c r="B105" s="158"/>
      <c r="C105" s="198" t="s">
        <v>552</v>
      </c>
      <c r="D105" s="189"/>
      <c r="E105" s="190">
        <v>22.32</v>
      </c>
      <c r="F105" s="161"/>
      <c r="G105" s="161"/>
      <c r="H105" s="161"/>
      <c r="I105" s="161"/>
      <c r="J105" s="161"/>
      <c r="K105" s="161"/>
      <c r="L105" s="161"/>
      <c r="M105" s="161"/>
      <c r="N105" s="160"/>
      <c r="O105" s="160"/>
      <c r="P105" s="160"/>
      <c r="Q105" s="160"/>
      <c r="R105" s="161"/>
      <c r="S105" s="161"/>
      <c r="T105" s="161"/>
      <c r="U105" s="161"/>
      <c r="V105" s="161"/>
      <c r="W105" s="161"/>
      <c r="X105" s="161"/>
      <c r="Y105" s="161"/>
      <c r="Z105" s="150"/>
      <c r="AA105" s="150"/>
      <c r="AB105" s="150"/>
      <c r="AC105" s="150"/>
      <c r="AD105" s="150"/>
      <c r="AE105" s="150"/>
      <c r="AF105" s="150"/>
      <c r="AG105" s="150" t="s">
        <v>453</v>
      </c>
      <c r="AH105" s="150">
        <v>0</v>
      </c>
      <c r="AI105" s="150"/>
      <c r="AJ105" s="150"/>
      <c r="AK105" s="150"/>
      <c r="AL105" s="150"/>
      <c r="AM105" s="150"/>
      <c r="AN105" s="150"/>
      <c r="AO105" s="150"/>
      <c r="AP105" s="150"/>
      <c r="AQ105" s="150"/>
      <c r="AR105" s="150"/>
      <c r="AS105" s="150"/>
      <c r="AT105" s="150"/>
      <c r="AU105" s="150"/>
      <c r="AV105" s="150"/>
      <c r="AW105" s="150"/>
      <c r="AX105" s="150"/>
      <c r="AY105" s="150"/>
      <c r="AZ105" s="150"/>
      <c r="BA105" s="150"/>
      <c r="BB105" s="150"/>
      <c r="BC105" s="150"/>
      <c r="BD105" s="150"/>
      <c r="BE105" s="150"/>
      <c r="BF105" s="150"/>
      <c r="BG105" s="150"/>
      <c r="BH105" s="150"/>
    </row>
    <row r="106" spans="1:60" outlineLevel="3" x14ac:dyDescent="0.2">
      <c r="A106" s="157"/>
      <c r="B106" s="158"/>
      <c r="C106" s="198" t="s">
        <v>553</v>
      </c>
      <c r="D106" s="189"/>
      <c r="E106" s="190">
        <v>16.248000000000001</v>
      </c>
      <c r="F106" s="161"/>
      <c r="G106" s="161"/>
      <c r="H106" s="161"/>
      <c r="I106" s="161"/>
      <c r="J106" s="161"/>
      <c r="K106" s="161"/>
      <c r="L106" s="161"/>
      <c r="M106" s="161"/>
      <c r="N106" s="160"/>
      <c r="O106" s="160"/>
      <c r="P106" s="160"/>
      <c r="Q106" s="160"/>
      <c r="R106" s="161"/>
      <c r="S106" s="161"/>
      <c r="T106" s="161"/>
      <c r="U106" s="161"/>
      <c r="V106" s="161"/>
      <c r="W106" s="161"/>
      <c r="X106" s="161"/>
      <c r="Y106" s="161"/>
      <c r="Z106" s="150"/>
      <c r="AA106" s="150"/>
      <c r="AB106" s="150"/>
      <c r="AC106" s="150"/>
      <c r="AD106" s="150"/>
      <c r="AE106" s="150"/>
      <c r="AF106" s="150"/>
      <c r="AG106" s="150" t="s">
        <v>453</v>
      </c>
      <c r="AH106" s="150">
        <v>0</v>
      </c>
      <c r="AI106" s="150"/>
      <c r="AJ106" s="150"/>
      <c r="AK106" s="150"/>
      <c r="AL106" s="150"/>
      <c r="AM106" s="150"/>
      <c r="AN106" s="150"/>
      <c r="AO106" s="150"/>
      <c r="AP106" s="150"/>
      <c r="AQ106" s="150"/>
      <c r="AR106" s="150"/>
      <c r="AS106" s="150"/>
      <c r="AT106" s="150"/>
      <c r="AU106" s="150"/>
      <c r="AV106" s="150"/>
      <c r="AW106" s="150"/>
      <c r="AX106" s="150"/>
      <c r="AY106" s="150"/>
      <c r="AZ106" s="150"/>
      <c r="BA106" s="150"/>
      <c r="BB106" s="150"/>
      <c r="BC106" s="150"/>
      <c r="BD106" s="150"/>
      <c r="BE106" s="150"/>
      <c r="BF106" s="150"/>
      <c r="BG106" s="150"/>
      <c r="BH106" s="150"/>
    </row>
    <row r="107" spans="1:60" outlineLevel="3" x14ac:dyDescent="0.2">
      <c r="A107" s="157"/>
      <c r="B107" s="158"/>
      <c r="C107" s="198" t="s">
        <v>554</v>
      </c>
      <c r="D107" s="189"/>
      <c r="E107" s="190"/>
      <c r="F107" s="161"/>
      <c r="G107" s="161"/>
      <c r="H107" s="161"/>
      <c r="I107" s="161"/>
      <c r="J107" s="161"/>
      <c r="K107" s="161"/>
      <c r="L107" s="161"/>
      <c r="M107" s="161"/>
      <c r="N107" s="160"/>
      <c r="O107" s="160"/>
      <c r="P107" s="160"/>
      <c r="Q107" s="160"/>
      <c r="R107" s="161"/>
      <c r="S107" s="161"/>
      <c r="T107" s="161"/>
      <c r="U107" s="161"/>
      <c r="V107" s="161"/>
      <c r="W107" s="161"/>
      <c r="X107" s="161"/>
      <c r="Y107" s="161"/>
      <c r="Z107" s="150"/>
      <c r="AA107" s="150"/>
      <c r="AB107" s="150"/>
      <c r="AC107" s="150"/>
      <c r="AD107" s="150"/>
      <c r="AE107" s="150"/>
      <c r="AF107" s="150"/>
      <c r="AG107" s="150" t="s">
        <v>453</v>
      </c>
      <c r="AH107" s="150">
        <v>0</v>
      </c>
      <c r="AI107" s="150"/>
      <c r="AJ107" s="150"/>
      <c r="AK107" s="150"/>
      <c r="AL107" s="150"/>
      <c r="AM107" s="150"/>
      <c r="AN107" s="150"/>
      <c r="AO107" s="150"/>
      <c r="AP107" s="150"/>
      <c r="AQ107" s="150"/>
      <c r="AR107" s="150"/>
      <c r="AS107" s="150"/>
      <c r="AT107" s="150"/>
      <c r="AU107" s="150"/>
      <c r="AV107" s="150"/>
      <c r="AW107" s="150"/>
      <c r="AX107" s="150"/>
      <c r="AY107" s="150"/>
      <c r="AZ107" s="150"/>
      <c r="BA107" s="150"/>
      <c r="BB107" s="150"/>
      <c r="BC107" s="150"/>
      <c r="BD107" s="150"/>
      <c r="BE107" s="150"/>
      <c r="BF107" s="150"/>
      <c r="BG107" s="150"/>
      <c r="BH107" s="150"/>
    </row>
    <row r="108" spans="1:60" outlineLevel="3" x14ac:dyDescent="0.2">
      <c r="A108" s="157"/>
      <c r="B108" s="158"/>
      <c r="C108" s="198" t="s">
        <v>555</v>
      </c>
      <c r="D108" s="189"/>
      <c r="E108" s="190">
        <v>2.5</v>
      </c>
      <c r="F108" s="161"/>
      <c r="G108" s="161"/>
      <c r="H108" s="161"/>
      <c r="I108" s="161"/>
      <c r="J108" s="161"/>
      <c r="K108" s="161"/>
      <c r="L108" s="161"/>
      <c r="M108" s="161"/>
      <c r="N108" s="160"/>
      <c r="O108" s="160"/>
      <c r="P108" s="160"/>
      <c r="Q108" s="160"/>
      <c r="R108" s="161"/>
      <c r="S108" s="161"/>
      <c r="T108" s="161"/>
      <c r="U108" s="161"/>
      <c r="V108" s="161"/>
      <c r="W108" s="161"/>
      <c r="X108" s="161"/>
      <c r="Y108" s="161"/>
      <c r="Z108" s="150"/>
      <c r="AA108" s="150"/>
      <c r="AB108" s="150"/>
      <c r="AC108" s="150"/>
      <c r="AD108" s="150"/>
      <c r="AE108" s="150"/>
      <c r="AF108" s="150"/>
      <c r="AG108" s="150" t="s">
        <v>453</v>
      </c>
      <c r="AH108" s="150">
        <v>0</v>
      </c>
      <c r="AI108" s="150"/>
      <c r="AJ108" s="150"/>
      <c r="AK108" s="150"/>
      <c r="AL108" s="150"/>
      <c r="AM108" s="150"/>
      <c r="AN108" s="150"/>
      <c r="AO108" s="150"/>
      <c r="AP108" s="150"/>
      <c r="AQ108" s="150"/>
      <c r="AR108" s="150"/>
      <c r="AS108" s="150"/>
      <c r="AT108" s="150"/>
      <c r="AU108" s="150"/>
      <c r="AV108" s="150"/>
      <c r="AW108" s="150"/>
      <c r="AX108" s="150"/>
      <c r="AY108" s="150"/>
      <c r="AZ108" s="150"/>
      <c r="BA108" s="150"/>
      <c r="BB108" s="150"/>
      <c r="BC108" s="150"/>
      <c r="BD108" s="150"/>
      <c r="BE108" s="150"/>
      <c r="BF108" s="150"/>
      <c r="BG108" s="150"/>
      <c r="BH108" s="150"/>
    </row>
    <row r="109" spans="1:60" outlineLevel="3" x14ac:dyDescent="0.2">
      <c r="A109" s="157"/>
      <c r="B109" s="158"/>
      <c r="C109" s="198" t="s">
        <v>485</v>
      </c>
      <c r="D109" s="189"/>
      <c r="E109" s="190"/>
      <c r="F109" s="161"/>
      <c r="G109" s="161"/>
      <c r="H109" s="161"/>
      <c r="I109" s="161"/>
      <c r="J109" s="161"/>
      <c r="K109" s="161"/>
      <c r="L109" s="161"/>
      <c r="M109" s="161"/>
      <c r="N109" s="160"/>
      <c r="O109" s="160"/>
      <c r="P109" s="160"/>
      <c r="Q109" s="160"/>
      <c r="R109" s="161"/>
      <c r="S109" s="161"/>
      <c r="T109" s="161"/>
      <c r="U109" s="161"/>
      <c r="V109" s="161"/>
      <c r="W109" s="161"/>
      <c r="X109" s="161"/>
      <c r="Y109" s="161"/>
      <c r="Z109" s="150"/>
      <c r="AA109" s="150"/>
      <c r="AB109" s="150"/>
      <c r="AC109" s="150"/>
      <c r="AD109" s="150"/>
      <c r="AE109" s="150"/>
      <c r="AF109" s="150"/>
      <c r="AG109" s="150" t="s">
        <v>453</v>
      </c>
      <c r="AH109" s="150">
        <v>0</v>
      </c>
      <c r="AI109" s="150"/>
      <c r="AJ109" s="150"/>
      <c r="AK109" s="150"/>
      <c r="AL109" s="150"/>
      <c r="AM109" s="150"/>
      <c r="AN109" s="150"/>
      <c r="AO109" s="150"/>
      <c r="AP109" s="150"/>
      <c r="AQ109" s="150"/>
      <c r="AR109" s="150"/>
      <c r="AS109" s="150"/>
      <c r="AT109" s="150"/>
      <c r="AU109" s="150"/>
      <c r="AV109" s="150"/>
      <c r="AW109" s="150"/>
      <c r="AX109" s="150"/>
      <c r="AY109" s="150"/>
      <c r="AZ109" s="150"/>
      <c r="BA109" s="150"/>
      <c r="BB109" s="150"/>
      <c r="BC109" s="150"/>
      <c r="BD109" s="150"/>
      <c r="BE109" s="150"/>
      <c r="BF109" s="150"/>
      <c r="BG109" s="150"/>
      <c r="BH109" s="150"/>
    </row>
    <row r="110" spans="1:60" outlineLevel="3" x14ac:dyDescent="0.2">
      <c r="A110" s="157"/>
      <c r="B110" s="158"/>
      <c r="C110" s="198" t="s">
        <v>556</v>
      </c>
      <c r="D110" s="189"/>
      <c r="E110" s="190">
        <v>2.64</v>
      </c>
      <c r="F110" s="161"/>
      <c r="G110" s="161"/>
      <c r="H110" s="161"/>
      <c r="I110" s="161"/>
      <c r="J110" s="161"/>
      <c r="K110" s="161"/>
      <c r="L110" s="161"/>
      <c r="M110" s="161"/>
      <c r="N110" s="160"/>
      <c r="O110" s="160"/>
      <c r="P110" s="160"/>
      <c r="Q110" s="160"/>
      <c r="R110" s="161"/>
      <c r="S110" s="161"/>
      <c r="T110" s="161"/>
      <c r="U110" s="161"/>
      <c r="V110" s="161"/>
      <c r="W110" s="161"/>
      <c r="X110" s="161"/>
      <c r="Y110" s="161"/>
      <c r="Z110" s="150"/>
      <c r="AA110" s="150"/>
      <c r="AB110" s="150"/>
      <c r="AC110" s="150"/>
      <c r="AD110" s="150"/>
      <c r="AE110" s="150"/>
      <c r="AF110" s="150"/>
      <c r="AG110" s="150" t="s">
        <v>453</v>
      </c>
      <c r="AH110" s="150">
        <v>0</v>
      </c>
      <c r="AI110" s="150"/>
      <c r="AJ110" s="150"/>
      <c r="AK110" s="150"/>
      <c r="AL110" s="150"/>
      <c r="AM110" s="150"/>
      <c r="AN110" s="150"/>
      <c r="AO110" s="150"/>
      <c r="AP110" s="150"/>
      <c r="AQ110" s="150"/>
      <c r="AR110" s="150"/>
      <c r="AS110" s="150"/>
      <c r="AT110" s="150"/>
      <c r="AU110" s="150"/>
      <c r="AV110" s="150"/>
      <c r="AW110" s="150"/>
      <c r="AX110" s="150"/>
      <c r="AY110" s="150"/>
      <c r="AZ110" s="150"/>
      <c r="BA110" s="150"/>
      <c r="BB110" s="150"/>
      <c r="BC110" s="150"/>
      <c r="BD110" s="150"/>
      <c r="BE110" s="150"/>
      <c r="BF110" s="150"/>
      <c r="BG110" s="150"/>
      <c r="BH110" s="150"/>
    </row>
    <row r="111" spans="1:60" outlineLevel="3" x14ac:dyDescent="0.2">
      <c r="A111" s="157"/>
      <c r="B111" s="158"/>
      <c r="C111" s="198" t="s">
        <v>557</v>
      </c>
      <c r="D111" s="189"/>
      <c r="E111" s="190"/>
      <c r="F111" s="161"/>
      <c r="G111" s="161"/>
      <c r="H111" s="161"/>
      <c r="I111" s="161"/>
      <c r="J111" s="161"/>
      <c r="K111" s="161"/>
      <c r="L111" s="161"/>
      <c r="M111" s="161"/>
      <c r="N111" s="160"/>
      <c r="O111" s="160"/>
      <c r="P111" s="160"/>
      <c r="Q111" s="160"/>
      <c r="R111" s="161"/>
      <c r="S111" s="161"/>
      <c r="T111" s="161"/>
      <c r="U111" s="161"/>
      <c r="V111" s="161"/>
      <c r="W111" s="161"/>
      <c r="X111" s="161"/>
      <c r="Y111" s="161"/>
      <c r="Z111" s="150"/>
      <c r="AA111" s="150"/>
      <c r="AB111" s="150"/>
      <c r="AC111" s="150"/>
      <c r="AD111" s="150"/>
      <c r="AE111" s="150"/>
      <c r="AF111" s="150"/>
      <c r="AG111" s="150" t="s">
        <v>453</v>
      </c>
      <c r="AH111" s="150">
        <v>0</v>
      </c>
      <c r="AI111" s="150"/>
      <c r="AJ111" s="150"/>
      <c r="AK111" s="150"/>
      <c r="AL111" s="150"/>
      <c r="AM111" s="150"/>
      <c r="AN111" s="150"/>
      <c r="AO111" s="150"/>
      <c r="AP111" s="150"/>
      <c r="AQ111" s="150"/>
      <c r="AR111" s="150"/>
      <c r="AS111" s="150"/>
      <c r="AT111" s="150"/>
      <c r="AU111" s="150"/>
      <c r="AV111" s="150"/>
      <c r="AW111" s="150"/>
      <c r="AX111" s="150"/>
      <c r="AY111" s="150"/>
      <c r="AZ111" s="150"/>
      <c r="BA111" s="150"/>
      <c r="BB111" s="150"/>
      <c r="BC111" s="150"/>
      <c r="BD111" s="150"/>
      <c r="BE111" s="150"/>
      <c r="BF111" s="150"/>
      <c r="BG111" s="150"/>
      <c r="BH111" s="150"/>
    </row>
    <row r="112" spans="1:60" outlineLevel="3" x14ac:dyDescent="0.2">
      <c r="A112" s="157"/>
      <c r="B112" s="158"/>
      <c r="C112" s="198" t="s">
        <v>558</v>
      </c>
      <c r="D112" s="189"/>
      <c r="E112" s="190">
        <v>30</v>
      </c>
      <c r="F112" s="161"/>
      <c r="G112" s="161"/>
      <c r="H112" s="161"/>
      <c r="I112" s="161"/>
      <c r="J112" s="161"/>
      <c r="K112" s="161"/>
      <c r="L112" s="161"/>
      <c r="M112" s="161"/>
      <c r="N112" s="160"/>
      <c r="O112" s="160"/>
      <c r="P112" s="160"/>
      <c r="Q112" s="160"/>
      <c r="R112" s="161"/>
      <c r="S112" s="161"/>
      <c r="T112" s="161"/>
      <c r="U112" s="161"/>
      <c r="V112" s="161"/>
      <c r="W112" s="161"/>
      <c r="X112" s="161"/>
      <c r="Y112" s="161"/>
      <c r="Z112" s="150"/>
      <c r="AA112" s="150"/>
      <c r="AB112" s="150"/>
      <c r="AC112" s="150"/>
      <c r="AD112" s="150"/>
      <c r="AE112" s="150"/>
      <c r="AF112" s="150"/>
      <c r="AG112" s="150" t="s">
        <v>453</v>
      </c>
      <c r="AH112" s="150">
        <v>0</v>
      </c>
      <c r="AI112" s="150"/>
      <c r="AJ112" s="150"/>
      <c r="AK112" s="150"/>
      <c r="AL112" s="150"/>
      <c r="AM112" s="150"/>
      <c r="AN112" s="150"/>
      <c r="AO112" s="150"/>
      <c r="AP112" s="150"/>
      <c r="AQ112" s="150"/>
      <c r="AR112" s="150"/>
      <c r="AS112" s="150"/>
      <c r="AT112" s="150"/>
      <c r="AU112" s="150"/>
      <c r="AV112" s="150"/>
      <c r="AW112" s="150"/>
      <c r="AX112" s="150"/>
      <c r="AY112" s="150"/>
      <c r="AZ112" s="150"/>
      <c r="BA112" s="150"/>
      <c r="BB112" s="150"/>
      <c r="BC112" s="150"/>
      <c r="BD112" s="150"/>
      <c r="BE112" s="150"/>
      <c r="BF112" s="150"/>
      <c r="BG112" s="150"/>
      <c r="BH112" s="150"/>
    </row>
    <row r="113" spans="1:60" outlineLevel="1" x14ac:dyDescent="0.2">
      <c r="A113" s="174">
        <v>24</v>
      </c>
      <c r="B113" s="175" t="s">
        <v>559</v>
      </c>
      <c r="C113" s="184" t="s">
        <v>560</v>
      </c>
      <c r="D113" s="176" t="s">
        <v>470</v>
      </c>
      <c r="E113" s="177">
        <v>23</v>
      </c>
      <c r="F113" s="178"/>
      <c r="G113" s="179">
        <f>ROUND(E113*F113,2)</f>
        <v>0</v>
      </c>
      <c r="H113" s="178"/>
      <c r="I113" s="179">
        <f>ROUND(E113*H113,2)</f>
        <v>0</v>
      </c>
      <c r="J113" s="178"/>
      <c r="K113" s="179">
        <f>ROUND(E113*J113,2)</f>
        <v>0</v>
      </c>
      <c r="L113" s="179">
        <v>21</v>
      </c>
      <c r="M113" s="179">
        <f>G113*(1+L113/100)</f>
        <v>0</v>
      </c>
      <c r="N113" s="177">
        <v>0</v>
      </c>
      <c r="O113" s="177">
        <f>ROUND(E113*N113,2)</f>
        <v>0</v>
      </c>
      <c r="P113" s="177">
        <v>3.6999999999999998E-2</v>
      </c>
      <c r="Q113" s="177">
        <f>ROUND(E113*P113,2)</f>
        <v>0.85</v>
      </c>
      <c r="R113" s="179" t="s">
        <v>483</v>
      </c>
      <c r="S113" s="179" t="s">
        <v>404</v>
      </c>
      <c r="T113" s="180" t="s">
        <v>449</v>
      </c>
      <c r="U113" s="161">
        <v>0.55000000000000004</v>
      </c>
      <c r="V113" s="161">
        <f>ROUND(E113*U113,2)</f>
        <v>12.65</v>
      </c>
      <c r="W113" s="161"/>
      <c r="X113" s="161" t="s">
        <v>390</v>
      </c>
      <c r="Y113" s="161" t="s">
        <v>391</v>
      </c>
      <c r="Z113" s="150"/>
      <c r="AA113" s="150"/>
      <c r="AB113" s="150"/>
      <c r="AC113" s="150"/>
      <c r="AD113" s="150"/>
      <c r="AE113" s="150"/>
      <c r="AF113" s="150"/>
      <c r="AG113" s="150" t="s">
        <v>392</v>
      </c>
      <c r="AH113" s="150"/>
      <c r="AI113" s="150"/>
      <c r="AJ113" s="150"/>
      <c r="AK113" s="150"/>
      <c r="AL113" s="150"/>
      <c r="AM113" s="150"/>
      <c r="AN113" s="150"/>
      <c r="AO113" s="150"/>
      <c r="AP113" s="150"/>
      <c r="AQ113" s="150"/>
      <c r="AR113" s="150"/>
      <c r="AS113" s="150"/>
      <c r="AT113" s="150"/>
      <c r="AU113" s="150"/>
      <c r="AV113" s="150"/>
      <c r="AW113" s="150"/>
      <c r="AX113" s="150"/>
      <c r="AY113" s="150"/>
      <c r="AZ113" s="150"/>
      <c r="BA113" s="150"/>
      <c r="BB113" s="150"/>
      <c r="BC113" s="150"/>
      <c r="BD113" s="150"/>
      <c r="BE113" s="150"/>
      <c r="BF113" s="150"/>
      <c r="BG113" s="150"/>
      <c r="BH113" s="150"/>
    </row>
    <row r="114" spans="1:60" outlineLevel="2" x14ac:dyDescent="0.2">
      <c r="A114" s="157"/>
      <c r="B114" s="158"/>
      <c r="C114" s="275" t="s">
        <v>561</v>
      </c>
      <c r="D114" s="276"/>
      <c r="E114" s="276"/>
      <c r="F114" s="276"/>
      <c r="G114" s="276"/>
      <c r="H114" s="161"/>
      <c r="I114" s="161"/>
      <c r="J114" s="161"/>
      <c r="K114" s="161"/>
      <c r="L114" s="161"/>
      <c r="M114" s="161"/>
      <c r="N114" s="160"/>
      <c r="O114" s="160"/>
      <c r="P114" s="160"/>
      <c r="Q114" s="160"/>
      <c r="R114" s="161"/>
      <c r="S114" s="161"/>
      <c r="T114" s="161"/>
      <c r="U114" s="161"/>
      <c r="V114" s="161"/>
      <c r="W114" s="161"/>
      <c r="X114" s="161"/>
      <c r="Y114" s="161"/>
      <c r="Z114" s="150"/>
      <c r="AA114" s="150"/>
      <c r="AB114" s="150"/>
      <c r="AC114" s="150"/>
      <c r="AD114" s="150"/>
      <c r="AE114" s="150"/>
      <c r="AF114" s="150"/>
      <c r="AG114" s="150" t="s">
        <v>394</v>
      </c>
      <c r="AH114" s="150"/>
      <c r="AI114" s="150"/>
      <c r="AJ114" s="150"/>
      <c r="AK114" s="150"/>
      <c r="AL114" s="150"/>
      <c r="AM114" s="150"/>
      <c r="AN114" s="150"/>
      <c r="AO114" s="150"/>
      <c r="AP114" s="150"/>
      <c r="AQ114" s="150"/>
      <c r="AR114" s="150"/>
      <c r="AS114" s="150"/>
      <c r="AT114" s="150"/>
      <c r="AU114" s="150"/>
      <c r="AV114" s="150"/>
      <c r="AW114" s="150"/>
      <c r="AX114" s="150"/>
      <c r="AY114" s="150"/>
      <c r="AZ114" s="150"/>
      <c r="BA114" s="150"/>
      <c r="BB114" s="150"/>
      <c r="BC114" s="150"/>
      <c r="BD114" s="150"/>
      <c r="BE114" s="150"/>
      <c r="BF114" s="150"/>
      <c r="BG114" s="150"/>
      <c r="BH114" s="150"/>
    </row>
    <row r="115" spans="1:60" ht="22.5" outlineLevel="1" x14ac:dyDescent="0.2">
      <c r="A115" s="191">
        <v>25</v>
      </c>
      <c r="B115" s="192" t="s">
        <v>562</v>
      </c>
      <c r="C115" s="199" t="s">
        <v>563</v>
      </c>
      <c r="D115" s="193" t="s">
        <v>547</v>
      </c>
      <c r="E115" s="194">
        <v>1</v>
      </c>
      <c r="F115" s="195"/>
      <c r="G115" s="196">
        <f>ROUND(E115*F115,2)</f>
        <v>0</v>
      </c>
      <c r="H115" s="195"/>
      <c r="I115" s="196">
        <f>ROUND(E115*H115,2)</f>
        <v>0</v>
      </c>
      <c r="J115" s="195"/>
      <c r="K115" s="196">
        <f>ROUND(E115*J115,2)</f>
        <v>0</v>
      </c>
      <c r="L115" s="196">
        <v>21</v>
      </c>
      <c r="M115" s="196">
        <f>G115*(1+L115/100)</f>
        <v>0</v>
      </c>
      <c r="N115" s="194">
        <v>0</v>
      </c>
      <c r="O115" s="194">
        <f>ROUND(E115*N115,2)</f>
        <v>0</v>
      </c>
      <c r="P115" s="194">
        <v>0</v>
      </c>
      <c r="Q115" s="194">
        <f>ROUND(E115*P115,2)</f>
        <v>0</v>
      </c>
      <c r="R115" s="196"/>
      <c r="S115" s="196" t="s">
        <v>388</v>
      </c>
      <c r="T115" s="197" t="s">
        <v>389</v>
      </c>
      <c r="U115" s="161">
        <v>0</v>
      </c>
      <c r="V115" s="161">
        <f>ROUND(E115*U115,2)</f>
        <v>0</v>
      </c>
      <c r="W115" s="161"/>
      <c r="X115" s="161" t="s">
        <v>390</v>
      </c>
      <c r="Y115" s="161" t="s">
        <v>391</v>
      </c>
      <c r="Z115" s="150"/>
      <c r="AA115" s="150"/>
      <c r="AB115" s="150"/>
      <c r="AC115" s="150"/>
      <c r="AD115" s="150"/>
      <c r="AE115" s="150"/>
      <c r="AF115" s="150"/>
      <c r="AG115" s="150" t="s">
        <v>392</v>
      </c>
      <c r="AH115" s="150"/>
      <c r="AI115" s="150"/>
      <c r="AJ115" s="150"/>
      <c r="AK115" s="150"/>
      <c r="AL115" s="150"/>
      <c r="AM115" s="150"/>
      <c r="AN115" s="150"/>
      <c r="AO115" s="150"/>
      <c r="AP115" s="150"/>
      <c r="AQ115" s="150"/>
      <c r="AR115" s="150"/>
      <c r="AS115" s="150"/>
      <c r="AT115" s="150"/>
      <c r="AU115" s="150"/>
      <c r="AV115" s="150"/>
      <c r="AW115" s="150"/>
      <c r="AX115" s="150"/>
      <c r="AY115" s="150"/>
      <c r="AZ115" s="150"/>
      <c r="BA115" s="150"/>
      <c r="BB115" s="150"/>
      <c r="BC115" s="150"/>
      <c r="BD115" s="150"/>
      <c r="BE115" s="150"/>
      <c r="BF115" s="150"/>
      <c r="BG115" s="150"/>
      <c r="BH115" s="150"/>
    </row>
    <row r="116" spans="1:60" outlineLevel="1" x14ac:dyDescent="0.2">
      <c r="A116" s="174">
        <v>26</v>
      </c>
      <c r="B116" s="175" t="s">
        <v>564</v>
      </c>
      <c r="C116" s="184" t="s">
        <v>565</v>
      </c>
      <c r="D116" s="176" t="s">
        <v>547</v>
      </c>
      <c r="E116" s="177">
        <v>4</v>
      </c>
      <c r="F116" s="178"/>
      <c r="G116" s="179">
        <f>ROUND(E116*F116,2)</f>
        <v>0</v>
      </c>
      <c r="H116" s="178"/>
      <c r="I116" s="179">
        <f>ROUND(E116*H116,2)</f>
        <v>0</v>
      </c>
      <c r="J116" s="178"/>
      <c r="K116" s="179">
        <f>ROUND(E116*J116,2)</f>
        <v>0</v>
      </c>
      <c r="L116" s="179">
        <v>21</v>
      </c>
      <c r="M116" s="179">
        <f>G116*(1+L116/100)</f>
        <v>0</v>
      </c>
      <c r="N116" s="177">
        <v>0</v>
      </c>
      <c r="O116" s="177">
        <f>ROUND(E116*N116,2)</f>
        <v>0</v>
      </c>
      <c r="P116" s="177">
        <v>0.1</v>
      </c>
      <c r="Q116" s="177">
        <f>ROUND(E116*P116,2)</f>
        <v>0.4</v>
      </c>
      <c r="R116" s="179"/>
      <c r="S116" s="179" t="s">
        <v>388</v>
      </c>
      <c r="T116" s="180" t="s">
        <v>389</v>
      </c>
      <c r="U116" s="161">
        <v>0</v>
      </c>
      <c r="V116" s="161">
        <f>ROUND(E116*U116,2)</f>
        <v>0</v>
      </c>
      <c r="W116" s="161"/>
      <c r="X116" s="161" t="s">
        <v>390</v>
      </c>
      <c r="Y116" s="161" t="s">
        <v>391</v>
      </c>
      <c r="Z116" s="150"/>
      <c r="AA116" s="150"/>
      <c r="AB116" s="150"/>
      <c r="AC116" s="150"/>
      <c r="AD116" s="150"/>
      <c r="AE116" s="150"/>
      <c r="AF116" s="150"/>
      <c r="AG116" s="150" t="s">
        <v>392</v>
      </c>
      <c r="AH116" s="150"/>
      <c r="AI116" s="150"/>
      <c r="AJ116" s="150"/>
      <c r="AK116" s="150"/>
      <c r="AL116" s="150"/>
      <c r="AM116" s="150"/>
      <c r="AN116" s="150"/>
      <c r="AO116" s="150"/>
      <c r="AP116" s="150"/>
      <c r="AQ116" s="150"/>
      <c r="AR116" s="150"/>
      <c r="AS116" s="150"/>
      <c r="AT116" s="150"/>
      <c r="AU116" s="150"/>
      <c r="AV116" s="150"/>
      <c r="AW116" s="150"/>
      <c r="AX116" s="150"/>
      <c r="AY116" s="150"/>
      <c r="AZ116" s="150"/>
      <c r="BA116" s="150"/>
      <c r="BB116" s="150"/>
      <c r="BC116" s="150"/>
      <c r="BD116" s="150"/>
      <c r="BE116" s="150"/>
      <c r="BF116" s="150"/>
      <c r="BG116" s="150"/>
      <c r="BH116" s="150"/>
    </row>
    <row r="117" spans="1:60" outlineLevel="2" x14ac:dyDescent="0.2">
      <c r="A117" s="157"/>
      <c r="B117" s="158"/>
      <c r="C117" s="198" t="s">
        <v>566</v>
      </c>
      <c r="D117" s="189"/>
      <c r="E117" s="190"/>
      <c r="F117" s="161"/>
      <c r="G117" s="161"/>
      <c r="H117" s="161"/>
      <c r="I117" s="161"/>
      <c r="J117" s="161"/>
      <c r="K117" s="161"/>
      <c r="L117" s="161"/>
      <c r="M117" s="161"/>
      <c r="N117" s="160"/>
      <c r="O117" s="160"/>
      <c r="P117" s="160"/>
      <c r="Q117" s="160"/>
      <c r="R117" s="161"/>
      <c r="S117" s="161"/>
      <c r="T117" s="161"/>
      <c r="U117" s="161"/>
      <c r="V117" s="161"/>
      <c r="W117" s="161"/>
      <c r="X117" s="161"/>
      <c r="Y117" s="161"/>
      <c r="Z117" s="150"/>
      <c r="AA117" s="150"/>
      <c r="AB117" s="150"/>
      <c r="AC117" s="150"/>
      <c r="AD117" s="150"/>
      <c r="AE117" s="150"/>
      <c r="AF117" s="150"/>
      <c r="AG117" s="150" t="s">
        <v>453</v>
      </c>
      <c r="AH117" s="150">
        <v>0</v>
      </c>
      <c r="AI117" s="150"/>
      <c r="AJ117" s="150"/>
      <c r="AK117" s="150"/>
      <c r="AL117" s="150"/>
      <c r="AM117" s="150"/>
      <c r="AN117" s="150"/>
      <c r="AO117" s="150"/>
      <c r="AP117" s="150"/>
      <c r="AQ117" s="150"/>
      <c r="AR117" s="150"/>
      <c r="AS117" s="150"/>
      <c r="AT117" s="150"/>
      <c r="AU117" s="150"/>
      <c r="AV117" s="150"/>
      <c r="AW117" s="150"/>
      <c r="AX117" s="150"/>
      <c r="AY117" s="150"/>
      <c r="AZ117" s="150"/>
      <c r="BA117" s="150"/>
      <c r="BB117" s="150"/>
      <c r="BC117" s="150"/>
      <c r="BD117" s="150"/>
      <c r="BE117" s="150"/>
      <c r="BF117" s="150"/>
      <c r="BG117" s="150"/>
      <c r="BH117" s="150"/>
    </row>
    <row r="118" spans="1:60" outlineLevel="3" x14ac:dyDescent="0.2">
      <c r="A118" s="157"/>
      <c r="B118" s="158"/>
      <c r="C118" s="198" t="s">
        <v>567</v>
      </c>
      <c r="D118" s="189"/>
      <c r="E118" s="190">
        <v>2</v>
      </c>
      <c r="F118" s="161"/>
      <c r="G118" s="161"/>
      <c r="H118" s="161"/>
      <c r="I118" s="161"/>
      <c r="J118" s="161"/>
      <c r="K118" s="161"/>
      <c r="L118" s="161"/>
      <c r="M118" s="161"/>
      <c r="N118" s="160"/>
      <c r="O118" s="160"/>
      <c r="P118" s="160"/>
      <c r="Q118" s="160"/>
      <c r="R118" s="161"/>
      <c r="S118" s="161"/>
      <c r="T118" s="161"/>
      <c r="U118" s="161"/>
      <c r="V118" s="161"/>
      <c r="W118" s="161"/>
      <c r="X118" s="161"/>
      <c r="Y118" s="161"/>
      <c r="Z118" s="150"/>
      <c r="AA118" s="150"/>
      <c r="AB118" s="150"/>
      <c r="AC118" s="150"/>
      <c r="AD118" s="150"/>
      <c r="AE118" s="150"/>
      <c r="AF118" s="150"/>
      <c r="AG118" s="150" t="s">
        <v>453</v>
      </c>
      <c r="AH118" s="150">
        <v>0</v>
      </c>
      <c r="AI118" s="150"/>
      <c r="AJ118" s="150"/>
      <c r="AK118" s="150"/>
      <c r="AL118" s="150"/>
      <c r="AM118" s="150"/>
      <c r="AN118" s="150"/>
      <c r="AO118" s="150"/>
      <c r="AP118" s="150"/>
      <c r="AQ118" s="150"/>
      <c r="AR118" s="150"/>
      <c r="AS118" s="150"/>
      <c r="AT118" s="150"/>
      <c r="AU118" s="150"/>
      <c r="AV118" s="150"/>
      <c r="AW118" s="150"/>
      <c r="AX118" s="150"/>
      <c r="AY118" s="150"/>
      <c r="AZ118" s="150"/>
      <c r="BA118" s="150"/>
      <c r="BB118" s="150"/>
      <c r="BC118" s="150"/>
      <c r="BD118" s="150"/>
      <c r="BE118" s="150"/>
      <c r="BF118" s="150"/>
      <c r="BG118" s="150"/>
      <c r="BH118" s="150"/>
    </row>
    <row r="119" spans="1:60" outlineLevel="3" x14ac:dyDescent="0.2">
      <c r="A119" s="157"/>
      <c r="B119" s="158"/>
      <c r="C119" s="198" t="s">
        <v>568</v>
      </c>
      <c r="D119" s="189"/>
      <c r="E119" s="190"/>
      <c r="F119" s="161"/>
      <c r="G119" s="161"/>
      <c r="H119" s="161"/>
      <c r="I119" s="161"/>
      <c r="J119" s="161"/>
      <c r="K119" s="161"/>
      <c r="L119" s="161"/>
      <c r="M119" s="161"/>
      <c r="N119" s="160"/>
      <c r="O119" s="160"/>
      <c r="P119" s="160"/>
      <c r="Q119" s="160"/>
      <c r="R119" s="161"/>
      <c r="S119" s="161"/>
      <c r="T119" s="161"/>
      <c r="U119" s="161"/>
      <c r="V119" s="161"/>
      <c r="W119" s="161"/>
      <c r="X119" s="161"/>
      <c r="Y119" s="161"/>
      <c r="Z119" s="150"/>
      <c r="AA119" s="150"/>
      <c r="AB119" s="150"/>
      <c r="AC119" s="150"/>
      <c r="AD119" s="150"/>
      <c r="AE119" s="150"/>
      <c r="AF119" s="150"/>
      <c r="AG119" s="150" t="s">
        <v>453</v>
      </c>
      <c r="AH119" s="150">
        <v>0</v>
      </c>
      <c r="AI119" s="150"/>
      <c r="AJ119" s="150"/>
      <c r="AK119" s="150"/>
      <c r="AL119" s="150"/>
      <c r="AM119" s="150"/>
      <c r="AN119" s="150"/>
      <c r="AO119" s="150"/>
      <c r="AP119" s="150"/>
      <c r="AQ119" s="150"/>
      <c r="AR119" s="150"/>
      <c r="AS119" s="150"/>
      <c r="AT119" s="150"/>
      <c r="AU119" s="150"/>
      <c r="AV119" s="150"/>
      <c r="AW119" s="150"/>
      <c r="AX119" s="150"/>
      <c r="AY119" s="150"/>
      <c r="AZ119" s="150"/>
      <c r="BA119" s="150"/>
      <c r="BB119" s="150"/>
      <c r="BC119" s="150"/>
      <c r="BD119" s="150"/>
      <c r="BE119" s="150"/>
      <c r="BF119" s="150"/>
      <c r="BG119" s="150"/>
      <c r="BH119" s="150"/>
    </row>
    <row r="120" spans="1:60" outlineLevel="3" x14ac:dyDescent="0.2">
      <c r="A120" s="157"/>
      <c r="B120" s="158"/>
      <c r="C120" s="198" t="s">
        <v>567</v>
      </c>
      <c r="D120" s="189"/>
      <c r="E120" s="190">
        <v>2</v>
      </c>
      <c r="F120" s="161"/>
      <c r="G120" s="161"/>
      <c r="H120" s="161"/>
      <c r="I120" s="161"/>
      <c r="J120" s="161"/>
      <c r="K120" s="161"/>
      <c r="L120" s="161"/>
      <c r="M120" s="161"/>
      <c r="N120" s="160"/>
      <c r="O120" s="160"/>
      <c r="P120" s="160"/>
      <c r="Q120" s="160"/>
      <c r="R120" s="161"/>
      <c r="S120" s="161"/>
      <c r="T120" s="161"/>
      <c r="U120" s="161"/>
      <c r="V120" s="161"/>
      <c r="W120" s="161"/>
      <c r="X120" s="161"/>
      <c r="Y120" s="161"/>
      <c r="Z120" s="150"/>
      <c r="AA120" s="150"/>
      <c r="AB120" s="150"/>
      <c r="AC120" s="150"/>
      <c r="AD120" s="150"/>
      <c r="AE120" s="150"/>
      <c r="AF120" s="150"/>
      <c r="AG120" s="150" t="s">
        <v>453</v>
      </c>
      <c r="AH120" s="150">
        <v>0</v>
      </c>
      <c r="AI120" s="150"/>
      <c r="AJ120" s="150"/>
      <c r="AK120" s="150"/>
      <c r="AL120" s="150"/>
      <c r="AM120" s="150"/>
      <c r="AN120" s="150"/>
      <c r="AO120" s="150"/>
      <c r="AP120" s="150"/>
      <c r="AQ120" s="150"/>
      <c r="AR120" s="150"/>
      <c r="AS120" s="150"/>
      <c r="AT120" s="150"/>
      <c r="AU120" s="150"/>
      <c r="AV120" s="150"/>
      <c r="AW120" s="150"/>
      <c r="AX120" s="150"/>
      <c r="AY120" s="150"/>
      <c r="AZ120" s="150"/>
      <c r="BA120" s="150"/>
      <c r="BB120" s="150"/>
      <c r="BC120" s="150"/>
      <c r="BD120" s="150"/>
      <c r="BE120" s="150"/>
      <c r="BF120" s="150"/>
      <c r="BG120" s="150"/>
      <c r="BH120" s="150"/>
    </row>
    <row r="121" spans="1:60" x14ac:dyDescent="0.2">
      <c r="A121" s="167" t="s">
        <v>383</v>
      </c>
      <c r="B121" s="168" t="s">
        <v>308</v>
      </c>
      <c r="C121" s="183" t="s">
        <v>309</v>
      </c>
      <c r="D121" s="169"/>
      <c r="E121" s="170"/>
      <c r="F121" s="171"/>
      <c r="G121" s="171">
        <f>SUMIF(AG122:AG125,"&lt;&gt;NOR",G122:G125)</f>
        <v>0</v>
      </c>
      <c r="H121" s="171"/>
      <c r="I121" s="171">
        <f>SUM(I122:I125)</f>
        <v>0</v>
      </c>
      <c r="J121" s="171"/>
      <c r="K121" s="171">
        <f>SUM(K122:K125)</f>
        <v>0</v>
      </c>
      <c r="L121" s="171"/>
      <c r="M121" s="171">
        <f>SUM(M122:M125)</f>
        <v>0</v>
      </c>
      <c r="N121" s="170"/>
      <c r="O121" s="170">
        <f>SUM(O122:O125)</f>
        <v>0.06</v>
      </c>
      <c r="P121" s="170"/>
      <c r="Q121" s="170">
        <f>SUM(Q122:Q125)</f>
        <v>34.130000000000003</v>
      </c>
      <c r="R121" s="171"/>
      <c r="S121" s="171"/>
      <c r="T121" s="172"/>
      <c r="U121" s="166"/>
      <c r="V121" s="166">
        <f>SUM(V122:V125)</f>
        <v>59.33</v>
      </c>
      <c r="W121" s="166"/>
      <c r="X121" s="166"/>
      <c r="Y121" s="166"/>
      <c r="AG121" t="s">
        <v>384</v>
      </c>
    </row>
    <row r="122" spans="1:60" ht="33.75" outlineLevel="1" x14ac:dyDescent="0.2">
      <c r="A122" s="174">
        <v>27</v>
      </c>
      <c r="B122" s="175" t="s">
        <v>569</v>
      </c>
      <c r="C122" s="184" t="s">
        <v>570</v>
      </c>
      <c r="D122" s="176" t="s">
        <v>447</v>
      </c>
      <c r="E122" s="177">
        <v>52.5</v>
      </c>
      <c r="F122" s="178"/>
      <c r="G122" s="179">
        <f>ROUND(E122*F122,2)</f>
        <v>0</v>
      </c>
      <c r="H122" s="178"/>
      <c r="I122" s="179">
        <f>ROUND(E122*H122,2)</f>
        <v>0</v>
      </c>
      <c r="J122" s="178"/>
      <c r="K122" s="179">
        <f>ROUND(E122*J122,2)</f>
        <v>0</v>
      </c>
      <c r="L122" s="179">
        <v>21</v>
      </c>
      <c r="M122" s="179">
        <f>G122*(1+L122/100)</f>
        <v>0</v>
      </c>
      <c r="N122" s="177">
        <v>1.0499999999999999E-3</v>
      </c>
      <c r="O122" s="177">
        <f>ROUND(E122*N122,2)</f>
        <v>0.06</v>
      </c>
      <c r="P122" s="177">
        <v>0.65</v>
      </c>
      <c r="Q122" s="177">
        <f>ROUND(E122*P122,2)</f>
        <v>34.130000000000003</v>
      </c>
      <c r="R122" s="179" t="s">
        <v>571</v>
      </c>
      <c r="S122" s="179" t="s">
        <v>404</v>
      </c>
      <c r="T122" s="180" t="s">
        <v>389</v>
      </c>
      <c r="U122" s="161">
        <v>1.1299999999999999</v>
      </c>
      <c r="V122" s="161">
        <f>ROUND(E122*U122,2)</f>
        <v>59.33</v>
      </c>
      <c r="W122" s="161"/>
      <c r="X122" s="161" t="s">
        <v>390</v>
      </c>
      <c r="Y122" s="161" t="s">
        <v>391</v>
      </c>
      <c r="Z122" s="150"/>
      <c r="AA122" s="150"/>
      <c r="AB122" s="150"/>
      <c r="AC122" s="150"/>
      <c r="AD122" s="150"/>
      <c r="AE122" s="150"/>
      <c r="AF122" s="150"/>
      <c r="AG122" s="150" t="s">
        <v>392</v>
      </c>
      <c r="AH122" s="150"/>
      <c r="AI122" s="150"/>
      <c r="AJ122" s="150"/>
      <c r="AK122" s="150"/>
      <c r="AL122" s="150"/>
      <c r="AM122" s="150"/>
      <c r="AN122" s="150"/>
      <c r="AO122" s="150"/>
      <c r="AP122" s="150"/>
      <c r="AQ122" s="150"/>
      <c r="AR122" s="150"/>
      <c r="AS122" s="150"/>
      <c r="AT122" s="150"/>
      <c r="AU122" s="150"/>
      <c r="AV122" s="150"/>
      <c r="AW122" s="150"/>
      <c r="AX122" s="150"/>
      <c r="AY122" s="150"/>
      <c r="AZ122" s="150"/>
      <c r="BA122" s="150"/>
      <c r="BB122" s="150"/>
      <c r="BC122" s="150"/>
      <c r="BD122" s="150"/>
      <c r="BE122" s="150"/>
      <c r="BF122" s="150"/>
      <c r="BG122" s="150"/>
      <c r="BH122" s="150"/>
    </row>
    <row r="123" spans="1:60" outlineLevel="2" x14ac:dyDescent="0.2">
      <c r="A123" s="157"/>
      <c r="B123" s="158"/>
      <c r="C123" s="275" t="s">
        <v>572</v>
      </c>
      <c r="D123" s="276"/>
      <c r="E123" s="276"/>
      <c r="F123" s="276"/>
      <c r="G123" s="276"/>
      <c r="H123" s="161"/>
      <c r="I123" s="161"/>
      <c r="J123" s="161"/>
      <c r="K123" s="161"/>
      <c r="L123" s="161"/>
      <c r="M123" s="161"/>
      <c r="N123" s="160"/>
      <c r="O123" s="160"/>
      <c r="P123" s="160"/>
      <c r="Q123" s="160"/>
      <c r="R123" s="161"/>
      <c r="S123" s="161"/>
      <c r="T123" s="161"/>
      <c r="U123" s="161"/>
      <c r="V123" s="161"/>
      <c r="W123" s="161"/>
      <c r="X123" s="161"/>
      <c r="Y123" s="161"/>
      <c r="Z123" s="150"/>
      <c r="AA123" s="150"/>
      <c r="AB123" s="150"/>
      <c r="AC123" s="150"/>
      <c r="AD123" s="150"/>
      <c r="AE123" s="150"/>
      <c r="AF123" s="150"/>
      <c r="AG123" s="150" t="s">
        <v>394</v>
      </c>
      <c r="AH123" s="150"/>
      <c r="AI123" s="150"/>
      <c r="AJ123" s="150"/>
      <c r="AK123" s="150"/>
      <c r="AL123" s="150"/>
      <c r="AM123" s="150"/>
      <c r="AN123" s="150"/>
      <c r="AO123" s="150"/>
      <c r="AP123" s="150"/>
      <c r="AQ123" s="150"/>
      <c r="AR123" s="150"/>
      <c r="AS123" s="150"/>
      <c r="AT123" s="150"/>
      <c r="AU123" s="150"/>
      <c r="AV123" s="150"/>
      <c r="AW123" s="150"/>
      <c r="AX123" s="150"/>
      <c r="AY123" s="150"/>
      <c r="AZ123" s="150"/>
      <c r="BA123" s="150"/>
      <c r="BB123" s="150"/>
      <c r="BC123" s="150"/>
      <c r="BD123" s="150"/>
      <c r="BE123" s="150"/>
      <c r="BF123" s="150"/>
      <c r="BG123" s="150"/>
      <c r="BH123" s="150"/>
    </row>
    <row r="124" spans="1:60" outlineLevel="2" x14ac:dyDescent="0.2">
      <c r="A124" s="157"/>
      <c r="B124" s="158"/>
      <c r="C124" s="198" t="s">
        <v>573</v>
      </c>
      <c r="D124" s="189"/>
      <c r="E124" s="190"/>
      <c r="F124" s="161"/>
      <c r="G124" s="161"/>
      <c r="H124" s="161"/>
      <c r="I124" s="161"/>
      <c r="J124" s="161"/>
      <c r="K124" s="161"/>
      <c r="L124" s="161"/>
      <c r="M124" s="161"/>
      <c r="N124" s="160"/>
      <c r="O124" s="160"/>
      <c r="P124" s="160"/>
      <c r="Q124" s="160"/>
      <c r="R124" s="161"/>
      <c r="S124" s="161"/>
      <c r="T124" s="161"/>
      <c r="U124" s="161"/>
      <c r="V124" s="161"/>
      <c r="W124" s="161"/>
      <c r="X124" s="161"/>
      <c r="Y124" s="161"/>
      <c r="Z124" s="150"/>
      <c r="AA124" s="150"/>
      <c r="AB124" s="150"/>
      <c r="AC124" s="150"/>
      <c r="AD124" s="150"/>
      <c r="AE124" s="150"/>
      <c r="AF124" s="150"/>
      <c r="AG124" s="150" t="s">
        <v>453</v>
      </c>
      <c r="AH124" s="150">
        <v>0</v>
      </c>
      <c r="AI124" s="150"/>
      <c r="AJ124" s="150"/>
      <c r="AK124" s="150"/>
      <c r="AL124" s="150"/>
      <c r="AM124" s="150"/>
      <c r="AN124" s="150"/>
      <c r="AO124" s="150"/>
      <c r="AP124" s="150"/>
      <c r="AQ124" s="150"/>
      <c r="AR124" s="150"/>
      <c r="AS124" s="150"/>
      <c r="AT124" s="150"/>
      <c r="AU124" s="150"/>
      <c r="AV124" s="150"/>
      <c r="AW124" s="150"/>
      <c r="AX124" s="150"/>
      <c r="AY124" s="150"/>
      <c r="AZ124" s="150"/>
      <c r="BA124" s="150"/>
      <c r="BB124" s="150"/>
      <c r="BC124" s="150"/>
      <c r="BD124" s="150"/>
      <c r="BE124" s="150"/>
      <c r="BF124" s="150"/>
      <c r="BG124" s="150"/>
      <c r="BH124" s="150"/>
    </row>
    <row r="125" spans="1:60" outlineLevel="3" x14ac:dyDescent="0.2">
      <c r="A125" s="157"/>
      <c r="B125" s="158"/>
      <c r="C125" s="198" t="s">
        <v>574</v>
      </c>
      <c r="D125" s="189"/>
      <c r="E125" s="190">
        <v>52.5</v>
      </c>
      <c r="F125" s="161"/>
      <c r="G125" s="161"/>
      <c r="H125" s="161"/>
      <c r="I125" s="161"/>
      <c r="J125" s="161"/>
      <c r="K125" s="161"/>
      <c r="L125" s="161"/>
      <c r="M125" s="161"/>
      <c r="N125" s="160"/>
      <c r="O125" s="160"/>
      <c r="P125" s="160"/>
      <c r="Q125" s="160"/>
      <c r="R125" s="161"/>
      <c r="S125" s="161"/>
      <c r="T125" s="161"/>
      <c r="U125" s="161"/>
      <c r="V125" s="161"/>
      <c r="W125" s="161"/>
      <c r="X125" s="161"/>
      <c r="Y125" s="161"/>
      <c r="Z125" s="150"/>
      <c r="AA125" s="150"/>
      <c r="AB125" s="150"/>
      <c r="AC125" s="150"/>
      <c r="AD125" s="150"/>
      <c r="AE125" s="150"/>
      <c r="AF125" s="150"/>
      <c r="AG125" s="150" t="s">
        <v>453</v>
      </c>
      <c r="AH125" s="150">
        <v>0</v>
      </c>
      <c r="AI125" s="150"/>
      <c r="AJ125" s="150"/>
      <c r="AK125" s="150"/>
      <c r="AL125" s="150"/>
      <c r="AM125" s="150"/>
      <c r="AN125" s="150"/>
      <c r="AO125" s="150"/>
      <c r="AP125" s="150"/>
      <c r="AQ125" s="150"/>
      <c r="AR125" s="150"/>
      <c r="AS125" s="150"/>
      <c r="AT125" s="150"/>
      <c r="AU125" s="150"/>
      <c r="AV125" s="150"/>
      <c r="AW125" s="150"/>
      <c r="AX125" s="150"/>
      <c r="AY125" s="150"/>
      <c r="AZ125" s="150"/>
      <c r="BA125" s="150"/>
      <c r="BB125" s="150"/>
      <c r="BC125" s="150"/>
      <c r="BD125" s="150"/>
      <c r="BE125" s="150"/>
      <c r="BF125" s="150"/>
      <c r="BG125" s="150"/>
      <c r="BH125" s="150"/>
    </row>
    <row r="126" spans="1:60" x14ac:dyDescent="0.2">
      <c r="A126" s="167" t="s">
        <v>383</v>
      </c>
      <c r="B126" s="168" t="s">
        <v>310</v>
      </c>
      <c r="C126" s="183" t="s">
        <v>311</v>
      </c>
      <c r="D126" s="169"/>
      <c r="E126" s="170"/>
      <c r="F126" s="171"/>
      <c r="G126" s="171">
        <f>SUMIF(AG127:AG131,"&lt;&gt;NOR",G127:G131)</f>
        <v>0</v>
      </c>
      <c r="H126" s="171"/>
      <c r="I126" s="171">
        <f>SUM(I127:I131)</f>
        <v>0</v>
      </c>
      <c r="J126" s="171"/>
      <c r="K126" s="171">
        <f>SUM(K127:K131)</f>
        <v>0</v>
      </c>
      <c r="L126" s="171"/>
      <c r="M126" s="171">
        <f>SUM(M127:M131)</f>
        <v>0</v>
      </c>
      <c r="N126" s="170"/>
      <c r="O126" s="170">
        <f>SUM(O127:O131)</f>
        <v>0</v>
      </c>
      <c r="P126" s="170"/>
      <c r="Q126" s="170">
        <f>SUM(Q127:Q131)</f>
        <v>0</v>
      </c>
      <c r="R126" s="171"/>
      <c r="S126" s="171"/>
      <c r="T126" s="172"/>
      <c r="U126" s="166"/>
      <c r="V126" s="166">
        <f>SUM(V127:V131)</f>
        <v>0.02</v>
      </c>
      <c r="W126" s="166"/>
      <c r="X126" s="166"/>
      <c r="Y126" s="166"/>
      <c r="AG126" t="s">
        <v>384</v>
      </c>
    </row>
    <row r="127" spans="1:60" outlineLevel="1" x14ac:dyDescent="0.2">
      <c r="A127" s="174">
        <v>28</v>
      </c>
      <c r="B127" s="175" t="s">
        <v>575</v>
      </c>
      <c r="C127" s="184" t="s">
        <v>576</v>
      </c>
      <c r="D127" s="176" t="s">
        <v>503</v>
      </c>
      <c r="E127" s="177">
        <v>6.0990000000000003E-2</v>
      </c>
      <c r="F127" s="178"/>
      <c r="G127" s="179">
        <f>ROUND(E127*F127,2)</f>
        <v>0</v>
      </c>
      <c r="H127" s="178"/>
      <c r="I127" s="179">
        <f>ROUND(E127*H127,2)</f>
        <v>0</v>
      </c>
      <c r="J127" s="178"/>
      <c r="K127" s="179">
        <f>ROUND(E127*J127,2)</f>
        <v>0</v>
      </c>
      <c r="L127" s="179">
        <v>21</v>
      </c>
      <c r="M127" s="179">
        <f>G127*(1+L127/100)</f>
        <v>0</v>
      </c>
      <c r="N127" s="177">
        <v>0</v>
      </c>
      <c r="O127" s="177">
        <f>ROUND(E127*N127,2)</f>
        <v>0</v>
      </c>
      <c r="P127" s="177">
        <v>0</v>
      </c>
      <c r="Q127" s="177">
        <f>ROUND(E127*P127,2)</f>
        <v>0</v>
      </c>
      <c r="R127" s="179" t="s">
        <v>471</v>
      </c>
      <c r="S127" s="179" t="s">
        <v>404</v>
      </c>
      <c r="T127" s="180" t="s">
        <v>449</v>
      </c>
      <c r="U127" s="161">
        <v>0.39</v>
      </c>
      <c r="V127" s="161">
        <f>ROUND(E127*U127,2)</f>
        <v>0.02</v>
      </c>
      <c r="W127" s="161"/>
      <c r="X127" s="161" t="s">
        <v>217</v>
      </c>
      <c r="Y127" s="161" t="s">
        <v>391</v>
      </c>
      <c r="Z127" s="150"/>
      <c r="AA127" s="150"/>
      <c r="AB127" s="150"/>
      <c r="AC127" s="150"/>
      <c r="AD127" s="150"/>
      <c r="AE127" s="150"/>
      <c r="AF127" s="150"/>
      <c r="AG127" s="150" t="s">
        <v>577</v>
      </c>
      <c r="AH127" s="150"/>
      <c r="AI127" s="150"/>
      <c r="AJ127" s="150"/>
      <c r="AK127" s="150"/>
      <c r="AL127" s="150"/>
      <c r="AM127" s="150"/>
      <c r="AN127" s="150"/>
      <c r="AO127" s="150"/>
      <c r="AP127" s="150"/>
      <c r="AQ127" s="150"/>
      <c r="AR127" s="150"/>
      <c r="AS127" s="150"/>
      <c r="AT127" s="150"/>
      <c r="AU127" s="150"/>
      <c r="AV127" s="150"/>
      <c r="AW127" s="150"/>
      <c r="AX127" s="150"/>
      <c r="AY127" s="150"/>
      <c r="AZ127" s="150"/>
      <c r="BA127" s="150"/>
      <c r="BB127" s="150"/>
      <c r="BC127" s="150"/>
      <c r="BD127" s="150"/>
      <c r="BE127" s="150"/>
      <c r="BF127" s="150"/>
      <c r="BG127" s="150"/>
      <c r="BH127" s="150"/>
    </row>
    <row r="128" spans="1:60" outlineLevel="2" x14ac:dyDescent="0.2">
      <c r="A128" s="157"/>
      <c r="B128" s="158"/>
      <c r="C128" s="286" t="s">
        <v>578</v>
      </c>
      <c r="D128" s="287"/>
      <c r="E128" s="287"/>
      <c r="F128" s="287"/>
      <c r="G128" s="287"/>
      <c r="H128" s="161"/>
      <c r="I128" s="161"/>
      <c r="J128" s="161"/>
      <c r="K128" s="161"/>
      <c r="L128" s="161"/>
      <c r="M128" s="161"/>
      <c r="N128" s="160"/>
      <c r="O128" s="160"/>
      <c r="P128" s="160"/>
      <c r="Q128" s="160"/>
      <c r="R128" s="161"/>
      <c r="S128" s="161"/>
      <c r="T128" s="161"/>
      <c r="U128" s="161"/>
      <c r="V128" s="161"/>
      <c r="W128" s="161"/>
      <c r="X128" s="161"/>
      <c r="Y128" s="161"/>
      <c r="Z128" s="150"/>
      <c r="AA128" s="150"/>
      <c r="AB128" s="150"/>
      <c r="AC128" s="150"/>
      <c r="AD128" s="150"/>
      <c r="AE128" s="150"/>
      <c r="AF128" s="150"/>
      <c r="AG128" s="150" t="s">
        <v>451</v>
      </c>
      <c r="AH128" s="150"/>
      <c r="AI128" s="150"/>
      <c r="AJ128" s="150"/>
      <c r="AK128" s="150"/>
      <c r="AL128" s="150"/>
      <c r="AM128" s="150"/>
      <c r="AN128" s="150"/>
      <c r="AO128" s="150"/>
      <c r="AP128" s="150"/>
      <c r="AQ128" s="150"/>
      <c r="AR128" s="150"/>
      <c r="AS128" s="150"/>
      <c r="AT128" s="150"/>
      <c r="AU128" s="150"/>
      <c r="AV128" s="150"/>
      <c r="AW128" s="150"/>
      <c r="AX128" s="150"/>
      <c r="AY128" s="150"/>
      <c r="AZ128" s="150"/>
      <c r="BA128" s="150"/>
      <c r="BB128" s="150"/>
      <c r="BC128" s="150"/>
      <c r="BD128" s="150"/>
      <c r="BE128" s="150"/>
      <c r="BF128" s="150"/>
      <c r="BG128" s="150"/>
      <c r="BH128" s="150"/>
    </row>
    <row r="129" spans="1:60" outlineLevel="2" x14ac:dyDescent="0.2">
      <c r="A129" s="157"/>
      <c r="B129" s="158"/>
      <c r="C129" s="198" t="s">
        <v>579</v>
      </c>
      <c r="D129" s="189"/>
      <c r="E129" s="190"/>
      <c r="F129" s="161"/>
      <c r="G129" s="161"/>
      <c r="H129" s="161"/>
      <c r="I129" s="161"/>
      <c r="J129" s="161"/>
      <c r="K129" s="161"/>
      <c r="L129" s="161"/>
      <c r="M129" s="161"/>
      <c r="N129" s="160"/>
      <c r="O129" s="160"/>
      <c r="P129" s="160"/>
      <c r="Q129" s="160"/>
      <c r="R129" s="161"/>
      <c r="S129" s="161"/>
      <c r="T129" s="161"/>
      <c r="U129" s="161"/>
      <c r="V129" s="161"/>
      <c r="W129" s="161"/>
      <c r="X129" s="161"/>
      <c r="Y129" s="161"/>
      <c r="Z129" s="150"/>
      <c r="AA129" s="150"/>
      <c r="AB129" s="150"/>
      <c r="AC129" s="150"/>
      <c r="AD129" s="150"/>
      <c r="AE129" s="150"/>
      <c r="AF129" s="150"/>
      <c r="AG129" s="150" t="s">
        <v>453</v>
      </c>
      <c r="AH129" s="150">
        <v>0</v>
      </c>
      <c r="AI129" s="150"/>
      <c r="AJ129" s="150"/>
      <c r="AK129" s="150"/>
      <c r="AL129" s="150"/>
      <c r="AM129" s="150"/>
      <c r="AN129" s="150"/>
      <c r="AO129" s="150"/>
      <c r="AP129" s="150"/>
      <c r="AQ129" s="150"/>
      <c r="AR129" s="150"/>
      <c r="AS129" s="150"/>
      <c r="AT129" s="150"/>
      <c r="AU129" s="150"/>
      <c r="AV129" s="150"/>
      <c r="AW129" s="150"/>
      <c r="AX129" s="150"/>
      <c r="AY129" s="150"/>
      <c r="AZ129" s="150"/>
      <c r="BA129" s="150"/>
      <c r="BB129" s="150"/>
      <c r="BC129" s="150"/>
      <c r="BD129" s="150"/>
      <c r="BE129" s="150"/>
      <c r="BF129" s="150"/>
      <c r="BG129" s="150"/>
      <c r="BH129" s="150"/>
    </row>
    <row r="130" spans="1:60" outlineLevel="3" x14ac:dyDescent="0.2">
      <c r="A130" s="157"/>
      <c r="B130" s="158"/>
      <c r="C130" s="198" t="s">
        <v>580</v>
      </c>
      <c r="D130" s="189"/>
      <c r="E130" s="190"/>
      <c r="F130" s="161"/>
      <c r="G130" s="161"/>
      <c r="H130" s="161"/>
      <c r="I130" s="161"/>
      <c r="J130" s="161"/>
      <c r="K130" s="161"/>
      <c r="L130" s="161"/>
      <c r="M130" s="161"/>
      <c r="N130" s="160"/>
      <c r="O130" s="160"/>
      <c r="P130" s="160"/>
      <c r="Q130" s="160"/>
      <c r="R130" s="161"/>
      <c r="S130" s="161"/>
      <c r="T130" s="161"/>
      <c r="U130" s="161"/>
      <c r="V130" s="161"/>
      <c r="W130" s="161"/>
      <c r="X130" s="161"/>
      <c r="Y130" s="161"/>
      <c r="Z130" s="150"/>
      <c r="AA130" s="150"/>
      <c r="AB130" s="150"/>
      <c r="AC130" s="150"/>
      <c r="AD130" s="150"/>
      <c r="AE130" s="150"/>
      <c r="AF130" s="150"/>
      <c r="AG130" s="150" t="s">
        <v>453</v>
      </c>
      <c r="AH130" s="150">
        <v>0</v>
      </c>
      <c r="AI130" s="150"/>
      <c r="AJ130" s="150"/>
      <c r="AK130" s="150"/>
      <c r="AL130" s="150"/>
      <c r="AM130" s="150"/>
      <c r="AN130" s="150"/>
      <c r="AO130" s="150"/>
      <c r="AP130" s="150"/>
      <c r="AQ130" s="150"/>
      <c r="AR130" s="150"/>
      <c r="AS130" s="150"/>
      <c r="AT130" s="150"/>
      <c r="AU130" s="150"/>
      <c r="AV130" s="150"/>
      <c r="AW130" s="150"/>
      <c r="AX130" s="150"/>
      <c r="AY130" s="150"/>
      <c r="AZ130" s="150"/>
      <c r="BA130" s="150"/>
      <c r="BB130" s="150"/>
      <c r="BC130" s="150"/>
      <c r="BD130" s="150"/>
      <c r="BE130" s="150"/>
      <c r="BF130" s="150"/>
      <c r="BG130" s="150"/>
      <c r="BH130" s="150"/>
    </row>
    <row r="131" spans="1:60" outlineLevel="3" x14ac:dyDescent="0.2">
      <c r="A131" s="157"/>
      <c r="B131" s="158"/>
      <c r="C131" s="198" t="s">
        <v>581</v>
      </c>
      <c r="D131" s="189"/>
      <c r="E131" s="190">
        <v>6.0990000000000003E-2</v>
      </c>
      <c r="F131" s="161"/>
      <c r="G131" s="161"/>
      <c r="H131" s="161"/>
      <c r="I131" s="161"/>
      <c r="J131" s="161"/>
      <c r="K131" s="161"/>
      <c r="L131" s="161"/>
      <c r="M131" s="161"/>
      <c r="N131" s="160"/>
      <c r="O131" s="160"/>
      <c r="P131" s="160"/>
      <c r="Q131" s="160"/>
      <c r="R131" s="161"/>
      <c r="S131" s="161"/>
      <c r="T131" s="161"/>
      <c r="U131" s="161"/>
      <c r="V131" s="161"/>
      <c r="W131" s="161"/>
      <c r="X131" s="161"/>
      <c r="Y131" s="161"/>
      <c r="Z131" s="150"/>
      <c r="AA131" s="150"/>
      <c r="AB131" s="150"/>
      <c r="AC131" s="150"/>
      <c r="AD131" s="150"/>
      <c r="AE131" s="150"/>
      <c r="AF131" s="150"/>
      <c r="AG131" s="150" t="s">
        <v>453</v>
      </c>
      <c r="AH131" s="150">
        <v>0</v>
      </c>
      <c r="AI131" s="150"/>
      <c r="AJ131" s="150"/>
      <c r="AK131" s="150"/>
      <c r="AL131" s="150"/>
      <c r="AM131" s="150"/>
      <c r="AN131" s="150"/>
      <c r="AO131" s="150"/>
      <c r="AP131" s="150"/>
      <c r="AQ131" s="150"/>
      <c r="AR131" s="150"/>
      <c r="AS131" s="150"/>
      <c r="AT131" s="150"/>
      <c r="AU131" s="150"/>
      <c r="AV131" s="150"/>
      <c r="AW131" s="150"/>
      <c r="AX131" s="150"/>
      <c r="AY131" s="150"/>
      <c r="AZ131" s="150"/>
      <c r="BA131" s="150"/>
      <c r="BB131" s="150"/>
      <c r="BC131" s="150"/>
      <c r="BD131" s="150"/>
      <c r="BE131" s="150"/>
      <c r="BF131" s="150"/>
      <c r="BG131" s="150"/>
      <c r="BH131" s="150"/>
    </row>
    <row r="132" spans="1:60" x14ac:dyDescent="0.2">
      <c r="A132" s="167" t="s">
        <v>383</v>
      </c>
      <c r="B132" s="168" t="s">
        <v>348</v>
      </c>
      <c r="C132" s="183" t="s">
        <v>349</v>
      </c>
      <c r="D132" s="169"/>
      <c r="E132" s="170"/>
      <c r="F132" s="171"/>
      <c r="G132" s="171">
        <f>SUMIF(AG133:AG143,"&lt;&gt;NOR",G133:G143)</f>
        <v>0</v>
      </c>
      <c r="H132" s="171"/>
      <c r="I132" s="171">
        <f>SUM(I133:I143)</f>
        <v>0</v>
      </c>
      <c r="J132" s="171"/>
      <c r="K132" s="171">
        <f>SUM(K133:K143)</f>
        <v>0</v>
      </c>
      <c r="L132" s="171"/>
      <c r="M132" s="171">
        <f>SUM(M133:M143)</f>
        <v>0</v>
      </c>
      <c r="N132" s="170"/>
      <c r="O132" s="170">
        <f>SUM(O133:O143)</f>
        <v>0</v>
      </c>
      <c r="P132" s="170"/>
      <c r="Q132" s="170">
        <f>SUM(Q133:Q143)</f>
        <v>0</v>
      </c>
      <c r="R132" s="171"/>
      <c r="S132" s="171"/>
      <c r="T132" s="172"/>
      <c r="U132" s="166"/>
      <c r="V132" s="166">
        <f>SUM(V133:V143)</f>
        <v>10.31</v>
      </c>
      <c r="W132" s="166"/>
      <c r="X132" s="166"/>
      <c r="Y132" s="166"/>
      <c r="AG132" t="s">
        <v>384</v>
      </c>
    </row>
    <row r="133" spans="1:60" outlineLevel="1" x14ac:dyDescent="0.2">
      <c r="A133" s="191">
        <v>29</v>
      </c>
      <c r="B133" s="192" t="s">
        <v>582</v>
      </c>
      <c r="C133" s="199" t="s">
        <v>583</v>
      </c>
      <c r="D133" s="193" t="s">
        <v>503</v>
      </c>
      <c r="E133" s="194">
        <v>34.125</v>
      </c>
      <c r="F133" s="195"/>
      <c r="G133" s="196">
        <f>ROUND(E133*F133,2)</f>
        <v>0</v>
      </c>
      <c r="H133" s="195"/>
      <c r="I133" s="196">
        <f>ROUND(E133*H133,2)</f>
        <v>0</v>
      </c>
      <c r="J133" s="195"/>
      <c r="K133" s="196">
        <f>ROUND(E133*J133,2)</f>
        <v>0</v>
      </c>
      <c r="L133" s="196">
        <v>21</v>
      </c>
      <c r="M133" s="196">
        <f>G133*(1+L133/100)</f>
        <v>0</v>
      </c>
      <c r="N133" s="194">
        <v>0</v>
      </c>
      <c r="O133" s="194">
        <f>ROUND(E133*N133,2)</f>
        <v>0</v>
      </c>
      <c r="P133" s="194">
        <v>0</v>
      </c>
      <c r="Q133" s="194">
        <f>ROUND(E133*P133,2)</f>
        <v>0</v>
      </c>
      <c r="R133" s="196" t="s">
        <v>483</v>
      </c>
      <c r="S133" s="196" t="s">
        <v>449</v>
      </c>
      <c r="T133" s="197" t="s">
        <v>449</v>
      </c>
      <c r="U133" s="161">
        <v>0</v>
      </c>
      <c r="V133" s="161">
        <f>ROUND(E133*U133,2)</f>
        <v>0</v>
      </c>
      <c r="W133" s="161"/>
      <c r="X133" s="161" t="s">
        <v>390</v>
      </c>
      <c r="Y133" s="161" t="s">
        <v>391</v>
      </c>
      <c r="Z133" s="150"/>
      <c r="AA133" s="150"/>
      <c r="AB133" s="150"/>
      <c r="AC133" s="150"/>
      <c r="AD133" s="150"/>
      <c r="AE133" s="150"/>
      <c r="AF133" s="150"/>
      <c r="AG133" s="150" t="s">
        <v>392</v>
      </c>
      <c r="AH133" s="150"/>
      <c r="AI133" s="150"/>
      <c r="AJ133" s="150"/>
      <c r="AK133" s="150"/>
      <c r="AL133" s="150"/>
      <c r="AM133" s="150"/>
      <c r="AN133" s="150"/>
      <c r="AO133" s="150"/>
      <c r="AP133" s="150"/>
      <c r="AQ133" s="150"/>
      <c r="AR133" s="150"/>
      <c r="AS133" s="150"/>
      <c r="AT133" s="150"/>
      <c r="AU133" s="150"/>
      <c r="AV133" s="150"/>
      <c r="AW133" s="150"/>
      <c r="AX133" s="150"/>
      <c r="AY133" s="150"/>
      <c r="AZ133" s="150"/>
      <c r="BA133" s="150"/>
      <c r="BB133" s="150"/>
      <c r="BC133" s="150"/>
      <c r="BD133" s="150"/>
      <c r="BE133" s="150"/>
      <c r="BF133" s="150"/>
      <c r="BG133" s="150"/>
      <c r="BH133" s="150"/>
    </row>
    <row r="134" spans="1:60" outlineLevel="1" x14ac:dyDescent="0.2">
      <c r="A134" s="191">
        <v>30</v>
      </c>
      <c r="B134" s="192" t="s">
        <v>584</v>
      </c>
      <c r="C134" s="199" t="s">
        <v>585</v>
      </c>
      <c r="D134" s="193" t="s">
        <v>503</v>
      </c>
      <c r="E134" s="194">
        <v>379.69200000000001</v>
      </c>
      <c r="F134" s="195"/>
      <c r="G134" s="196">
        <f>ROUND(E134*F134,2)</f>
        <v>0</v>
      </c>
      <c r="H134" s="195"/>
      <c r="I134" s="196">
        <f>ROUND(E134*H134,2)</f>
        <v>0</v>
      </c>
      <c r="J134" s="195"/>
      <c r="K134" s="196">
        <f>ROUND(E134*J134,2)</f>
        <v>0</v>
      </c>
      <c r="L134" s="196">
        <v>21</v>
      </c>
      <c r="M134" s="196">
        <f>G134*(1+L134/100)</f>
        <v>0</v>
      </c>
      <c r="N134" s="194">
        <v>0</v>
      </c>
      <c r="O134" s="194">
        <f>ROUND(E134*N134,2)</f>
        <v>0</v>
      </c>
      <c r="P134" s="194">
        <v>0</v>
      </c>
      <c r="Q134" s="194">
        <f>ROUND(E134*P134,2)</f>
        <v>0</v>
      </c>
      <c r="R134" s="196" t="s">
        <v>483</v>
      </c>
      <c r="S134" s="196" t="s">
        <v>449</v>
      </c>
      <c r="T134" s="197" t="s">
        <v>449</v>
      </c>
      <c r="U134" s="161">
        <v>0</v>
      </c>
      <c r="V134" s="161">
        <f>ROUND(E134*U134,2)</f>
        <v>0</v>
      </c>
      <c r="W134" s="161"/>
      <c r="X134" s="161" t="s">
        <v>390</v>
      </c>
      <c r="Y134" s="161" t="s">
        <v>391</v>
      </c>
      <c r="Z134" s="150"/>
      <c r="AA134" s="150"/>
      <c r="AB134" s="150"/>
      <c r="AC134" s="150"/>
      <c r="AD134" s="150"/>
      <c r="AE134" s="150"/>
      <c r="AF134" s="150"/>
      <c r="AG134" s="150" t="s">
        <v>392</v>
      </c>
      <c r="AH134" s="150"/>
      <c r="AI134" s="150"/>
      <c r="AJ134" s="150"/>
      <c r="AK134" s="150"/>
      <c r="AL134" s="150"/>
      <c r="AM134" s="150"/>
      <c r="AN134" s="150"/>
      <c r="AO134" s="150"/>
      <c r="AP134" s="150"/>
      <c r="AQ134" s="150"/>
      <c r="AR134" s="150"/>
      <c r="AS134" s="150"/>
      <c r="AT134" s="150"/>
      <c r="AU134" s="150"/>
      <c r="AV134" s="150"/>
      <c r="AW134" s="150"/>
      <c r="AX134" s="150"/>
      <c r="AY134" s="150"/>
      <c r="AZ134" s="150"/>
      <c r="BA134" s="150"/>
      <c r="BB134" s="150"/>
      <c r="BC134" s="150"/>
      <c r="BD134" s="150"/>
      <c r="BE134" s="150"/>
      <c r="BF134" s="150"/>
      <c r="BG134" s="150"/>
      <c r="BH134" s="150"/>
    </row>
    <row r="135" spans="1:60" outlineLevel="1" x14ac:dyDescent="0.2">
      <c r="A135" s="191">
        <v>31</v>
      </c>
      <c r="B135" s="192" t="s">
        <v>586</v>
      </c>
      <c r="C135" s="199" t="s">
        <v>587</v>
      </c>
      <c r="D135" s="193" t="s">
        <v>503</v>
      </c>
      <c r="E135" s="194">
        <v>616.92100000000005</v>
      </c>
      <c r="F135" s="195"/>
      <c r="G135" s="196">
        <f>ROUND(E135*F135,2)</f>
        <v>0</v>
      </c>
      <c r="H135" s="195"/>
      <c r="I135" s="196">
        <f>ROUND(E135*H135,2)</f>
        <v>0</v>
      </c>
      <c r="J135" s="195"/>
      <c r="K135" s="196">
        <f>ROUND(E135*J135,2)</f>
        <v>0</v>
      </c>
      <c r="L135" s="196">
        <v>21</v>
      </c>
      <c r="M135" s="196">
        <f>G135*(1+L135/100)</f>
        <v>0</v>
      </c>
      <c r="N135" s="194">
        <v>0</v>
      </c>
      <c r="O135" s="194">
        <f>ROUND(E135*N135,2)</f>
        <v>0</v>
      </c>
      <c r="P135" s="194">
        <v>0</v>
      </c>
      <c r="Q135" s="194">
        <f>ROUND(E135*P135,2)</f>
        <v>0</v>
      </c>
      <c r="R135" s="196"/>
      <c r="S135" s="196" t="s">
        <v>388</v>
      </c>
      <c r="T135" s="197" t="s">
        <v>449</v>
      </c>
      <c r="U135" s="161">
        <v>0</v>
      </c>
      <c r="V135" s="161">
        <f>ROUND(E135*U135,2)</f>
        <v>0</v>
      </c>
      <c r="W135" s="161"/>
      <c r="X135" s="161" t="s">
        <v>390</v>
      </c>
      <c r="Y135" s="161" t="s">
        <v>391</v>
      </c>
      <c r="Z135" s="150"/>
      <c r="AA135" s="150"/>
      <c r="AB135" s="150"/>
      <c r="AC135" s="150"/>
      <c r="AD135" s="150"/>
      <c r="AE135" s="150"/>
      <c r="AF135" s="150"/>
      <c r="AG135" s="150" t="s">
        <v>392</v>
      </c>
      <c r="AH135" s="150"/>
      <c r="AI135" s="150"/>
      <c r="AJ135" s="150"/>
      <c r="AK135" s="150"/>
      <c r="AL135" s="150"/>
      <c r="AM135" s="150"/>
      <c r="AN135" s="150"/>
      <c r="AO135" s="150"/>
      <c r="AP135" s="150"/>
      <c r="AQ135" s="150"/>
      <c r="AR135" s="150"/>
      <c r="AS135" s="150"/>
      <c r="AT135" s="150"/>
      <c r="AU135" s="150"/>
      <c r="AV135" s="150"/>
      <c r="AW135" s="150"/>
      <c r="AX135" s="150"/>
      <c r="AY135" s="150"/>
      <c r="AZ135" s="150"/>
      <c r="BA135" s="150"/>
      <c r="BB135" s="150"/>
      <c r="BC135" s="150"/>
      <c r="BD135" s="150"/>
      <c r="BE135" s="150"/>
      <c r="BF135" s="150"/>
      <c r="BG135" s="150"/>
      <c r="BH135" s="150"/>
    </row>
    <row r="136" spans="1:60" ht="22.5" outlineLevel="1" x14ac:dyDescent="0.2">
      <c r="A136" s="174">
        <v>32</v>
      </c>
      <c r="B136" s="175" t="s">
        <v>501</v>
      </c>
      <c r="C136" s="184" t="s">
        <v>502</v>
      </c>
      <c r="D136" s="176" t="s">
        <v>503</v>
      </c>
      <c r="E136" s="177">
        <v>1030.7380000000001</v>
      </c>
      <c r="F136" s="178"/>
      <c r="G136" s="179">
        <f>ROUND(E136*F136,2)</f>
        <v>0</v>
      </c>
      <c r="H136" s="178"/>
      <c r="I136" s="179">
        <f>ROUND(E136*H136,2)</f>
        <v>0</v>
      </c>
      <c r="J136" s="178"/>
      <c r="K136" s="179">
        <f>ROUND(E136*J136,2)</f>
        <v>0</v>
      </c>
      <c r="L136" s="179">
        <v>21</v>
      </c>
      <c r="M136" s="179">
        <f>G136*(1+L136/100)</f>
        <v>0</v>
      </c>
      <c r="N136" s="177">
        <v>0</v>
      </c>
      <c r="O136" s="177">
        <f>ROUND(E136*N136,2)</f>
        <v>0</v>
      </c>
      <c r="P136" s="177">
        <v>0</v>
      </c>
      <c r="Q136" s="177">
        <f>ROUND(E136*P136,2)</f>
        <v>0</v>
      </c>
      <c r="R136" s="179" t="s">
        <v>471</v>
      </c>
      <c r="S136" s="179" t="s">
        <v>404</v>
      </c>
      <c r="T136" s="180" t="s">
        <v>449</v>
      </c>
      <c r="U136" s="161">
        <v>0.01</v>
      </c>
      <c r="V136" s="161">
        <f>ROUND(E136*U136,2)</f>
        <v>10.31</v>
      </c>
      <c r="W136" s="161"/>
      <c r="X136" s="161" t="s">
        <v>504</v>
      </c>
      <c r="Y136" s="161" t="s">
        <v>391</v>
      </c>
      <c r="Z136" s="150"/>
      <c r="AA136" s="150"/>
      <c r="AB136" s="150"/>
      <c r="AC136" s="150"/>
      <c r="AD136" s="150"/>
      <c r="AE136" s="150"/>
      <c r="AF136" s="150"/>
      <c r="AG136" s="150" t="s">
        <v>505</v>
      </c>
      <c r="AH136" s="150"/>
      <c r="AI136" s="150"/>
      <c r="AJ136" s="150"/>
      <c r="AK136" s="150"/>
      <c r="AL136" s="150"/>
      <c r="AM136" s="150"/>
      <c r="AN136" s="150"/>
      <c r="AO136" s="150"/>
      <c r="AP136" s="150"/>
      <c r="AQ136" s="150"/>
      <c r="AR136" s="150"/>
      <c r="AS136" s="150"/>
      <c r="AT136" s="150"/>
      <c r="AU136" s="150"/>
      <c r="AV136" s="150"/>
      <c r="AW136" s="150"/>
      <c r="AX136" s="150"/>
      <c r="AY136" s="150"/>
      <c r="AZ136" s="150"/>
      <c r="BA136" s="150"/>
      <c r="BB136" s="150"/>
      <c r="BC136" s="150"/>
      <c r="BD136" s="150"/>
      <c r="BE136" s="150"/>
      <c r="BF136" s="150"/>
      <c r="BG136" s="150"/>
      <c r="BH136" s="150"/>
    </row>
    <row r="137" spans="1:60" outlineLevel="2" x14ac:dyDescent="0.2">
      <c r="A137" s="157"/>
      <c r="B137" s="158"/>
      <c r="C137" s="198" t="s">
        <v>506</v>
      </c>
      <c r="D137" s="189"/>
      <c r="E137" s="190"/>
      <c r="F137" s="161"/>
      <c r="G137" s="161"/>
      <c r="H137" s="161"/>
      <c r="I137" s="161"/>
      <c r="J137" s="161"/>
      <c r="K137" s="161"/>
      <c r="L137" s="161"/>
      <c r="M137" s="161"/>
      <c r="N137" s="160"/>
      <c r="O137" s="160"/>
      <c r="P137" s="160"/>
      <c r="Q137" s="160"/>
      <c r="R137" s="161"/>
      <c r="S137" s="161"/>
      <c r="T137" s="161"/>
      <c r="U137" s="161"/>
      <c r="V137" s="161"/>
      <c r="W137" s="161"/>
      <c r="X137" s="161"/>
      <c r="Y137" s="161"/>
      <c r="Z137" s="150"/>
      <c r="AA137" s="150"/>
      <c r="AB137" s="150"/>
      <c r="AC137" s="150"/>
      <c r="AD137" s="150"/>
      <c r="AE137" s="150"/>
      <c r="AF137" s="150"/>
      <c r="AG137" s="150" t="s">
        <v>453</v>
      </c>
      <c r="AH137" s="150">
        <v>0</v>
      </c>
      <c r="AI137" s="150"/>
      <c r="AJ137" s="150"/>
      <c r="AK137" s="150"/>
      <c r="AL137" s="150"/>
      <c r="AM137" s="150"/>
      <c r="AN137" s="150"/>
      <c r="AO137" s="150"/>
      <c r="AP137" s="150"/>
      <c r="AQ137" s="150"/>
      <c r="AR137" s="150"/>
      <c r="AS137" s="150"/>
      <c r="AT137" s="150"/>
      <c r="AU137" s="150"/>
      <c r="AV137" s="150"/>
      <c r="AW137" s="150"/>
      <c r="AX137" s="150"/>
      <c r="AY137" s="150"/>
      <c r="AZ137" s="150"/>
      <c r="BA137" s="150"/>
      <c r="BB137" s="150"/>
      <c r="BC137" s="150"/>
      <c r="BD137" s="150"/>
      <c r="BE137" s="150"/>
      <c r="BF137" s="150"/>
      <c r="BG137" s="150"/>
      <c r="BH137" s="150"/>
    </row>
    <row r="138" spans="1:60" outlineLevel="3" x14ac:dyDescent="0.2">
      <c r="A138" s="157"/>
      <c r="B138" s="158"/>
      <c r="C138" s="198" t="s">
        <v>588</v>
      </c>
      <c r="D138" s="189"/>
      <c r="E138" s="190"/>
      <c r="F138" s="161"/>
      <c r="G138" s="161"/>
      <c r="H138" s="161"/>
      <c r="I138" s="161"/>
      <c r="J138" s="161"/>
      <c r="K138" s="161"/>
      <c r="L138" s="161"/>
      <c r="M138" s="161"/>
      <c r="N138" s="160"/>
      <c r="O138" s="160"/>
      <c r="P138" s="160"/>
      <c r="Q138" s="160"/>
      <c r="R138" s="161"/>
      <c r="S138" s="161"/>
      <c r="T138" s="161"/>
      <c r="U138" s="161"/>
      <c r="V138" s="161"/>
      <c r="W138" s="161"/>
      <c r="X138" s="161"/>
      <c r="Y138" s="161"/>
      <c r="Z138" s="150"/>
      <c r="AA138" s="150"/>
      <c r="AB138" s="150"/>
      <c r="AC138" s="150"/>
      <c r="AD138" s="150"/>
      <c r="AE138" s="150"/>
      <c r="AF138" s="150"/>
      <c r="AG138" s="150" t="s">
        <v>453</v>
      </c>
      <c r="AH138" s="150">
        <v>0</v>
      </c>
      <c r="AI138" s="150"/>
      <c r="AJ138" s="150"/>
      <c r="AK138" s="150"/>
      <c r="AL138" s="150"/>
      <c r="AM138" s="150"/>
      <c r="AN138" s="150"/>
      <c r="AO138" s="150"/>
      <c r="AP138" s="150"/>
      <c r="AQ138" s="150"/>
      <c r="AR138" s="150"/>
      <c r="AS138" s="150"/>
      <c r="AT138" s="150"/>
      <c r="AU138" s="150"/>
      <c r="AV138" s="150"/>
      <c r="AW138" s="150"/>
      <c r="AX138" s="150"/>
      <c r="AY138" s="150"/>
      <c r="AZ138" s="150"/>
      <c r="BA138" s="150"/>
      <c r="BB138" s="150"/>
      <c r="BC138" s="150"/>
      <c r="BD138" s="150"/>
      <c r="BE138" s="150"/>
      <c r="BF138" s="150"/>
      <c r="BG138" s="150"/>
      <c r="BH138" s="150"/>
    </row>
    <row r="139" spans="1:60" outlineLevel="3" x14ac:dyDescent="0.2">
      <c r="A139" s="157"/>
      <c r="B139" s="158"/>
      <c r="C139" s="198" t="s">
        <v>589</v>
      </c>
      <c r="D139" s="189"/>
      <c r="E139" s="190">
        <v>1030.7380000000001</v>
      </c>
      <c r="F139" s="161"/>
      <c r="G139" s="161"/>
      <c r="H139" s="161"/>
      <c r="I139" s="161"/>
      <c r="J139" s="161"/>
      <c r="K139" s="161"/>
      <c r="L139" s="161"/>
      <c r="M139" s="161"/>
      <c r="N139" s="160"/>
      <c r="O139" s="160"/>
      <c r="P139" s="160"/>
      <c r="Q139" s="160"/>
      <c r="R139" s="161"/>
      <c r="S139" s="161"/>
      <c r="T139" s="161"/>
      <c r="U139" s="161"/>
      <c r="V139" s="161"/>
      <c r="W139" s="161"/>
      <c r="X139" s="161"/>
      <c r="Y139" s="161"/>
      <c r="Z139" s="150"/>
      <c r="AA139" s="150"/>
      <c r="AB139" s="150"/>
      <c r="AC139" s="150"/>
      <c r="AD139" s="150"/>
      <c r="AE139" s="150"/>
      <c r="AF139" s="150"/>
      <c r="AG139" s="150" t="s">
        <v>453</v>
      </c>
      <c r="AH139" s="150">
        <v>0</v>
      </c>
      <c r="AI139" s="150"/>
      <c r="AJ139" s="150"/>
      <c r="AK139" s="150"/>
      <c r="AL139" s="150"/>
      <c r="AM139" s="150"/>
      <c r="AN139" s="150"/>
      <c r="AO139" s="150"/>
      <c r="AP139" s="150"/>
      <c r="AQ139" s="150"/>
      <c r="AR139" s="150"/>
      <c r="AS139" s="150"/>
      <c r="AT139" s="150"/>
      <c r="AU139" s="150"/>
      <c r="AV139" s="150"/>
      <c r="AW139" s="150"/>
      <c r="AX139" s="150"/>
      <c r="AY139" s="150"/>
      <c r="AZ139" s="150"/>
      <c r="BA139" s="150"/>
      <c r="BB139" s="150"/>
      <c r="BC139" s="150"/>
      <c r="BD139" s="150"/>
      <c r="BE139" s="150"/>
      <c r="BF139" s="150"/>
      <c r="BG139" s="150"/>
      <c r="BH139" s="150"/>
    </row>
    <row r="140" spans="1:60" ht="22.5" outlineLevel="1" x14ac:dyDescent="0.2">
      <c r="A140" s="174">
        <v>33</v>
      </c>
      <c r="B140" s="175" t="s">
        <v>509</v>
      </c>
      <c r="C140" s="184" t="s">
        <v>510</v>
      </c>
      <c r="D140" s="176" t="s">
        <v>503</v>
      </c>
      <c r="E140" s="177">
        <v>8245.9040000000005</v>
      </c>
      <c r="F140" s="178"/>
      <c r="G140" s="179">
        <f>ROUND(E140*F140,2)</f>
        <v>0</v>
      </c>
      <c r="H140" s="178"/>
      <c r="I140" s="179">
        <f>ROUND(E140*H140,2)</f>
        <v>0</v>
      </c>
      <c r="J140" s="178"/>
      <c r="K140" s="179">
        <f>ROUND(E140*J140,2)</f>
        <v>0</v>
      </c>
      <c r="L140" s="179">
        <v>21</v>
      </c>
      <c r="M140" s="179">
        <f>G140*(1+L140/100)</f>
        <v>0</v>
      </c>
      <c r="N140" s="177">
        <v>0</v>
      </c>
      <c r="O140" s="177">
        <f>ROUND(E140*N140,2)</f>
        <v>0</v>
      </c>
      <c r="P140" s="177">
        <v>0</v>
      </c>
      <c r="Q140" s="177">
        <f>ROUND(E140*P140,2)</f>
        <v>0</v>
      </c>
      <c r="R140" s="179" t="s">
        <v>471</v>
      </c>
      <c r="S140" s="179" t="s">
        <v>404</v>
      </c>
      <c r="T140" s="180" t="s">
        <v>449</v>
      </c>
      <c r="U140" s="161">
        <v>0</v>
      </c>
      <c r="V140" s="161">
        <f>ROUND(E140*U140,2)</f>
        <v>0</v>
      </c>
      <c r="W140" s="161"/>
      <c r="X140" s="161" t="s">
        <v>504</v>
      </c>
      <c r="Y140" s="161" t="s">
        <v>391</v>
      </c>
      <c r="Z140" s="150"/>
      <c r="AA140" s="150"/>
      <c r="AB140" s="150"/>
      <c r="AC140" s="150"/>
      <c r="AD140" s="150"/>
      <c r="AE140" s="150"/>
      <c r="AF140" s="150"/>
      <c r="AG140" s="150" t="s">
        <v>505</v>
      </c>
      <c r="AH140" s="150"/>
      <c r="AI140" s="150"/>
      <c r="AJ140" s="150"/>
      <c r="AK140" s="150"/>
      <c r="AL140" s="150"/>
      <c r="AM140" s="150"/>
      <c r="AN140" s="150"/>
      <c r="AO140" s="150"/>
      <c r="AP140" s="150"/>
      <c r="AQ140" s="150"/>
      <c r="AR140" s="150"/>
      <c r="AS140" s="150"/>
      <c r="AT140" s="150"/>
      <c r="AU140" s="150"/>
      <c r="AV140" s="150"/>
      <c r="AW140" s="150"/>
      <c r="AX140" s="150"/>
      <c r="AY140" s="150"/>
      <c r="AZ140" s="150"/>
      <c r="BA140" s="150"/>
      <c r="BB140" s="150"/>
      <c r="BC140" s="150"/>
      <c r="BD140" s="150"/>
      <c r="BE140" s="150"/>
      <c r="BF140" s="150"/>
      <c r="BG140" s="150"/>
      <c r="BH140" s="150"/>
    </row>
    <row r="141" spans="1:60" outlineLevel="2" x14ac:dyDescent="0.2">
      <c r="A141" s="157"/>
      <c r="B141" s="158"/>
      <c r="C141" s="198" t="s">
        <v>506</v>
      </c>
      <c r="D141" s="189"/>
      <c r="E141" s="190"/>
      <c r="F141" s="161"/>
      <c r="G141" s="161"/>
      <c r="H141" s="161"/>
      <c r="I141" s="161"/>
      <c r="J141" s="161"/>
      <c r="K141" s="161"/>
      <c r="L141" s="161"/>
      <c r="M141" s="161"/>
      <c r="N141" s="160"/>
      <c r="O141" s="160"/>
      <c r="P141" s="160"/>
      <c r="Q141" s="160"/>
      <c r="R141" s="161"/>
      <c r="S141" s="161"/>
      <c r="T141" s="161"/>
      <c r="U141" s="161"/>
      <c r="V141" s="161"/>
      <c r="W141" s="161"/>
      <c r="X141" s="161"/>
      <c r="Y141" s="161"/>
      <c r="Z141" s="150"/>
      <c r="AA141" s="150"/>
      <c r="AB141" s="150"/>
      <c r="AC141" s="150"/>
      <c r="AD141" s="150"/>
      <c r="AE141" s="150"/>
      <c r="AF141" s="150"/>
      <c r="AG141" s="150" t="s">
        <v>453</v>
      </c>
      <c r="AH141" s="150">
        <v>0</v>
      </c>
      <c r="AI141" s="150"/>
      <c r="AJ141" s="150"/>
      <c r="AK141" s="150"/>
      <c r="AL141" s="150"/>
      <c r="AM141" s="150"/>
      <c r="AN141" s="150"/>
      <c r="AO141" s="150"/>
      <c r="AP141" s="150"/>
      <c r="AQ141" s="150"/>
      <c r="AR141" s="150"/>
      <c r="AS141" s="150"/>
      <c r="AT141" s="150"/>
      <c r="AU141" s="150"/>
      <c r="AV141" s="150"/>
      <c r="AW141" s="150"/>
      <c r="AX141" s="150"/>
      <c r="AY141" s="150"/>
      <c r="AZ141" s="150"/>
      <c r="BA141" s="150"/>
      <c r="BB141" s="150"/>
      <c r="BC141" s="150"/>
      <c r="BD141" s="150"/>
      <c r="BE141" s="150"/>
      <c r="BF141" s="150"/>
      <c r="BG141" s="150"/>
      <c r="BH141" s="150"/>
    </row>
    <row r="142" spans="1:60" outlineLevel="3" x14ac:dyDescent="0.2">
      <c r="A142" s="157"/>
      <c r="B142" s="158"/>
      <c r="C142" s="198" t="s">
        <v>588</v>
      </c>
      <c r="D142" s="189"/>
      <c r="E142" s="190"/>
      <c r="F142" s="161"/>
      <c r="G142" s="161"/>
      <c r="H142" s="161"/>
      <c r="I142" s="161"/>
      <c r="J142" s="161"/>
      <c r="K142" s="161"/>
      <c r="L142" s="161"/>
      <c r="M142" s="161"/>
      <c r="N142" s="160"/>
      <c r="O142" s="160"/>
      <c r="P142" s="160"/>
      <c r="Q142" s="160"/>
      <c r="R142" s="161"/>
      <c r="S142" s="161"/>
      <c r="T142" s="161"/>
      <c r="U142" s="161"/>
      <c r="V142" s="161"/>
      <c r="W142" s="161"/>
      <c r="X142" s="161"/>
      <c r="Y142" s="161"/>
      <c r="Z142" s="150"/>
      <c r="AA142" s="150"/>
      <c r="AB142" s="150"/>
      <c r="AC142" s="150"/>
      <c r="AD142" s="150"/>
      <c r="AE142" s="150"/>
      <c r="AF142" s="150"/>
      <c r="AG142" s="150" t="s">
        <v>453</v>
      </c>
      <c r="AH142" s="150">
        <v>0</v>
      </c>
      <c r="AI142" s="150"/>
      <c r="AJ142" s="150"/>
      <c r="AK142" s="150"/>
      <c r="AL142" s="150"/>
      <c r="AM142" s="150"/>
      <c r="AN142" s="150"/>
      <c r="AO142" s="150"/>
      <c r="AP142" s="150"/>
      <c r="AQ142" s="150"/>
      <c r="AR142" s="150"/>
      <c r="AS142" s="150"/>
      <c r="AT142" s="150"/>
      <c r="AU142" s="150"/>
      <c r="AV142" s="150"/>
      <c r="AW142" s="150"/>
      <c r="AX142" s="150"/>
      <c r="AY142" s="150"/>
      <c r="AZ142" s="150"/>
      <c r="BA142" s="150"/>
      <c r="BB142" s="150"/>
      <c r="BC142" s="150"/>
      <c r="BD142" s="150"/>
      <c r="BE142" s="150"/>
      <c r="BF142" s="150"/>
      <c r="BG142" s="150"/>
      <c r="BH142" s="150"/>
    </row>
    <row r="143" spans="1:60" outlineLevel="3" x14ac:dyDescent="0.2">
      <c r="A143" s="157"/>
      <c r="B143" s="158"/>
      <c r="C143" s="198" t="s">
        <v>590</v>
      </c>
      <c r="D143" s="189"/>
      <c r="E143" s="190">
        <v>8245.9040000000005</v>
      </c>
      <c r="F143" s="161"/>
      <c r="G143" s="161"/>
      <c r="H143" s="161"/>
      <c r="I143" s="161"/>
      <c r="J143" s="161"/>
      <c r="K143" s="161"/>
      <c r="L143" s="161"/>
      <c r="M143" s="161"/>
      <c r="N143" s="160"/>
      <c r="O143" s="160"/>
      <c r="P143" s="160"/>
      <c r="Q143" s="160"/>
      <c r="R143" s="161"/>
      <c r="S143" s="161"/>
      <c r="T143" s="161"/>
      <c r="U143" s="161"/>
      <c r="V143" s="161"/>
      <c r="W143" s="161"/>
      <c r="X143" s="161"/>
      <c r="Y143" s="161"/>
      <c r="Z143" s="150"/>
      <c r="AA143" s="150"/>
      <c r="AB143" s="150"/>
      <c r="AC143" s="150"/>
      <c r="AD143" s="150"/>
      <c r="AE143" s="150"/>
      <c r="AF143" s="150"/>
      <c r="AG143" s="150" t="s">
        <v>453</v>
      </c>
      <c r="AH143" s="150">
        <v>0</v>
      </c>
      <c r="AI143" s="150"/>
      <c r="AJ143" s="150"/>
      <c r="AK143" s="150"/>
      <c r="AL143" s="150"/>
      <c r="AM143" s="150"/>
      <c r="AN143" s="150"/>
      <c r="AO143" s="150"/>
      <c r="AP143" s="150"/>
      <c r="AQ143" s="150"/>
      <c r="AR143" s="150"/>
      <c r="AS143" s="150"/>
      <c r="AT143" s="150"/>
      <c r="AU143" s="150"/>
      <c r="AV143" s="150"/>
      <c r="AW143" s="150"/>
      <c r="AX143" s="150"/>
      <c r="AY143" s="150"/>
      <c r="AZ143" s="150"/>
      <c r="BA143" s="150"/>
      <c r="BB143" s="150"/>
      <c r="BC143" s="150"/>
      <c r="BD143" s="150"/>
      <c r="BE143" s="150"/>
      <c r="BF143" s="150"/>
      <c r="BG143" s="150"/>
      <c r="BH143" s="150"/>
    </row>
    <row r="144" spans="1:60" x14ac:dyDescent="0.2">
      <c r="A144" s="3"/>
      <c r="B144" s="4"/>
      <c r="C144" s="186"/>
      <c r="D144" s="6"/>
      <c r="E144" s="3"/>
      <c r="F144" s="3"/>
      <c r="G144" s="3"/>
      <c r="H144" s="3"/>
      <c r="I144" s="3"/>
      <c r="J144" s="3"/>
      <c r="K144" s="3"/>
      <c r="L144" s="3"/>
      <c r="M144" s="3"/>
      <c r="N144" s="3"/>
      <c r="O144" s="3"/>
      <c r="P144" s="3"/>
      <c r="Q144" s="3"/>
      <c r="R144" s="3"/>
      <c r="S144" s="3"/>
      <c r="T144" s="3"/>
      <c r="U144" s="3"/>
      <c r="V144" s="3"/>
      <c r="W144" s="3"/>
      <c r="X144" s="3"/>
      <c r="Y144" s="3"/>
      <c r="AE144">
        <v>15</v>
      </c>
      <c r="AF144">
        <v>21</v>
      </c>
      <c r="AG144" t="s">
        <v>369</v>
      </c>
    </row>
    <row r="145" spans="1:33" x14ac:dyDescent="0.2">
      <c r="A145" s="153"/>
      <c r="B145" s="154" t="s">
        <v>29</v>
      </c>
      <c r="C145" s="187"/>
      <c r="D145" s="155"/>
      <c r="E145" s="156"/>
      <c r="F145" s="156"/>
      <c r="G145" s="173">
        <f>G8+G22+G58+G101+G121+G126+G132</f>
        <v>0</v>
      </c>
      <c r="H145" s="3"/>
      <c r="I145" s="3"/>
      <c r="J145" s="3"/>
      <c r="K145" s="3"/>
      <c r="L145" s="3"/>
      <c r="M145" s="3"/>
      <c r="N145" s="3"/>
      <c r="O145" s="3"/>
      <c r="P145" s="3"/>
      <c r="Q145" s="3"/>
      <c r="R145" s="3"/>
      <c r="S145" s="3"/>
      <c r="T145" s="3"/>
      <c r="U145" s="3"/>
      <c r="V145" s="3"/>
      <c r="W145" s="3"/>
      <c r="X145" s="3"/>
      <c r="Y145" s="3"/>
      <c r="AE145">
        <f>SUMIF(L7:L143,AE144,G7:G143)</f>
        <v>0</v>
      </c>
      <c r="AF145">
        <f>SUMIF(L7:L143,AF144,G7:G143)</f>
        <v>0</v>
      </c>
      <c r="AG145" t="s">
        <v>442</v>
      </c>
    </row>
    <row r="146" spans="1:33" x14ac:dyDescent="0.2">
      <c r="C146" s="188"/>
      <c r="D146" s="10"/>
      <c r="AG146" t="s">
        <v>443</v>
      </c>
    </row>
    <row r="147" spans="1:33" x14ac:dyDescent="0.2">
      <c r="D147" s="10"/>
    </row>
    <row r="148" spans="1:33" x14ac:dyDescent="0.2">
      <c r="D148" s="10"/>
    </row>
    <row r="149" spans="1:33" x14ac:dyDescent="0.2">
      <c r="D149" s="10"/>
    </row>
    <row r="150" spans="1:33" x14ac:dyDescent="0.2">
      <c r="D150" s="10"/>
    </row>
    <row r="151" spans="1:33" x14ac:dyDescent="0.2">
      <c r="D151" s="10"/>
    </row>
    <row r="152" spans="1:33" x14ac:dyDescent="0.2">
      <c r="D152" s="10"/>
    </row>
    <row r="153" spans="1:33" x14ac:dyDescent="0.2">
      <c r="D153" s="10"/>
    </row>
    <row r="154" spans="1:33" x14ac:dyDescent="0.2">
      <c r="D154" s="10"/>
    </row>
    <row r="155" spans="1:33" x14ac:dyDescent="0.2">
      <c r="D155" s="10"/>
    </row>
    <row r="156" spans="1:33" x14ac:dyDescent="0.2">
      <c r="D156" s="10"/>
    </row>
    <row r="157" spans="1:33" x14ac:dyDescent="0.2">
      <c r="D157" s="10"/>
    </row>
    <row r="158" spans="1:33" x14ac:dyDescent="0.2">
      <c r="D158" s="10"/>
    </row>
    <row r="159" spans="1:33" x14ac:dyDescent="0.2">
      <c r="D159" s="10"/>
    </row>
    <row r="160" spans="1:33"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formatRows="0"/>
  <mergeCells count="24">
    <mergeCell ref="C34:G34"/>
    <mergeCell ref="A1:G1"/>
    <mergeCell ref="C2:G2"/>
    <mergeCell ref="C3:G3"/>
    <mergeCell ref="C4:G4"/>
    <mergeCell ref="C10:G10"/>
    <mergeCell ref="C13:G13"/>
    <mergeCell ref="C15:G15"/>
    <mergeCell ref="C17:G17"/>
    <mergeCell ref="C20:G20"/>
    <mergeCell ref="C24:G24"/>
    <mergeCell ref="C30:G30"/>
    <mergeCell ref="C128:G128"/>
    <mergeCell ref="C40:G40"/>
    <mergeCell ref="C42:G42"/>
    <mergeCell ref="C60:G60"/>
    <mergeCell ref="C68:G68"/>
    <mergeCell ref="C87:G87"/>
    <mergeCell ref="C93:G93"/>
    <mergeCell ref="C97:G97"/>
    <mergeCell ref="C98:G98"/>
    <mergeCell ref="C103:G103"/>
    <mergeCell ref="C114:G114"/>
    <mergeCell ref="C123:G12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tabSelected="1" workbookViewId="0">
      <pane ySplit="7" topLeftCell="A53" activePane="bottomLeft" state="frozen"/>
      <selection pane="bottomLeft" activeCell="C76" sqref="C76"/>
    </sheetView>
  </sheetViews>
  <sheetFormatPr defaultRowHeight="12.75" outlineLevelRow="3" x14ac:dyDescent="0.2"/>
  <cols>
    <col min="1" max="1" width="3.42578125" customWidth="1"/>
    <col min="2" max="2" width="12.7109375" style="123" customWidth="1"/>
    <col min="3" max="3" width="63.28515625" style="123"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9" t="s">
        <v>444</v>
      </c>
      <c r="B1" s="279"/>
      <c r="C1" s="279"/>
      <c r="D1" s="279"/>
      <c r="E1" s="279"/>
      <c r="F1" s="279"/>
      <c r="G1" s="279"/>
      <c r="AG1" t="s">
        <v>354</v>
      </c>
    </row>
    <row r="2" spans="1:60" ht="25.15" customHeight="1" x14ac:dyDescent="0.2">
      <c r="A2" s="142" t="s">
        <v>7</v>
      </c>
      <c r="B2" s="49" t="s">
        <v>43</v>
      </c>
      <c r="C2" s="280" t="s">
        <v>44</v>
      </c>
      <c r="D2" s="281"/>
      <c r="E2" s="281"/>
      <c r="F2" s="281"/>
      <c r="G2" s="282"/>
      <c r="AG2" t="s">
        <v>355</v>
      </c>
    </row>
    <row r="3" spans="1:60" ht="25.15" customHeight="1" x14ac:dyDescent="0.2">
      <c r="A3" s="142" t="s">
        <v>8</v>
      </c>
      <c r="B3" s="49" t="s">
        <v>59</v>
      </c>
      <c r="C3" s="280" t="s">
        <v>60</v>
      </c>
      <c r="D3" s="281"/>
      <c r="E3" s="281"/>
      <c r="F3" s="281"/>
      <c r="G3" s="282"/>
      <c r="AC3" s="123" t="s">
        <v>355</v>
      </c>
      <c r="AG3" t="s">
        <v>359</v>
      </c>
    </row>
    <row r="4" spans="1:60" ht="25.15" customHeight="1" x14ac:dyDescent="0.2">
      <c r="A4" s="143" t="s">
        <v>9</v>
      </c>
      <c r="B4" s="144" t="s">
        <v>53</v>
      </c>
      <c r="C4" s="283" t="s">
        <v>58</v>
      </c>
      <c r="D4" s="284"/>
      <c r="E4" s="284"/>
      <c r="F4" s="284"/>
      <c r="G4" s="285"/>
      <c r="AG4" t="s">
        <v>360</v>
      </c>
    </row>
    <row r="5" spans="1:60" x14ac:dyDescent="0.2">
      <c r="D5" s="10"/>
    </row>
    <row r="6" spans="1:60" ht="38.25" x14ac:dyDescent="0.2">
      <c r="A6" s="146" t="s">
        <v>361</v>
      </c>
      <c r="B6" s="148" t="s">
        <v>362</v>
      </c>
      <c r="C6" s="148" t="s">
        <v>363</v>
      </c>
      <c r="D6" s="147" t="s">
        <v>364</v>
      </c>
      <c r="E6" s="146" t="s">
        <v>365</v>
      </c>
      <c r="F6" s="145" t="s">
        <v>366</v>
      </c>
      <c r="G6" s="146" t="s">
        <v>29</v>
      </c>
      <c r="H6" s="149" t="s">
        <v>30</v>
      </c>
      <c r="I6" s="149" t="s">
        <v>367</v>
      </c>
      <c r="J6" s="149" t="s">
        <v>31</v>
      </c>
      <c r="K6" s="149" t="s">
        <v>368</v>
      </c>
      <c r="L6" s="149" t="s">
        <v>369</v>
      </c>
      <c r="M6" s="149" t="s">
        <v>370</v>
      </c>
      <c r="N6" s="149" t="s">
        <v>371</v>
      </c>
      <c r="O6" s="149" t="s">
        <v>372</v>
      </c>
      <c r="P6" s="149" t="s">
        <v>373</v>
      </c>
      <c r="Q6" s="149" t="s">
        <v>374</v>
      </c>
      <c r="R6" s="149" t="s">
        <v>375</v>
      </c>
      <c r="S6" s="149" t="s">
        <v>376</v>
      </c>
      <c r="T6" s="149" t="s">
        <v>377</v>
      </c>
      <c r="U6" s="149" t="s">
        <v>378</v>
      </c>
      <c r="V6" s="149" t="s">
        <v>379</v>
      </c>
      <c r="W6" s="149" t="s">
        <v>380</v>
      </c>
      <c r="X6" s="149" t="s">
        <v>381</v>
      </c>
      <c r="Y6" s="149" t="s">
        <v>382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7" t="s">
        <v>383</v>
      </c>
      <c r="B8" s="168" t="s">
        <v>257</v>
      </c>
      <c r="C8" s="183" t="s">
        <v>258</v>
      </c>
      <c r="D8" s="169"/>
      <c r="E8" s="170"/>
      <c r="F8" s="171"/>
      <c r="G8" s="171">
        <f>SUMIF(AG9:AG28,"&lt;&gt;NOR",G9:G28)</f>
        <v>0</v>
      </c>
      <c r="H8" s="171"/>
      <c r="I8" s="171">
        <f>SUM(I9:I28)</f>
        <v>0</v>
      </c>
      <c r="J8" s="171"/>
      <c r="K8" s="171">
        <f>SUM(K9:K28)</f>
        <v>0</v>
      </c>
      <c r="L8" s="171"/>
      <c r="M8" s="171">
        <f>SUM(M9:M28)</f>
        <v>0</v>
      </c>
      <c r="N8" s="170"/>
      <c r="O8" s="170">
        <f>SUM(O9:O28)</f>
        <v>0</v>
      </c>
      <c r="P8" s="170"/>
      <c r="Q8" s="170">
        <f>SUM(Q9:Q28)</f>
        <v>0</v>
      </c>
      <c r="R8" s="171"/>
      <c r="S8" s="171"/>
      <c r="T8" s="172"/>
      <c r="U8" s="166"/>
      <c r="V8" s="166">
        <f>SUM(V9:V28)</f>
        <v>28.66</v>
      </c>
      <c r="W8" s="166"/>
      <c r="X8" s="166"/>
      <c r="Y8" s="166"/>
      <c r="AG8" t="s">
        <v>384</v>
      </c>
    </row>
    <row r="9" spans="1:60" outlineLevel="1" x14ac:dyDescent="0.2">
      <c r="A9" s="174">
        <v>1</v>
      </c>
      <c r="B9" s="175" t="s">
        <v>591</v>
      </c>
      <c r="C9" s="184" t="s">
        <v>592</v>
      </c>
      <c r="D9" s="176" t="s">
        <v>447</v>
      </c>
      <c r="E9" s="177">
        <v>12</v>
      </c>
      <c r="F9" s="178"/>
      <c r="G9" s="179">
        <f>ROUND(E9*F9,2)</f>
        <v>0</v>
      </c>
      <c r="H9" s="178"/>
      <c r="I9" s="179">
        <f>ROUND(E9*H9,2)</f>
        <v>0</v>
      </c>
      <c r="J9" s="178"/>
      <c r="K9" s="179">
        <f>ROUND(E9*J9,2)</f>
        <v>0</v>
      </c>
      <c r="L9" s="179">
        <v>21</v>
      </c>
      <c r="M9" s="179">
        <f>G9*(1+L9/100)</f>
        <v>0</v>
      </c>
      <c r="N9" s="177">
        <v>0</v>
      </c>
      <c r="O9" s="177">
        <f>ROUND(E9*N9,2)</f>
        <v>0</v>
      </c>
      <c r="P9" s="177">
        <v>0</v>
      </c>
      <c r="Q9" s="177">
        <f>ROUND(E9*P9,2)</f>
        <v>0</v>
      </c>
      <c r="R9" s="179" t="s">
        <v>448</v>
      </c>
      <c r="S9" s="179" t="s">
        <v>404</v>
      </c>
      <c r="T9" s="180" t="s">
        <v>449</v>
      </c>
      <c r="U9" s="161">
        <v>0.12</v>
      </c>
      <c r="V9" s="161">
        <f>ROUND(E9*U9,2)</f>
        <v>1.44</v>
      </c>
      <c r="W9" s="161"/>
      <c r="X9" s="161" t="s">
        <v>390</v>
      </c>
      <c r="Y9" s="161" t="s">
        <v>391</v>
      </c>
      <c r="Z9" s="150"/>
      <c r="AA9" s="150"/>
      <c r="AB9" s="150"/>
      <c r="AC9" s="150"/>
      <c r="AD9" s="150"/>
      <c r="AE9" s="150"/>
      <c r="AF9" s="150"/>
      <c r="AG9" s="150" t="s">
        <v>392</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ht="33.75" outlineLevel="2" x14ac:dyDescent="0.2">
      <c r="A10" s="157"/>
      <c r="B10" s="158"/>
      <c r="C10" s="286" t="s">
        <v>593</v>
      </c>
      <c r="D10" s="287"/>
      <c r="E10" s="287"/>
      <c r="F10" s="287"/>
      <c r="G10" s="287"/>
      <c r="H10" s="161"/>
      <c r="I10" s="161"/>
      <c r="J10" s="161"/>
      <c r="K10" s="161"/>
      <c r="L10" s="161"/>
      <c r="M10" s="161"/>
      <c r="N10" s="160"/>
      <c r="O10" s="160"/>
      <c r="P10" s="160"/>
      <c r="Q10" s="160"/>
      <c r="R10" s="161"/>
      <c r="S10" s="161"/>
      <c r="T10" s="161"/>
      <c r="U10" s="161"/>
      <c r="V10" s="161"/>
      <c r="W10" s="161"/>
      <c r="X10" s="161"/>
      <c r="Y10" s="161"/>
      <c r="Z10" s="150"/>
      <c r="AA10" s="150"/>
      <c r="AB10" s="150"/>
      <c r="AC10" s="150"/>
      <c r="AD10" s="150"/>
      <c r="AE10" s="150"/>
      <c r="AF10" s="150"/>
      <c r="AG10" s="150" t="s">
        <v>451</v>
      </c>
      <c r="AH10" s="150"/>
      <c r="AI10" s="150"/>
      <c r="AJ10" s="150"/>
      <c r="AK10" s="150"/>
      <c r="AL10" s="150"/>
      <c r="AM10" s="150"/>
      <c r="AN10" s="150"/>
      <c r="AO10" s="150"/>
      <c r="AP10" s="150"/>
      <c r="AQ10" s="150"/>
      <c r="AR10" s="150"/>
      <c r="AS10" s="150"/>
      <c r="AT10" s="150"/>
      <c r="AU10" s="150"/>
      <c r="AV10" s="150"/>
      <c r="AW10" s="150"/>
      <c r="AX10" s="150"/>
      <c r="AY10" s="150"/>
      <c r="AZ10" s="150"/>
      <c r="BA10" s="181" t="str">
        <f>C10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0" s="150"/>
      <c r="BC10" s="150"/>
      <c r="BD10" s="150"/>
      <c r="BE10" s="150"/>
      <c r="BF10" s="150"/>
      <c r="BG10" s="150"/>
      <c r="BH10" s="150"/>
    </row>
    <row r="11" spans="1:60" outlineLevel="2" x14ac:dyDescent="0.2">
      <c r="A11" s="157"/>
      <c r="B11" s="158"/>
      <c r="C11" s="198" t="s">
        <v>594</v>
      </c>
      <c r="D11" s="189"/>
      <c r="E11" s="190">
        <v>12</v>
      </c>
      <c r="F11" s="161"/>
      <c r="G11" s="161"/>
      <c r="H11" s="161"/>
      <c r="I11" s="161"/>
      <c r="J11" s="161"/>
      <c r="K11" s="161"/>
      <c r="L11" s="161"/>
      <c r="M11" s="161"/>
      <c r="N11" s="160"/>
      <c r="O11" s="160"/>
      <c r="P11" s="160"/>
      <c r="Q11" s="160"/>
      <c r="R11" s="161"/>
      <c r="S11" s="161"/>
      <c r="T11" s="161"/>
      <c r="U11" s="161"/>
      <c r="V11" s="161"/>
      <c r="W11" s="161"/>
      <c r="X11" s="161"/>
      <c r="Y11" s="161"/>
      <c r="Z11" s="150"/>
      <c r="AA11" s="150"/>
      <c r="AB11" s="150"/>
      <c r="AC11" s="150"/>
      <c r="AD11" s="150"/>
      <c r="AE11" s="150"/>
      <c r="AF11" s="150"/>
      <c r="AG11" s="150" t="s">
        <v>453</v>
      </c>
      <c r="AH11" s="150">
        <v>0</v>
      </c>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1" x14ac:dyDescent="0.2">
      <c r="A12" s="174">
        <v>2</v>
      </c>
      <c r="B12" s="175" t="s">
        <v>595</v>
      </c>
      <c r="C12" s="184" t="s">
        <v>596</v>
      </c>
      <c r="D12" s="176" t="s">
        <v>447</v>
      </c>
      <c r="E12" s="177">
        <v>12</v>
      </c>
      <c r="F12" s="178"/>
      <c r="G12" s="179">
        <f>ROUND(E12*F12,2)</f>
        <v>0</v>
      </c>
      <c r="H12" s="178"/>
      <c r="I12" s="179">
        <f>ROUND(E12*H12,2)</f>
        <v>0</v>
      </c>
      <c r="J12" s="178"/>
      <c r="K12" s="179">
        <f>ROUND(E12*J12,2)</f>
        <v>0</v>
      </c>
      <c r="L12" s="179">
        <v>21</v>
      </c>
      <c r="M12" s="179">
        <f>G12*(1+L12/100)</f>
        <v>0</v>
      </c>
      <c r="N12" s="177">
        <v>0</v>
      </c>
      <c r="O12" s="177">
        <f>ROUND(E12*N12,2)</f>
        <v>0</v>
      </c>
      <c r="P12" s="177">
        <v>0</v>
      </c>
      <c r="Q12" s="177">
        <f>ROUND(E12*P12,2)</f>
        <v>0</v>
      </c>
      <c r="R12" s="179" t="s">
        <v>448</v>
      </c>
      <c r="S12" s="179" t="s">
        <v>404</v>
      </c>
      <c r="T12" s="180" t="s">
        <v>449</v>
      </c>
      <c r="U12" s="161">
        <v>4.3099999999999999E-2</v>
      </c>
      <c r="V12" s="161">
        <f>ROUND(E12*U12,2)</f>
        <v>0.52</v>
      </c>
      <c r="W12" s="161"/>
      <c r="X12" s="161" t="s">
        <v>390</v>
      </c>
      <c r="Y12" s="161" t="s">
        <v>391</v>
      </c>
      <c r="Z12" s="150"/>
      <c r="AA12" s="150"/>
      <c r="AB12" s="150"/>
      <c r="AC12" s="150"/>
      <c r="AD12" s="150"/>
      <c r="AE12" s="150"/>
      <c r="AF12" s="150"/>
      <c r="AG12" s="150" t="s">
        <v>392</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ht="33.75" outlineLevel="2" x14ac:dyDescent="0.2">
      <c r="A13" s="157"/>
      <c r="B13" s="158"/>
      <c r="C13" s="286" t="s">
        <v>593</v>
      </c>
      <c r="D13" s="287"/>
      <c r="E13" s="287"/>
      <c r="F13" s="287"/>
      <c r="G13" s="287"/>
      <c r="H13" s="161"/>
      <c r="I13" s="161"/>
      <c r="J13" s="161"/>
      <c r="K13" s="161"/>
      <c r="L13" s="161"/>
      <c r="M13" s="161"/>
      <c r="N13" s="160"/>
      <c r="O13" s="160"/>
      <c r="P13" s="160"/>
      <c r="Q13" s="160"/>
      <c r="R13" s="161"/>
      <c r="S13" s="161"/>
      <c r="T13" s="161"/>
      <c r="U13" s="161"/>
      <c r="V13" s="161"/>
      <c r="W13" s="161"/>
      <c r="X13" s="161"/>
      <c r="Y13" s="161"/>
      <c r="Z13" s="150"/>
      <c r="AA13" s="150"/>
      <c r="AB13" s="150"/>
      <c r="AC13" s="150"/>
      <c r="AD13" s="150"/>
      <c r="AE13" s="150"/>
      <c r="AF13" s="150"/>
      <c r="AG13" s="150" t="s">
        <v>451</v>
      </c>
      <c r="AH13" s="150"/>
      <c r="AI13" s="150"/>
      <c r="AJ13" s="150"/>
      <c r="AK13" s="150"/>
      <c r="AL13" s="150"/>
      <c r="AM13" s="150"/>
      <c r="AN13" s="150"/>
      <c r="AO13" s="150"/>
      <c r="AP13" s="150"/>
      <c r="AQ13" s="150"/>
      <c r="AR13" s="150"/>
      <c r="AS13" s="150"/>
      <c r="AT13" s="150"/>
      <c r="AU13" s="150"/>
      <c r="AV13" s="150"/>
      <c r="AW13" s="150"/>
      <c r="AX13" s="150"/>
      <c r="AY13" s="150"/>
      <c r="AZ13" s="150"/>
      <c r="BA13" s="181" t="str">
        <f>C13</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3" s="150"/>
      <c r="BC13" s="150"/>
      <c r="BD13" s="150"/>
      <c r="BE13" s="150"/>
      <c r="BF13" s="150"/>
      <c r="BG13" s="150"/>
      <c r="BH13" s="150"/>
    </row>
    <row r="14" spans="1:60" outlineLevel="1" x14ac:dyDescent="0.2">
      <c r="A14" s="174">
        <v>3</v>
      </c>
      <c r="B14" s="175" t="s">
        <v>459</v>
      </c>
      <c r="C14" s="184" t="s">
        <v>460</v>
      </c>
      <c r="D14" s="176" t="s">
        <v>447</v>
      </c>
      <c r="E14" s="177">
        <v>12</v>
      </c>
      <c r="F14" s="178"/>
      <c r="G14" s="179">
        <f>ROUND(E14*F14,2)</f>
        <v>0</v>
      </c>
      <c r="H14" s="178"/>
      <c r="I14" s="179">
        <f>ROUND(E14*H14,2)</f>
        <v>0</v>
      </c>
      <c r="J14" s="178"/>
      <c r="K14" s="179">
        <f>ROUND(E14*J14,2)</f>
        <v>0</v>
      </c>
      <c r="L14" s="179">
        <v>21</v>
      </c>
      <c r="M14" s="179">
        <f>G14*(1+L14/100)</f>
        <v>0</v>
      </c>
      <c r="N14" s="177">
        <v>0</v>
      </c>
      <c r="O14" s="177">
        <f>ROUND(E14*N14,2)</f>
        <v>0</v>
      </c>
      <c r="P14" s="177">
        <v>0</v>
      </c>
      <c r="Q14" s="177">
        <f>ROUND(E14*P14,2)</f>
        <v>0</v>
      </c>
      <c r="R14" s="179" t="s">
        <v>448</v>
      </c>
      <c r="S14" s="179" t="s">
        <v>404</v>
      </c>
      <c r="T14" s="180" t="s">
        <v>449</v>
      </c>
      <c r="U14" s="161">
        <v>1.0999999999999999E-2</v>
      </c>
      <c r="V14" s="161">
        <f>ROUND(E14*U14,2)</f>
        <v>0.13</v>
      </c>
      <c r="W14" s="161"/>
      <c r="X14" s="161" t="s">
        <v>390</v>
      </c>
      <c r="Y14" s="161" t="s">
        <v>391</v>
      </c>
      <c r="Z14" s="150"/>
      <c r="AA14" s="150"/>
      <c r="AB14" s="150"/>
      <c r="AC14" s="150"/>
      <c r="AD14" s="150"/>
      <c r="AE14" s="150"/>
      <c r="AF14" s="150"/>
      <c r="AG14" s="150" t="s">
        <v>392</v>
      </c>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2" x14ac:dyDescent="0.2">
      <c r="A15" s="157"/>
      <c r="B15" s="158"/>
      <c r="C15" s="286" t="s">
        <v>461</v>
      </c>
      <c r="D15" s="287"/>
      <c r="E15" s="287"/>
      <c r="F15" s="287"/>
      <c r="G15" s="287"/>
      <c r="H15" s="161"/>
      <c r="I15" s="161"/>
      <c r="J15" s="161"/>
      <c r="K15" s="161"/>
      <c r="L15" s="161"/>
      <c r="M15" s="161"/>
      <c r="N15" s="160"/>
      <c r="O15" s="160"/>
      <c r="P15" s="160"/>
      <c r="Q15" s="160"/>
      <c r="R15" s="161"/>
      <c r="S15" s="161"/>
      <c r="T15" s="161"/>
      <c r="U15" s="161"/>
      <c r="V15" s="161"/>
      <c r="W15" s="161"/>
      <c r="X15" s="161"/>
      <c r="Y15" s="161"/>
      <c r="Z15" s="150"/>
      <c r="AA15" s="150"/>
      <c r="AB15" s="150"/>
      <c r="AC15" s="150"/>
      <c r="AD15" s="150"/>
      <c r="AE15" s="150"/>
      <c r="AF15" s="150"/>
      <c r="AG15" s="150" t="s">
        <v>451</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1" x14ac:dyDescent="0.2">
      <c r="A16" s="174">
        <v>4</v>
      </c>
      <c r="B16" s="175" t="s">
        <v>597</v>
      </c>
      <c r="C16" s="184" t="s">
        <v>598</v>
      </c>
      <c r="D16" s="176" t="s">
        <v>494</v>
      </c>
      <c r="E16" s="177">
        <v>1328.69</v>
      </c>
      <c r="F16" s="178"/>
      <c r="G16" s="179">
        <f>ROUND(E16*F16,2)</f>
        <v>0</v>
      </c>
      <c r="H16" s="178"/>
      <c r="I16" s="179">
        <f>ROUND(E16*H16,2)</f>
        <v>0</v>
      </c>
      <c r="J16" s="178"/>
      <c r="K16" s="179">
        <f>ROUND(E16*J16,2)</f>
        <v>0</v>
      </c>
      <c r="L16" s="179">
        <v>21</v>
      </c>
      <c r="M16" s="179">
        <f>G16*(1+L16/100)</f>
        <v>0</v>
      </c>
      <c r="N16" s="177">
        <v>0</v>
      </c>
      <c r="O16" s="177">
        <f>ROUND(E16*N16,2)</f>
        <v>0</v>
      </c>
      <c r="P16" s="177">
        <v>0</v>
      </c>
      <c r="Q16" s="177">
        <f>ROUND(E16*P16,2)</f>
        <v>0</v>
      </c>
      <c r="R16" s="179" t="s">
        <v>448</v>
      </c>
      <c r="S16" s="179" t="s">
        <v>404</v>
      </c>
      <c r="T16" s="180" t="s">
        <v>449</v>
      </c>
      <c r="U16" s="161">
        <v>0.02</v>
      </c>
      <c r="V16" s="161">
        <f>ROUND(E16*U16,2)</f>
        <v>26.57</v>
      </c>
      <c r="W16" s="161"/>
      <c r="X16" s="161" t="s">
        <v>390</v>
      </c>
      <c r="Y16" s="161" t="s">
        <v>391</v>
      </c>
      <c r="Z16" s="150"/>
      <c r="AA16" s="150"/>
      <c r="AB16" s="150"/>
      <c r="AC16" s="150"/>
      <c r="AD16" s="150"/>
      <c r="AE16" s="150"/>
      <c r="AF16" s="150"/>
      <c r="AG16" s="150" t="s">
        <v>392</v>
      </c>
      <c r="AH16" s="150"/>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2" x14ac:dyDescent="0.2">
      <c r="A17" s="157"/>
      <c r="B17" s="158"/>
      <c r="C17" s="286" t="s">
        <v>599</v>
      </c>
      <c r="D17" s="287"/>
      <c r="E17" s="287"/>
      <c r="F17" s="287"/>
      <c r="G17" s="287"/>
      <c r="H17" s="161"/>
      <c r="I17" s="161"/>
      <c r="J17" s="161"/>
      <c r="K17" s="161"/>
      <c r="L17" s="161"/>
      <c r="M17" s="161"/>
      <c r="N17" s="160"/>
      <c r="O17" s="160"/>
      <c r="P17" s="160"/>
      <c r="Q17" s="160"/>
      <c r="R17" s="161"/>
      <c r="S17" s="161"/>
      <c r="T17" s="161"/>
      <c r="U17" s="161"/>
      <c r="V17" s="161"/>
      <c r="W17" s="161"/>
      <c r="X17" s="161"/>
      <c r="Y17" s="161"/>
      <c r="Z17" s="150"/>
      <c r="AA17" s="150"/>
      <c r="AB17" s="150"/>
      <c r="AC17" s="150"/>
      <c r="AD17" s="150"/>
      <c r="AE17" s="150"/>
      <c r="AF17" s="150"/>
      <c r="AG17" s="150" t="s">
        <v>451</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2" x14ac:dyDescent="0.2">
      <c r="A18" s="157"/>
      <c r="B18" s="158"/>
      <c r="C18" s="198" t="s">
        <v>600</v>
      </c>
      <c r="D18" s="189"/>
      <c r="E18" s="190"/>
      <c r="F18" s="161"/>
      <c r="G18" s="161"/>
      <c r="H18" s="161"/>
      <c r="I18" s="161"/>
      <c r="J18" s="161"/>
      <c r="K18" s="161"/>
      <c r="L18" s="161"/>
      <c r="M18" s="161"/>
      <c r="N18" s="160"/>
      <c r="O18" s="160"/>
      <c r="P18" s="160"/>
      <c r="Q18" s="160"/>
      <c r="R18" s="161"/>
      <c r="S18" s="161"/>
      <c r="T18" s="161"/>
      <c r="U18" s="161"/>
      <c r="V18" s="161"/>
      <c r="W18" s="161"/>
      <c r="X18" s="161"/>
      <c r="Y18" s="161"/>
      <c r="Z18" s="150"/>
      <c r="AA18" s="150"/>
      <c r="AB18" s="150"/>
      <c r="AC18" s="150"/>
      <c r="AD18" s="150"/>
      <c r="AE18" s="150"/>
      <c r="AF18" s="150"/>
      <c r="AG18" s="150" t="s">
        <v>453</v>
      </c>
      <c r="AH18" s="150">
        <v>0</v>
      </c>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3" x14ac:dyDescent="0.2">
      <c r="A19" s="157"/>
      <c r="B19" s="158"/>
      <c r="C19" s="198" t="s">
        <v>601</v>
      </c>
      <c r="D19" s="189"/>
      <c r="E19" s="190">
        <v>645.59</v>
      </c>
      <c r="F19" s="161"/>
      <c r="G19" s="161"/>
      <c r="H19" s="161"/>
      <c r="I19" s="161"/>
      <c r="J19" s="161"/>
      <c r="K19" s="161"/>
      <c r="L19" s="161"/>
      <c r="M19" s="161"/>
      <c r="N19" s="160"/>
      <c r="O19" s="160"/>
      <c r="P19" s="160"/>
      <c r="Q19" s="160"/>
      <c r="R19" s="161"/>
      <c r="S19" s="161"/>
      <c r="T19" s="161"/>
      <c r="U19" s="161"/>
      <c r="V19" s="161"/>
      <c r="W19" s="161"/>
      <c r="X19" s="161"/>
      <c r="Y19" s="161"/>
      <c r="Z19" s="150"/>
      <c r="AA19" s="150"/>
      <c r="AB19" s="150"/>
      <c r="AC19" s="150"/>
      <c r="AD19" s="150"/>
      <c r="AE19" s="150"/>
      <c r="AF19" s="150"/>
      <c r="AG19" s="150" t="s">
        <v>453</v>
      </c>
      <c r="AH19" s="150">
        <v>0</v>
      </c>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3" x14ac:dyDescent="0.2">
      <c r="A20" s="157"/>
      <c r="B20" s="158"/>
      <c r="C20" s="198" t="s">
        <v>602</v>
      </c>
      <c r="D20" s="189"/>
      <c r="E20" s="190"/>
      <c r="F20" s="161"/>
      <c r="G20" s="161"/>
      <c r="H20" s="161"/>
      <c r="I20" s="161"/>
      <c r="J20" s="161"/>
      <c r="K20" s="161"/>
      <c r="L20" s="161"/>
      <c r="M20" s="161"/>
      <c r="N20" s="160"/>
      <c r="O20" s="160"/>
      <c r="P20" s="160"/>
      <c r="Q20" s="160"/>
      <c r="R20" s="161"/>
      <c r="S20" s="161"/>
      <c r="T20" s="161"/>
      <c r="U20" s="161"/>
      <c r="V20" s="161"/>
      <c r="W20" s="161"/>
      <c r="X20" s="161"/>
      <c r="Y20" s="161"/>
      <c r="Z20" s="150"/>
      <c r="AA20" s="150"/>
      <c r="AB20" s="150"/>
      <c r="AC20" s="150"/>
      <c r="AD20" s="150"/>
      <c r="AE20" s="150"/>
      <c r="AF20" s="150"/>
      <c r="AG20" s="150" t="s">
        <v>453</v>
      </c>
      <c r="AH20" s="150">
        <v>0</v>
      </c>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3" x14ac:dyDescent="0.2">
      <c r="A21" s="157"/>
      <c r="B21" s="158"/>
      <c r="C21" s="198" t="s">
        <v>603</v>
      </c>
      <c r="D21" s="189"/>
      <c r="E21" s="190">
        <v>425.7</v>
      </c>
      <c r="F21" s="161"/>
      <c r="G21" s="161"/>
      <c r="H21" s="161"/>
      <c r="I21" s="161"/>
      <c r="J21" s="161"/>
      <c r="K21" s="161"/>
      <c r="L21" s="161"/>
      <c r="M21" s="161"/>
      <c r="N21" s="160"/>
      <c r="O21" s="160"/>
      <c r="P21" s="160"/>
      <c r="Q21" s="160"/>
      <c r="R21" s="161"/>
      <c r="S21" s="161"/>
      <c r="T21" s="161"/>
      <c r="U21" s="161"/>
      <c r="V21" s="161"/>
      <c r="W21" s="161"/>
      <c r="X21" s="161"/>
      <c r="Y21" s="161"/>
      <c r="Z21" s="150"/>
      <c r="AA21" s="150"/>
      <c r="AB21" s="150"/>
      <c r="AC21" s="150"/>
      <c r="AD21" s="150"/>
      <c r="AE21" s="150"/>
      <c r="AF21" s="150"/>
      <c r="AG21" s="150" t="s">
        <v>453</v>
      </c>
      <c r="AH21" s="150">
        <v>0</v>
      </c>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outlineLevel="3" x14ac:dyDescent="0.2">
      <c r="A22" s="157"/>
      <c r="B22" s="158"/>
      <c r="C22" s="198" t="s">
        <v>604</v>
      </c>
      <c r="D22" s="189"/>
      <c r="E22" s="190"/>
      <c r="F22" s="161"/>
      <c r="G22" s="161"/>
      <c r="H22" s="161"/>
      <c r="I22" s="161"/>
      <c r="J22" s="161"/>
      <c r="K22" s="161"/>
      <c r="L22" s="161"/>
      <c r="M22" s="161"/>
      <c r="N22" s="160"/>
      <c r="O22" s="160"/>
      <c r="P22" s="160"/>
      <c r="Q22" s="160"/>
      <c r="R22" s="161"/>
      <c r="S22" s="161"/>
      <c r="T22" s="161"/>
      <c r="U22" s="161"/>
      <c r="V22" s="161"/>
      <c r="W22" s="161"/>
      <c r="X22" s="161"/>
      <c r="Y22" s="161"/>
      <c r="Z22" s="150"/>
      <c r="AA22" s="150"/>
      <c r="AB22" s="150"/>
      <c r="AC22" s="150"/>
      <c r="AD22" s="150"/>
      <c r="AE22" s="150"/>
      <c r="AF22" s="150"/>
      <c r="AG22" s="150" t="s">
        <v>453</v>
      </c>
      <c r="AH22" s="150">
        <v>0</v>
      </c>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3" x14ac:dyDescent="0.2">
      <c r="A23" s="157"/>
      <c r="B23" s="158"/>
      <c r="C23" s="198" t="s">
        <v>605</v>
      </c>
      <c r="D23" s="189"/>
      <c r="E23" s="190">
        <v>110</v>
      </c>
      <c r="F23" s="161"/>
      <c r="G23" s="161"/>
      <c r="H23" s="161"/>
      <c r="I23" s="161"/>
      <c r="J23" s="161"/>
      <c r="K23" s="161"/>
      <c r="L23" s="161"/>
      <c r="M23" s="161"/>
      <c r="N23" s="160"/>
      <c r="O23" s="160"/>
      <c r="P23" s="160"/>
      <c r="Q23" s="160"/>
      <c r="R23" s="161"/>
      <c r="S23" s="161"/>
      <c r="T23" s="161"/>
      <c r="U23" s="161"/>
      <c r="V23" s="161"/>
      <c r="W23" s="161"/>
      <c r="X23" s="161"/>
      <c r="Y23" s="161"/>
      <c r="Z23" s="150"/>
      <c r="AA23" s="150"/>
      <c r="AB23" s="150"/>
      <c r="AC23" s="150"/>
      <c r="AD23" s="150"/>
      <c r="AE23" s="150"/>
      <c r="AF23" s="150"/>
      <c r="AG23" s="150" t="s">
        <v>453</v>
      </c>
      <c r="AH23" s="150">
        <v>0</v>
      </c>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3" x14ac:dyDescent="0.2">
      <c r="A24" s="157"/>
      <c r="B24" s="158"/>
      <c r="C24" s="198" t="s">
        <v>606</v>
      </c>
      <c r="D24" s="189"/>
      <c r="E24" s="190"/>
      <c r="F24" s="161"/>
      <c r="G24" s="161"/>
      <c r="H24" s="161"/>
      <c r="I24" s="161"/>
      <c r="J24" s="161"/>
      <c r="K24" s="161"/>
      <c r="L24" s="161"/>
      <c r="M24" s="161"/>
      <c r="N24" s="160"/>
      <c r="O24" s="160"/>
      <c r="P24" s="160"/>
      <c r="Q24" s="160"/>
      <c r="R24" s="161"/>
      <c r="S24" s="161"/>
      <c r="T24" s="161"/>
      <c r="U24" s="161"/>
      <c r="V24" s="161"/>
      <c r="W24" s="161"/>
      <c r="X24" s="161"/>
      <c r="Y24" s="161"/>
      <c r="Z24" s="150"/>
      <c r="AA24" s="150"/>
      <c r="AB24" s="150"/>
      <c r="AC24" s="150"/>
      <c r="AD24" s="150"/>
      <c r="AE24" s="150"/>
      <c r="AF24" s="150"/>
      <c r="AG24" s="150" t="s">
        <v>453</v>
      </c>
      <c r="AH24" s="150">
        <v>0</v>
      </c>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outlineLevel="3" x14ac:dyDescent="0.2">
      <c r="A25" s="157"/>
      <c r="B25" s="158"/>
      <c r="C25" s="198" t="s">
        <v>607</v>
      </c>
      <c r="D25" s="189"/>
      <c r="E25" s="190">
        <v>143</v>
      </c>
      <c r="F25" s="161"/>
      <c r="G25" s="161"/>
      <c r="H25" s="161"/>
      <c r="I25" s="161"/>
      <c r="J25" s="161"/>
      <c r="K25" s="161"/>
      <c r="L25" s="161"/>
      <c r="M25" s="161"/>
      <c r="N25" s="160"/>
      <c r="O25" s="160"/>
      <c r="P25" s="160"/>
      <c r="Q25" s="160"/>
      <c r="R25" s="161"/>
      <c r="S25" s="161"/>
      <c r="T25" s="161"/>
      <c r="U25" s="161"/>
      <c r="V25" s="161"/>
      <c r="W25" s="161"/>
      <c r="X25" s="161"/>
      <c r="Y25" s="161"/>
      <c r="Z25" s="150"/>
      <c r="AA25" s="150"/>
      <c r="AB25" s="150"/>
      <c r="AC25" s="150"/>
      <c r="AD25" s="150"/>
      <c r="AE25" s="150"/>
      <c r="AF25" s="150"/>
      <c r="AG25" s="150" t="s">
        <v>453</v>
      </c>
      <c r="AH25" s="150">
        <v>0</v>
      </c>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3" x14ac:dyDescent="0.2">
      <c r="A26" s="157"/>
      <c r="B26" s="158"/>
      <c r="C26" s="198" t="s">
        <v>608</v>
      </c>
      <c r="D26" s="189"/>
      <c r="E26" s="190"/>
      <c r="F26" s="161"/>
      <c r="G26" s="161"/>
      <c r="H26" s="161"/>
      <c r="I26" s="161"/>
      <c r="J26" s="161"/>
      <c r="K26" s="161"/>
      <c r="L26" s="161"/>
      <c r="M26" s="161"/>
      <c r="N26" s="160"/>
      <c r="O26" s="160"/>
      <c r="P26" s="160"/>
      <c r="Q26" s="160"/>
      <c r="R26" s="161"/>
      <c r="S26" s="161"/>
      <c r="T26" s="161"/>
      <c r="U26" s="161"/>
      <c r="V26" s="161"/>
      <c r="W26" s="161"/>
      <c r="X26" s="161"/>
      <c r="Y26" s="161"/>
      <c r="Z26" s="150"/>
      <c r="AA26" s="150"/>
      <c r="AB26" s="150"/>
      <c r="AC26" s="150"/>
      <c r="AD26" s="150"/>
      <c r="AE26" s="150"/>
      <c r="AF26" s="150"/>
      <c r="AG26" s="150" t="s">
        <v>453</v>
      </c>
      <c r="AH26" s="150">
        <v>0</v>
      </c>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3" x14ac:dyDescent="0.2">
      <c r="A27" s="157"/>
      <c r="B27" s="158"/>
      <c r="C27" s="198" t="s">
        <v>609</v>
      </c>
      <c r="D27" s="189"/>
      <c r="E27" s="190">
        <v>4.4000000000000004</v>
      </c>
      <c r="F27" s="161"/>
      <c r="G27" s="161"/>
      <c r="H27" s="161"/>
      <c r="I27" s="161"/>
      <c r="J27" s="161"/>
      <c r="K27" s="161"/>
      <c r="L27" s="161"/>
      <c r="M27" s="161"/>
      <c r="N27" s="160"/>
      <c r="O27" s="160"/>
      <c r="P27" s="160"/>
      <c r="Q27" s="160"/>
      <c r="R27" s="161"/>
      <c r="S27" s="161"/>
      <c r="T27" s="161"/>
      <c r="U27" s="161"/>
      <c r="V27" s="161"/>
      <c r="W27" s="161"/>
      <c r="X27" s="161"/>
      <c r="Y27" s="161"/>
      <c r="Z27" s="150"/>
      <c r="AA27" s="150"/>
      <c r="AB27" s="150"/>
      <c r="AC27" s="150"/>
      <c r="AD27" s="150"/>
      <c r="AE27" s="150"/>
      <c r="AF27" s="150"/>
      <c r="AG27" s="150" t="s">
        <v>453</v>
      </c>
      <c r="AH27" s="150">
        <v>0</v>
      </c>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1" x14ac:dyDescent="0.2">
      <c r="A28" s="191">
        <v>5</v>
      </c>
      <c r="B28" s="192" t="s">
        <v>466</v>
      </c>
      <c r="C28" s="199" t="s">
        <v>467</v>
      </c>
      <c r="D28" s="193" t="s">
        <v>447</v>
      </c>
      <c r="E28" s="194">
        <v>12</v>
      </c>
      <c r="F28" s="195"/>
      <c r="G28" s="196">
        <f>ROUND(E28*F28,2)</f>
        <v>0</v>
      </c>
      <c r="H28" s="195"/>
      <c r="I28" s="196">
        <f>ROUND(E28*H28,2)</f>
        <v>0</v>
      </c>
      <c r="J28" s="195"/>
      <c r="K28" s="196">
        <f>ROUND(E28*J28,2)</f>
        <v>0</v>
      </c>
      <c r="L28" s="196">
        <v>21</v>
      </c>
      <c r="M28" s="196">
        <f>G28*(1+L28/100)</f>
        <v>0</v>
      </c>
      <c r="N28" s="194">
        <v>0</v>
      </c>
      <c r="O28" s="194">
        <f>ROUND(E28*N28,2)</f>
        <v>0</v>
      </c>
      <c r="P28" s="194">
        <v>0</v>
      </c>
      <c r="Q28" s="194">
        <f>ROUND(E28*P28,2)</f>
        <v>0</v>
      </c>
      <c r="R28" s="196" t="s">
        <v>448</v>
      </c>
      <c r="S28" s="196" t="s">
        <v>404</v>
      </c>
      <c r="T28" s="197" t="s">
        <v>449</v>
      </c>
      <c r="U28" s="161">
        <v>0</v>
      </c>
      <c r="V28" s="161">
        <f>ROUND(E28*U28,2)</f>
        <v>0</v>
      </c>
      <c r="W28" s="161"/>
      <c r="X28" s="161" t="s">
        <v>390</v>
      </c>
      <c r="Y28" s="161" t="s">
        <v>391</v>
      </c>
      <c r="Z28" s="150"/>
      <c r="AA28" s="150"/>
      <c r="AB28" s="150"/>
      <c r="AC28" s="150"/>
      <c r="AD28" s="150"/>
      <c r="AE28" s="150"/>
      <c r="AF28" s="150"/>
      <c r="AG28" s="150" t="s">
        <v>392</v>
      </c>
      <c r="AH28" s="150"/>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x14ac:dyDescent="0.2">
      <c r="A29" s="167" t="s">
        <v>383</v>
      </c>
      <c r="B29" s="168" t="s">
        <v>259</v>
      </c>
      <c r="C29" s="183" t="s">
        <v>260</v>
      </c>
      <c r="D29" s="169"/>
      <c r="E29" s="170"/>
      <c r="F29" s="171"/>
      <c r="G29" s="171">
        <f>SUMIF(AG30:AG68,"&lt;&gt;NOR",G30:G68)</f>
        <v>0</v>
      </c>
      <c r="H29" s="171"/>
      <c r="I29" s="171">
        <f>SUM(I30:I68)</f>
        <v>0</v>
      </c>
      <c r="J29" s="171"/>
      <c r="K29" s="171">
        <f>SUM(K30:K68)</f>
        <v>0</v>
      </c>
      <c r="L29" s="171"/>
      <c r="M29" s="171">
        <f>SUM(M30:M68)</f>
        <v>0</v>
      </c>
      <c r="N29" s="170"/>
      <c r="O29" s="170">
        <f>SUM(O30:O68)</f>
        <v>29.67</v>
      </c>
      <c r="P29" s="170"/>
      <c r="Q29" s="170">
        <f>SUM(Q30:Q68)</f>
        <v>0</v>
      </c>
      <c r="R29" s="171"/>
      <c r="S29" s="171"/>
      <c r="T29" s="172"/>
      <c r="U29" s="166"/>
      <c r="V29" s="166">
        <f>SUM(V30:V68)</f>
        <v>26.21</v>
      </c>
      <c r="W29" s="166"/>
      <c r="X29" s="166"/>
      <c r="Y29" s="166"/>
      <c r="AG29" t="s">
        <v>384</v>
      </c>
    </row>
    <row r="30" spans="1:60" outlineLevel="1" x14ac:dyDescent="0.2">
      <c r="A30" s="174">
        <v>6</v>
      </c>
      <c r="B30" s="175" t="s">
        <v>610</v>
      </c>
      <c r="C30" s="184" t="s">
        <v>611</v>
      </c>
      <c r="D30" s="176" t="s">
        <v>447</v>
      </c>
      <c r="E30" s="177">
        <v>27.074999999999999</v>
      </c>
      <c r="F30" s="178"/>
      <c r="G30" s="179">
        <f>ROUND(E30*F30,2)</f>
        <v>0</v>
      </c>
      <c r="H30" s="178"/>
      <c r="I30" s="179">
        <f>ROUND(E30*H30,2)</f>
        <v>0</v>
      </c>
      <c r="J30" s="178"/>
      <c r="K30" s="179">
        <f>ROUND(E30*J30,2)</f>
        <v>0</v>
      </c>
      <c r="L30" s="179">
        <v>21</v>
      </c>
      <c r="M30" s="179">
        <f>G30*(1+L30/100)</f>
        <v>0</v>
      </c>
      <c r="N30" s="177">
        <v>0</v>
      </c>
      <c r="O30" s="177">
        <f>ROUND(E30*N30,2)</f>
        <v>0</v>
      </c>
      <c r="P30" s="177">
        <v>0</v>
      </c>
      <c r="Q30" s="177">
        <f>ROUND(E30*P30,2)</f>
        <v>0</v>
      </c>
      <c r="R30" s="179" t="s">
        <v>448</v>
      </c>
      <c r="S30" s="179" t="s">
        <v>404</v>
      </c>
      <c r="T30" s="180" t="s">
        <v>449</v>
      </c>
      <c r="U30" s="161">
        <v>0.2</v>
      </c>
      <c r="V30" s="161">
        <f>ROUND(E30*U30,2)</f>
        <v>5.42</v>
      </c>
      <c r="W30" s="161"/>
      <c r="X30" s="161" t="s">
        <v>390</v>
      </c>
      <c r="Y30" s="161" t="s">
        <v>391</v>
      </c>
      <c r="Z30" s="150"/>
      <c r="AA30" s="150"/>
      <c r="AB30" s="150"/>
      <c r="AC30" s="150"/>
      <c r="AD30" s="150"/>
      <c r="AE30" s="150"/>
      <c r="AF30" s="150"/>
      <c r="AG30" s="150" t="s">
        <v>392</v>
      </c>
      <c r="AH30" s="150"/>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ht="33.75" outlineLevel="2" x14ac:dyDescent="0.2">
      <c r="A31" s="157"/>
      <c r="B31" s="158"/>
      <c r="C31" s="286" t="s">
        <v>612</v>
      </c>
      <c r="D31" s="287"/>
      <c r="E31" s="287"/>
      <c r="F31" s="287"/>
      <c r="G31" s="287"/>
      <c r="H31" s="161"/>
      <c r="I31" s="161"/>
      <c r="J31" s="161"/>
      <c r="K31" s="161"/>
      <c r="L31" s="161"/>
      <c r="M31" s="161"/>
      <c r="N31" s="160"/>
      <c r="O31" s="160"/>
      <c r="P31" s="160"/>
      <c r="Q31" s="160"/>
      <c r="R31" s="161"/>
      <c r="S31" s="161"/>
      <c r="T31" s="161"/>
      <c r="U31" s="161"/>
      <c r="V31" s="161"/>
      <c r="W31" s="161"/>
      <c r="X31" s="161"/>
      <c r="Y31" s="161"/>
      <c r="Z31" s="150"/>
      <c r="AA31" s="150"/>
      <c r="AB31" s="150"/>
      <c r="AC31" s="150"/>
      <c r="AD31" s="150"/>
      <c r="AE31" s="150"/>
      <c r="AF31" s="150"/>
      <c r="AG31" s="150" t="s">
        <v>451</v>
      </c>
      <c r="AH31" s="150"/>
      <c r="AI31" s="150"/>
      <c r="AJ31" s="150"/>
      <c r="AK31" s="150"/>
      <c r="AL31" s="150"/>
      <c r="AM31" s="150"/>
      <c r="AN31" s="150"/>
      <c r="AO31" s="150"/>
      <c r="AP31" s="150"/>
      <c r="AQ31" s="150"/>
      <c r="AR31" s="150"/>
      <c r="AS31" s="150"/>
      <c r="AT31" s="150"/>
      <c r="AU31" s="150"/>
      <c r="AV31" s="150"/>
      <c r="AW31" s="150"/>
      <c r="AX31" s="150"/>
      <c r="AY31" s="150"/>
      <c r="AZ31" s="150"/>
      <c r="BA31" s="181" t="str">
        <f>C31</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1" s="150"/>
      <c r="BC31" s="150"/>
      <c r="BD31" s="150"/>
      <c r="BE31" s="150"/>
      <c r="BF31" s="150"/>
      <c r="BG31" s="150"/>
      <c r="BH31" s="150"/>
    </row>
    <row r="32" spans="1:60" outlineLevel="2" x14ac:dyDescent="0.2">
      <c r="A32" s="157"/>
      <c r="B32" s="158"/>
      <c r="C32" s="198" t="s">
        <v>613</v>
      </c>
      <c r="D32" s="189"/>
      <c r="E32" s="190"/>
      <c r="F32" s="161"/>
      <c r="G32" s="161"/>
      <c r="H32" s="161"/>
      <c r="I32" s="161"/>
      <c r="J32" s="161"/>
      <c r="K32" s="161"/>
      <c r="L32" s="161"/>
      <c r="M32" s="161"/>
      <c r="N32" s="160"/>
      <c r="O32" s="160"/>
      <c r="P32" s="160"/>
      <c r="Q32" s="160"/>
      <c r="R32" s="161"/>
      <c r="S32" s="161"/>
      <c r="T32" s="161"/>
      <c r="U32" s="161"/>
      <c r="V32" s="161"/>
      <c r="W32" s="161"/>
      <c r="X32" s="161"/>
      <c r="Y32" s="161"/>
      <c r="Z32" s="150"/>
      <c r="AA32" s="150"/>
      <c r="AB32" s="150"/>
      <c r="AC32" s="150"/>
      <c r="AD32" s="150"/>
      <c r="AE32" s="150"/>
      <c r="AF32" s="150"/>
      <c r="AG32" s="150" t="s">
        <v>453</v>
      </c>
      <c r="AH32" s="150">
        <v>0</v>
      </c>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3" x14ac:dyDescent="0.2">
      <c r="A33" s="157"/>
      <c r="B33" s="158"/>
      <c r="C33" s="198" t="s">
        <v>614</v>
      </c>
      <c r="D33" s="189"/>
      <c r="E33" s="190">
        <v>12</v>
      </c>
      <c r="F33" s="161"/>
      <c r="G33" s="161"/>
      <c r="H33" s="161"/>
      <c r="I33" s="161"/>
      <c r="J33" s="161"/>
      <c r="K33" s="161"/>
      <c r="L33" s="161"/>
      <c r="M33" s="161"/>
      <c r="N33" s="160"/>
      <c r="O33" s="160"/>
      <c r="P33" s="160"/>
      <c r="Q33" s="160"/>
      <c r="R33" s="161"/>
      <c r="S33" s="161"/>
      <c r="T33" s="161"/>
      <c r="U33" s="161"/>
      <c r="V33" s="161"/>
      <c r="W33" s="161"/>
      <c r="X33" s="161"/>
      <c r="Y33" s="161"/>
      <c r="Z33" s="150"/>
      <c r="AA33" s="150"/>
      <c r="AB33" s="150"/>
      <c r="AC33" s="150"/>
      <c r="AD33" s="150"/>
      <c r="AE33" s="150"/>
      <c r="AF33" s="150"/>
      <c r="AG33" s="150" t="s">
        <v>453</v>
      </c>
      <c r="AH33" s="150">
        <v>0</v>
      </c>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3" x14ac:dyDescent="0.2">
      <c r="A34" s="157"/>
      <c r="B34" s="158"/>
      <c r="C34" s="198" t="s">
        <v>615</v>
      </c>
      <c r="D34" s="189"/>
      <c r="E34" s="190"/>
      <c r="F34" s="161"/>
      <c r="G34" s="161"/>
      <c r="H34" s="161"/>
      <c r="I34" s="161"/>
      <c r="J34" s="161"/>
      <c r="K34" s="161"/>
      <c r="L34" s="161"/>
      <c r="M34" s="161"/>
      <c r="N34" s="160"/>
      <c r="O34" s="160"/>
      <c r="P34" s="160"/>
      <c r="Q34" s="160"/>
      <c r="R34" s="161"/>
      <c r="S34" s="161"/>
      <c r="T34" s="161"/>
      <c r="U34" s="161"/>
      <c r="V34" s="161"/>
      <c r="W34" s="161"/>
      <c r="X34" s="161"/>
      <c r="Y34" s="161"/>
      <c r="Z34" s="150"/>
      <c r="AA34" s="150"/>
      <c r="AB34" s="150"/>
      <c r="AC34" s="150"/>
      <c r="AD34" s="150"/>
      <c r="AE34" s="150"/>
      <c r="AF34" s="150"/>
      <c r="AG34" s="150" t="s">
        <v>453</v>
      </c>
      <c r="AH34" s="150">
        <v>0</v>
      </c>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outlineLevel="3" x14ac:dyDescent="0.2">
      <c r="A35" s="157"/>
      <c r="B35" s="158"/>
      <c r="C35" s="198" t="s">
        <v>616</v>
      </c>
      <c r="D35" s="189"/>
      <c r="E35" s="190">
        <v>3.375</v>
      </c>
      <c r="F35" s="161"/>
      <c r="G35" s="161"/>
      <c r="H35" s="161"/>
      <c r="I35" s="161"/>
      <c r="J35" s="161"/>
      <c r="K35" s="161"/>
      <c r="L35" s="161"/>
      <c r="M35" s="161"/>
      <c r="N35" s="160"/>
      <c r="O35" s="160"/>
      <c r="P35" s="160"/>
      <c r="Q35" s="160"/>
      <c r="R35" s="161"/>
      <c r="S35" s="161"/>
      <c r="T35" s="161"/>
      <c r="U35" s="161"/>
      <c r="V35" s="161"/>
      <c r="W35" s="161"/>
      <c r="X35" s="161"/>
      <c r="Y35" s="161"/>
      <c r="Z35" s="150"/>
      <c r="AA35" s="150"/>
      <c r="AB35" s="150"/>
      <c r="AC35" s="150"/>
      <c r="AD35" s="150"/>
      <c r="AE35" s="150"/>
      <c r="AF35" s="150"/>
      <c r="AG35" s="150" t="s">
        <v>453</v>
      </c>
      <c r="AH35" s="150">
        <v>0</v>
      </c>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3" x14ac:dyDescent="0.2">
      <c r="A36" s="157"/>
      <c r="B36" s="158"/>
      <c r="C36" s="198" t="s">
        <v>617</v>
      </c>
      <c r="D36" s="189"/>
      <c r="E36" s="190"/>
      <c r="F36" s="161"/>
      <c r="G36" s="161"/>
      <c r="H36" s="161"/>
      <c r="I36" s="161"/>
      <c r="J36" s="161"/>
      <c r="K36" s="161"/>
      <c r="L36" s="161"/>
      <c r="M36" s="161"/>
      <c r="N36" s="160"/>
      <c r="O36" s="160"/>
      <c r="P36" s="160"/>
      <c r="Q36" s="160"/>
      <c r="R36" s="161"/>
      <c r="S36" s="161"/>
      <c r="T36" s="161"/>
      <c r="U36" s="161"/>
      <c r="V36" s="161"/>
      <c r="W36" s="161"/>
      <c r="X36" s="161"/>
      <c r="Y36" s="161"/>
      <c r="Z36" s="150"/>
      <c r="AA36" s="150"/>
      <c r="AB36" s="150"/>
      <c r="AC36" s="150"/>
      <c r="AD36" s="150"/>
      <c r="AE36" s="150"/>
      <c r="AF36" s="150"/>
      <c r="AG36" s="150" t="s">
        <v>453</v>
      </c>
      <c r="AH36" s="150">
        <v>0</v>
      </c>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3" x14ac:dyDescent="0.2">
      <c r="A37" s="157"/>
      <c r="B37" s="158"/>
      <c r="C37" s="198" t="s">
        <v>618</v>
      </c>
      <c r="D37" s="189"/>
      <c r="E37" s="190">
        <v>11.7</v>
      </c>
      <c r="F37" s="161"/>
      <c r="G37" s="161"/>
      <c r="H37" s="161"/>
      <c r="I37" s="161"/>
      <c r="J37" s="161"/>
      <c r="K37" s="161"/>
      <c r="L37" s="161"/>
      <c r="M37" s="161"/>
      <c r="N37" s="160"/>
      <c r="O37" s="160"/>
      <c r="P37" s="160"/>
      <c r="Q37" s="160"/>
      <c r="R37" s="161"/>
      <c r="S37" s="161"/>
      <c r="T37" s="161"/>
      <c r="U37" s="161"/>
      <c r="V37" s="161"/>
      <c r="W37" s="161"/>
      <c r="X37" s="161"/>
      <c r="Y37" s="161"/>
      <c r="Z37" s="150"/>
      <c r="AA37" s="150"/>
      <c r="AB37" s="150"/>
      <c r="AC37" s="150"/>
      <c r="AD37" s="150"/>
      <c r="AE37" s="150"/>
      <c r="AF37" s="150"/>
      <c r="AG37" s="150" t="s">
        <v>453</v>
      </c>
      <c r="AH37" s="150">
        <v>0</v>
      </c>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outlineLevel="1" x14ac:dyDescent="0.2">
      <c r="A38" s="174">
        <v>7</v>
      </c>
      <c r="B38" s="175" t="s">
        <v>619</v>
      </c>
      <c r="C38" s="184" t="s">
        <v>620</v>
      </c>
      <c r="D38" s="176" t="s">
        <v>447</v>
      </c>
      <c r="E38" s="177">
        <v>27.074999999999999</v>
      </c>
      <c r="F38" s="178"/>
      <c r="G38" s="179">
        <f>ROUND(E38*F38,2)</f>
        <v>0</v>
      </c>
      <c r="H38" s="178"/>
      <c r="I38" s="179">
        <f>ROUND(E38*H38,2)</f>
        <v>0</v>
      </c>
      <c r="J38" s="178"/>
      <c r="K38" s="179">
        <f>ROUND(E38*J38,2)</f>
        <v>0</v>
      </c>
      <c r="L38" s="179">
        <v>21</v>
      </c>
      <c r="M38" s="179">
        <f>G38*(1+L38/100)</f>
        <v>0</v>
      </c>
      <c r="N38" s="177">
        <v>0</v>
      </c>
      <c r="O38" s="177">
        <f>ROUND(E38*N38,2)</f>
        <v>0</v>
      </c>
      <c r="P38" s="177">
        <v>0</v>
      </c>
      <c r="Q38" s="177">
        <f>ROUND(E38*P38,2)</f>
        <v>0</v>
      </c>
      <c r="R38" s="179" t="s">
        <v>448</v>
      </c>
      <c r="S38" s="179" t="s">
        <v>404</v>
      </c>
      <c r="T38" s="180" t="s">
        <v>449</v>
      </c>
      <c r="U38" s="161">
        <v>8.4000000000000005E-2</v>
      </c>
      <c r="V38" s="161">
        <f>ROUND(E38*U38,2)</f>
        <v>2.27</v>
      </c>
      <c r="W38" s="161"/>
      <c r="X38" s="161" t="s">
        <v>390</v>
      </c>
      <c r="Y38" s="161" t="s">
        <v>391</v>
      </c>
      <c r="Z38" s="150"/>
      <c r="AA38" s="150"/>
      <c r="AB38" s="150"/>
      <c r="AC38" s="150"/>
      <c r="AD38" s="150"/>
      <c r="AE38" s="150"/>
      <c r="AF38" s="150"/>
      <c r="AG38" s="150" t="s">
        <v>392</v>
      </c>
      <c r="AH38" s="150"/>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ht="33.75" outlineLevel="2" x14ac:dyDescent="0.2">
      <c r="A39" s="157"/>
      <c r="B39" s="158"/>
      <c r="C39" s="286" t="s">
        <v>612</v>
      </c>
      <c r="D39" s="287"/>
      <c r="E39" s="287"/>
      <c r="F39" s="287"/>
      <c r="G39" s="287"/>
      <c r="H39" s="161"/>
      <c r="I39" s="161"/>
      <c r="J39" s="161"/>
      <c r="K39" s="161"/>
      <c r="L39" s="161"/>
      <c r="M39" s="161"/>
      <c r="N39" s="160"/>
      <c r="O39" s="160"/>
      <c r="P39" s="160"/>
      <c r="Q39" s="160"/>
      <c r="R39" s="161"/>
      <c r="S39" s="161"/>
      <c r="T39" s="161"/>
      <c r="U39" s="161"/>
      <c r="V39" s="161"/>
      <c r="W39" s="161"/>
      <c r="X39" s="161"/>
      <c r="Y39" s="161"/>
      <c r="Z39" s="150"/>
      <c r="AA39" s="150"/>
      <c r="AB39" s="150"/>
      <c r="AC39" s="150"/>
      <c r="AD39" s="150"/>
      <c r="AE39" s="150"/>
      <c r="AF39" s="150"/>
      <c r="AG39" s="150" t="s">
        <v>451</v>
      </c>
      <c r="AH39" s="150"/>
      <c r="AI39" s="150"/>
      <c r="AJ39" s="150"/>
      <c r="AK39" s="150"/>
      <c r="AL39" s="150"/>
      <c r="AM39" s="150"/>
      <c r="AN39" s="150"/>
      <c r="AO39" s="150"/>
      <c r="AP39" s="150"/>
      <c r="AQ39" s="150"/>
      <c r="AR39" s="150"/>
      <c r="AS39" s="150"/>
      <c r="AT39" s="150"/>
      <c r="AU39" s="150"/>
      <c r="AV39" s="150"/>
      <c r="AW39" s="150"/>
      <c r="AX39" s="150"/>
      <c r="AY39" s="150"/>
      <c r="AZ39" s="150"/>
      <c r="BA39" s="181" t="str">
        <f>C39</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9" s="150"/>
      <c r="BC39" s="150"/>
      <c r="BD39" s="150"/>
      <c r="BE39" s="150"/>
      <c r="BF39" s="150"/>
      <c r="BG39" s="150"/>
      <c r="BH39" s="150"/>
    </row>
    <row r="40" spans="1:60" outlineLevel="1" x14ac:dyDescent="0.2">
      <c r="A40" s="174">
        <v>8</v>
      </c>
      <c r="B40" s="175" t="s">
        <v>621</v>
      </c>
      <c r="C40" s="184" t="s">
        <v>622</v>
      </c>
      <c r="D40" s="176" t="s">
        <v>447</v>
      </c>
      <c r="E40" s="177">
        <v>27.074999999999999</v>
      </c>
      <c r="F40" s="178"/>
      <c r="G40" s="179">
        <f>ROUND(E40*F40,2)</f>
        <v>0</v>
      </c>
      <c r="H40" s="178"/>
      <c r="I40" s="179">
        <f>ROUND(E40*H40,2)</f>
        <v>0</v>
      </c>
      <c r="J40" s="178"/>
      <c r="K40" s="179">
        <f>ROUND(E40*J40,2)</f>
        <v>0</v>
      </c>
      <c r="L40" s="179">
        <v>21</v>
      </c>
      <c r="M40" s="179">
        <f>G40*(1+L40/100)</f>
        <v>0</v>
      </c>
      <c r="N40" s="177">
        <v>0</v>
      </c>
      <c r="O40" s="177">
        <f>ROUND(E40*N40,2)</f>
        <v>0</v>
      </c>
      <c r="P40" s="177">
        <v>0</v>
      </c>
      <c r="Q40" s="177">
        <f>ROUND(E40*P40,2)</f>
        <v>0</v>
      </c>
      <c r="R40" s="179" t="s">
        <v>448</v>
      </c>
      <c r="S40" s="179" t="s">
        <v>404</v>
      </c>
      <c r="T40" s="180" t="s">
        <v>449</v>
      </c>
      <c r="U40" s="161">
        <v>0.34499999999999997</v>
      </c>
      <c r="V40" s="161">
        <f>ROUND(E40*U40,2)</f>
        <v>9.34</v>
      </c>
      <c r="W40" s="161"/>
      <c r="X40" s="161" t="s">
        <v>390</v>
      </c>
      <c r="Y40" s="161" t="s">
        <v>391</v>
      </c>
      <c r="Z40" s="150"/>
      <c r="AA40" s="150"/>
      <c r="AB40" s="150"/>
      <c r="AC40" s="150"/>
      <c r="AD40" s="150"/>
      <c r="AE40" s="150"/>
      <c r="AF40" s="150"/>
      <c r="AG40" s="150" t="s">
        <v>392</v>
      </c>
      <c r="AH40" s="150"/>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2" x14ac:dyDescent="0.2">
      <c r="A41" s="157"/>
      <c r="B41" s="158"/>
      <c r="C41" s="286" t="s">
        <v>623</v>
      </c>
      <c r="D41" s="287"/>
      <c r="E41" s="287"/>
      <c r="F41" s="287"/>
      <c r="G41" s="287"/>
      <c r="H41" s="161"/>
      <c r="I41" s="161"/>
      <c r="J41" s="161"/>
      <c r="K41" s="161"/>
      <c r="L41" s="161"/>
      <c r="M41" s="161"/>
      <c r="N41" s="160"/>
      <c r="O41" s="160"/>
      <c r="P41" s="160"/>
      <c r="Q41" s="160"/>
      <c r="R41" s="161"/>
      <c r="S41" s="161"/>
      <c r="T41" s="161"/>
      <c r="U41" s="161"/>
      <c r="V41" s="161"/>
      <c r="W41" s="161"/>
      <c r="X41" s="161"/>
      <c r="Y41" s="161"/>
      <c r="Z41" s="150"/>
      <c r="AA41" s="150"/>
      <c r="AB41" s="150"/>
      <c r="AC41" s="150"/>
      <c r="AD41" s="150"/>
      <c r="AE41" s="150"/>
      <c r="AF41" s="150"/>
      <c r="AG41" s="150" t="s">
        <v>451</v>
      </c>
      <c r="AH41" s="150"/>
      <c r="AI41" s="150"/>
      <c r="AJ41" s="150"/>
      <c r="AK41" s="150"/>
      <c r="AL41" s="150"/>
      <c r="AM41" s="150"/>
      <c r="AN41" s="150"/>
      <c r="AO41" s="150"/>
      <c r="AP41" s="150"/>
      <c r="AQ41" s="150"/>
      <c r="AR41" s="150"/>
      <c r="AS41" s="150"/>
      <c r="AT41" s="150"/>
      <c r="AU41" s="150"/>
      <c r="AV41" s="150"/>
      <c r="AW41" s="150"/>
      <c r="AX41" s="150"/>
      <c r="AY41" s="150"/>
      <c r="AZ41" s="150"/>
      <c r="BA41" s="181" t="str">
        <f>C41</f>
        <v>bez naložení do dopravní nádoby, ale s vyprázdněním dopravní nádoby na hromadu nebo na dopravní prostředek,</v>
      </c>
      <c r="BB41" s="150"/>
      <c r="BC41" s="150"/>
      <c r="BD41" s="150"/>
      <c r="BE41" s="150"/>
      <c r="BF41" s="150"/>
      <c r="BG41" s="150"/>
      <c r="BH41" s="150"/>
    </row>
    <row r="42" spans="1:60" outlineLevel="1" x14ac:dyDescent="0.2">
      <c r="A42" s="174">
        <v>9</v>
      </c>
      <c r="B42" s="175" t="s">
        <v>459</v>
      </c>
      <c r="C42" s="184" t="s">
        <v>460</v>
      </c>
      <c r="D42" s="176" t="s">
        <v>447</v>
      </c>
      <c r="E42" s="177">
        <v>27.074999999999999</v>
      </c>
      <c r="F42" s="178"/>
      <c r="G42" s="179">
        <f>ROUND(E42*F42,2)</f>
        <v>0</v>
      </c>
      <c r="H42" s="178"/>
      <c r="I42" s="179">
        <f>ROUND(E42*H42,2)</f>
        <v>0</v>
      </c>
      <c r="J42" s="178"/>
      <c r="K42" s="179">
        <f>ROUND(E42*J42,2)</f>
        <v>0</v>
      </c>
      <c r="L42" s="179">
        <v>21</v>
      </c>
      <c r="M42" s="179">
        <f>G42*(1+L42/100)</f>
        <v>0</v>
      </c>
      <c r="N42" s="177">
        <v>0</v>
      </c>
      <c r="O42" s="177">
        <f>ROUND(E42*N42,2)</f>
        <v>0</v>
      </c>
      <c r="P42" s="177">
        <v>0</v>
      </c>
      <c r="Q42" s="177">
        <f>ROUND(E42*P42,2)</f>
        <v>0</v>
      </c>
      <c r="R42" s="179" t="s">
        <v>448</v>
      </c>
      <c r="S42" s="179" t="s">
        <v>404</v>
      </c>
      <c r="T42" s="180" t="s">
        <v>449</v>
      </c>
      <c r="U42" s="161">
        <v>1.0999999999999999E-2</v>
      </c>
      <c r="V42" s="161">
        <f>ROUND(E42*U42,2)</f>
        <v>0.3</v>
      </c>
      <c r="W42" s="161"/>
      <c r="X42" s="161" t="s">
        <v>390</v>
      </c>
      <c r="Y42" s="161" t="s">
        <v>391</v>
      </c>
      <c r="Z42" s="150"/>
      <c r="AA42" s="150"/>
      <c r="AB42" s="150"/>
      <c r="AC42" s="150"/>
      <c r="AD42" s="150"/>
      <c r="AE42" s="150"/>
      <c r="AF42" s="150"/>
      <c r="AG42" s="150" t="s">
        <v>392</v>
      </c>
      <c r="AH42" s="150"/>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outlineLevel="2" x14ac:dyDescent="0.2">
      <c r="A43" s="157"/>
      <c r="B43" s="158"/>
      <c r="C43" s="286" t="s">
        <v>461</v>
      </c>
      <c r="D43" s="287"/>
      <c r="E43" s="287"/>
      <c r="F43" s="287"/>
      <c r="G43" s="287"/>
      <c r="H43" s="161"/>
      <c r="I43" s="161"/>
      <c r="J43" s="161"/>
      <c r="K43" s="161"/>
      <c r="L43" s="161"/>
      <c r="M43" s="161"/>
      <c r="N43" s="160"/>
      <c r="O43" s="160"/>
      <c r="P43" s="160"/>
      <c r="Q43" s="160"/>
      <c r="R43" s="161"/>
      <c r="S43" s="161"/>
      <c r="T43" s="161"/>
      <c r="U43" s="161"/>
      <c r="V43" s="161"/>
      <c r="W43" s="161"/>
      <c r="X43" s="161"/>
      <c r="Y43" s="161"/>
      <c r="Z43" s="150"/>
      <c r="AA43" s="150"/>
      <c r="AB43" s="150"/>
      <c r="AC43" s="150"/>
      <c r="AD43" s="150"/>
      <c r="AE43" s="150"/>
      <c r="AF43" s="150"/>
      <c r="AG43" s="150" t="s">
        <v>451</v>
      </c>
      <c r="AH43" s="150"/>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ht="22.5" outlineLevel="1" x14ac:dyDescent="0.2">
      <c r="A44" s="174">
        <v>10</v>
      </c>
      <c r="B44" s="175" t="s">
        <v>624</v>
      </c>
      <c r="C44" s="184" t="s">
        <v>625</v>
      </c>
      <c r="D44" s="176" t="s">
        <v>447</v>
      </c>
      <c r="E44" s="177">
        <v>10.4877</v>
      </c>
      <c r="F44" s="178"/>
      <c r="G44" s="179">
        <f>ROUND(E44*F44,2)</f>
        <v>0</v>
      </c>
      <c r="H44" s="178"/>
      <c r="I44" s="179">
        <f>ROUND(E44*H44,2)</f>
        <v>0</v>
      </c>
      <c r="J44" s="178"/>
      <c r="K44" s="179">
        <f>ROUND(E44*J44,2)</f>
        <v>0</v>
      </c>
      <c r="L44" s="179">
        <v>21</v>
      </c>
      <c r="M44" s="179">
        <f>G44*(1+L44/100)</f>
        <v>0</v>
      </c>
      <c r="N44" s="177">
        <v>0</v>
      </c>
      <c r="O44" s="177">
        <f>ROUND(E44*N44,2)</f>
        <v>0</v>
      </c>
      <c r="P44" s="177">
        <v>0</v>
      </c>
      <c r="Q44" s="177">
        <f>ROUND(E44*P44,2)</f>
        <v>0</v>
      </c>
      <c r="R44" s="179" t="s">
        <v>448</v>
      </c>
      <c r="S44" s="179" t="s">
        <v>404</v>
      </c>
      <c r="T44" s="180" t="s">
        <v>449</v>
      </c>
      <c r="U44" s="161">
        <v>0.2</v>
      </c>
      <c r="V44" s="161">
        <f>ROUND(E44*U44,2)</f>
        <v>2.1</v>
      </c>
      <c r="W44" s="161"/>
      <c r="X44" s="161" t="s">
        <v>390</v>
      </c>
      <c r="Y44" s="161" t="s">
        <v>391</v>
      </c>
      <c r="Z44" s="150"/>
      <c r="AA44" s="150"/>
      <c r="AB44" s="150"/>
      <c r="AC44" s="150"/>
      <c r="AD44" s="150"/>
      <c r="AE44" s="150"/>
      <c r="AF44" s="150"/>
      <c r="AG44" s="150" t="s">
        <v>392</v>
      </c>
      <c r="AH44" s="150"/>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outlineLevel="2" x14ac:dyDescent="0.2">
      <c r="A45" s="157"/>
      <c r="B45" s="158"/>
      <c r="C45" s="286" t="s">
        <v>626</v>
      </c>
      <c r="D45" s="287"/>
      <c r="E45" s="287"/>
      <c r="F45" s="287"/>
      <c r="G45" s="287"/>
      <c r="H45" s="161"/>
      <c r="I45" s="161"/>
      <c r="J45" s="161"/>
      <c r="K45" s="161"/>
      <c r="L45" s="161"/>
      <c r="M45" s="161"/>
      <c r="N45" s="160"/>
      <c r="O45" s="160"/>
      <c r="P45" s="160"/>
      <c r="Q45" s="160"/>
      <c r="R45" s="161"/>
      <c r="S45" s="161"/>
      <c r="T45" s="161"/>
      <c r="U45" s="161"/>
      <c r="V45" s="161"/>
      <c r="W45" s="161"/>
      <c r="X45" s="161"/>
      <c r="Y45" s="161"/>
      <c r="Z45" s="150"/>
      <c r="AA45" s="150"/>
      <c r="AB45" s="150"/>
      <c r="AC45" s="150"/>
      <c r="AD45" s="150"/>
      <c r="AE45" s="150"/>
      <c r="AF45" s="150"/>
      <c r="AG45" s="150" t="s">
        <v>451</v>
      </c>
      <c r="AH45" s="150"/>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outlineLevel="2" x14ac:dyDescent="0.2">
      <c r="A46" s="157"/>
      <c r="B46" s="158"/>
      <c r="C46" s="277" t="s">
        <v>627</v>
      </c>
      <c r="D46" s="278"/>
      <c r="E46" s="278"/>
      <c r="F46" s="278"/>
      <c r="G46" s="278"/>
      <c r="H46" s="161"/>
      <c r="I46" s="161"/>
      <c r="J46" s="161"/>
      <c r="K46" s="161"/>
      <c r="L46" s="161"/>
      <c r="M46" s="161"/>
      <c r="N46" s="160"/>
      <c r="O46" s="160"/>
      <c r="P46" s="160"/>
      <c r="Q46" s="160"/>
      <c r="R46" s="161"/>
      <c r="S46" s="161"/>
      <c r="T46" s="161"/>
      <c r="U46" s="161"/>
      <c r="V46" s="161"/>
      <c r="W46" s="161"/>
      <c r="X46" s="161"/>
      <c r="Y46" s="161"/>
      <c r="Z46" s="150"/>
      <c r="AA46" s="150"/>
      <c r="AB46" s="150"/>
      <c r="AC46" s="150"/>
      <c r="AD46" s="150"/>
      <c r="AE46" s="150"/>
      <c r="AF46" s="150"/>
      <c r="AG46" s="150" t="s">
        <v>394</v>
      </c>
      <c r="AH46" s="150"/>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outlineLevel="2" x14ac:dyDescent="0.2">
      <c r="A47" s="157"/>
      <c r="B47" s="158"/>
      <c r="C47" s="198" t="s">
        <v>628</v>
      </c>
      <c r="D47" s="189"/>
      <c r="E47" s="190"/>
      <c r="F47" s="161"/>
      <c r="G47" s="161"/>
      <c r="H47" s="161"/>
      <c r="I47" s="161"/>
      <c r="J47" s="161"/>
      <c r="K47" s="161"/>
      <c r="L47" s="161"/>
      <c r="M47" s="161"/>
      <c r="N47" s="160"/>
      <c r="O47" s="160"/>
      <c r="P47" s="160"/>
      <c r="Q47" s="160"/>
      <c r="R47" s="161"/>
      <c r="S47" s="161"/>
      <c r="T47" s="161"/>
      <c r="U47" s="161"/>
      <c r="V47" s="161"/>
      <c r="W47" s="161"/>
      <c r="X47" s="161"/>
      <c r="Y47" s="161"/>
      <c r="Z47" s="150"/>
      <c r="AA47" s="150"/>
      <c r="AB47" s="150"/>
      <c r="AC47" s="150"/>
      <c r="AD47" s="150"/>
      <c r="AE47" s="150"/>
      <c r="AF47" s="150"/>
      <c r="AG47" s="150" t="s">
        <v>453</v>
      </c>
      <c r="AH47" s="150">
        <v>0</v>
      </c>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outlineLevel="3" x14ac:dyDescent="0.2">
      <c r="A48" s="157"/>
      <c r="B48" s="158"/>
      <c r="C48" s="198" t="s">
        <v>629</v>
      </c>
      <c r="D48" s="189"/>
      <c r="E48" s="190">
        <v>27.07</v>
      </c>
      <c r="F48" s="161"/>
      <c r="G48" s="161"/>
      <c r="H48" s="161"/>
      <c r="I48" s="161"/>
      <c r="J48" s="161"/>
      <c r="K48" s="161"/>
      <c r="L48" s="161"/>
      <c r="M48" s="161"/>
      <c r="N48" s="160"/>
      <c r="O48" s="160"/>
      <c r="P48" s="160"/>
      <c r="Q48" s="160"/>
      <c r="R48" s="161"/>
      <c r="S48" s="161"/>
      <c r="T48" s="161"/>
      <c r="U48" s="161"/>
      <c r="V48" s="161"/>
      <c r="W48" s="161"/>
      <c r="X48" s="161"/>
      <c r="Y48" s="161"/>
      <c r="Z48" s="150"/>
      <c r="AA48" s="150"/>
      <c r="AB48" s="150"/>
      <c r="AC48" s="150"/>
      <c r="AD48" s="150"/>
      <c r="AE48" s="150"/>
      <c r="AF48" s="150"/>
      <c r="AG48" s="150" t="s">
        <v>453</v>
      </c>
      <c r="AH48" s="150">
        <v>0</v>
      </c>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outlineLevel="3" x14ac:dyDescent="0.2">
      <c r="A49" s="157"/>
      <c r="B49" s="158"/>
      <c r="C49" s="198" t="s">
        <v>630</v>
      </c>
      <c r="D49" s="189"/>
      <c r="E49" s="190"/>
      <c r="F49" s="161"/>
      <c r="G49" s="161"/>
      <c r="H49" s="161"/>
      <c r="I49" s="161"/>
      <c r="J49" s="161"/>
      <c r="K49" s="161"/>
      <c r="L49" s="161"/>
      <c r="M49" s="161"/>
      <c r="N49" s="160"/>
      <c r="O49" s="160"/>
      <c r="P49" s="160"/>
      <c r="Q49" s="160"/>
      <c r="R49" s="161"/>
      <c r="S49" s="161"/>
      <c r="T49" s="161"/>
      <c r="U49" s="161"/>
      <c r="V49" s="161"/>
      <c r="W49" s="161"/>
      <c r="X49" s="161"/>
      <c r="Y49" s="161"/>
      <c r="Z49" s="150"/>
      <c r="AA49" s="150"/>
      <c r="AB49" s="150"/>
      <c r="AC49" s="150"/>
      <c r="AD49" s="150"/>
      <c r="AE49" s="150"/>
      <c r="AF49" s="150"/>
      <c r="AG49" s="150" t="s">
        <v>453</v>
      </c>
      <c r="AH49" s="150">
        <v>0</v>
      </c>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outlineLevel="3" x14ac:dyDescent="0.2">
      <c r="A50" s="157"/>
      <c r="B50" s="158"/>
      <c r="C50" s="198" t="s">
        <v>631</v>
      </c>
      <c r="D50" s="189"/>
      <c r="E50" s="190"/>
      <c r="F50" s="161"/>
      <c r="G50" s="161"/>
      <c r="H50" s="161"/>
      <c r="I50" s="161"/>
      <c r="J50" s="161"/>
      <c r="K50" s="161"/>
      <c r="L50" s="161"/>
      <c r="M50" s="161"/>
      <c r="N50" s="160"/>
      <c r="O50" s="160"/>
      <c r="P50" s="160"/>
      <c r="Q50" s="160"/>
      <c r="R50" s="161"/>
      <c r="S50" s="161"/>
      <c r="T50" s="161"/>
      <c r="U50" s="161"/>
      <c r="V50" s="161"/>
      <c r="W50" s="161"/>
      <c r="X50" s="161"/>
      <c r="Y50" s="161"/>
      <c r="Z50" s="150"/>
      <c r="AA50" s="150"/>
      <c r="AB50" s="150"/>
      <c r="AC50" s="150"/>
      <c r="AD50" s="150"/>
      <c r="AE50" s="150"/>
      <c r="AF50" s="150"/>
      <c r="AG50" s="150" t="s">
        <v>453</v>
      </c>
      <c r="AH50" s="150">
        <v>0</v>
      </c>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outlineLevel="3" x14ac:dyDescent="0.2">
      <c r="A51" s="157"/>
      <c r="B51" s="158"/>
      <c r="C51" s="198" t="s">
        <v>632</v>
      </c>
      <c r="D51" s="189"/>
      <c r="E51" s="190">
        <v>-0.8</v>
      </c>
      <c r="F51" s="161"/>
      <c r="G51" s="161"/>
      <c r="H51" s="161"/>
      <c r="I51" s="161"/>
      <c r="J51" s="161"/>
      <c r="K51" s="161"/>
      <c r="L51" s="161"/>
      <c r="M51" s="161"/>
      <c r="N51" s="160"/>
      <c r="O51" s="160"/>
      <c r="P51" s="160"/>
      <c r="Q51" s="160"/>
      <c r="R51" s="161"/>
      <c r="S51" s="161"/>
      <c r="T51" s="161"/>
      <c r="U51" s="161"/>
      <c r="V51" s="161"/>
      <c r="W51" s="161"/>
      <c r="X51" s="161"/>
      <c r="Y51" s="161"/>
      <c r="Z51" s="150"/>
      <c r="AA51" s="150"/>
      <c r="AB51" s="150"/>
      <c r="AC51" s="150"/>
      <c r="AD51" s="150"/>
      <c r="AE51" s="150"/>
      <c r="AF51" s="150"/>
      <c r="AG51" s="150" t="s">
        <v>453</v>
      </c>
      <c r="AH51" s="150">
        <v>0</v>
      </c>
      <c r="AI51" s="150"/>
      <c r="AJ51" s="150"/>
      <c r="AK51" s="150"/>
      <c r="AL51" s="150"/>
      <c r="AM51" s="150"/>
      <c r="AN51" s="150"/>
      <c r="AO51" s="150"/>
      <c r="AP51" s="150"/>
      <c r="AQ51" s="150"/>
      <c r="AR51" s="150"/>
      <c r="AS51" s="150"/>
      <c r="AT51" s="150"/>
      <c r="AU51" s="150"/>
      <c r="AV51" s="150"/>
      <c r="AW51" s="150"/>
      <c r="AX51" s="150"/>
      <c r="AY51" s="150"/>
      <c r="AZ51" s="150"/>
      <c r="BA51" s="150"/>
      <c r="BB51" s="150"/>
      <c r="BC51" s="150"/>
      <c r="BD51" s="150"/>
      <c r="BE51" s="150"/>
      <c r="BF51" s="150"/>
      <c r="BG51" s="150"/>
      <c r="BH51" s="150"/>
    </row>
    <row r="52" spans="1:60" outlineLevel="3" x14ac:dyDescent="0.2">
      <c r="A52" s="157"/>
      <c r="B52" s="158"/>
      <c r="C52" s="198" t="s">
        <v>633</v>
      </c>
      <c r="D52" s="189"/>
      <c r="E52" s="190"/>
      <c r="F52" s="161"/>
      <c r="G52" s="161"/>
      <c r="H52" s="161"/>
      <c r="I52" s="161"/>
      <c r="J52" s="161"/>
      <c r="K52" s="161"/>
      <c r="L52" s="161"/>
      <c r="M52" s="161"/>
      <c r="N52" s="160"/>
      <c r="O52" s="160"/>
      <c r="P52" s="160"/>
      <c r="Q52" s="160"/>
      <c r="R52" s="161"/>
      <c r="S52" s="161"/>
      <c r="T52" s="161"/>
      <c r="U52" s="161"/>
      <c r="V52" s="161"/>
      <c r="W52" s="161"/>
      <c r="X52" s="161"/>
      <c r="Y52" s="161"/>
      <c r="Z52" s="150"/>
      <c r="AA52" s="150"/>
      <c r="AB52" s="150"/>
      <c r="AC52" s="150"/>
      <c r="AD52" s="150"/>
      <c r="AE52" s="150"/>
      <c r="AF52" s="150"/>
      <c r="AG52" s="150" t="s">
        <v>453</v>
      </c>
      <c r="AH52" s="150">
        <v>0</v>
      </c>
      <c r="AI52" s="150"/>
      <c r="AJ52" s="150"/>
      <c r="AK52" s="150"/>
      <c r="AL52" s="150"/>
      <c r="AM52" s="150"/>
      <c r="AN52" s="150"/>
      <c r="AO52" s="150"/>
      <c r="AP52" s="150"/>
      <c r="AQ52" s="150"/>
      <c r="AR52" s="150"/>
      <c r="AS52" s="150"/>
      <c r="AT52" s="150"/>
      <c r="AU52" s="150"/>
      <c r="AV52" s="150"/>
      <c r="AW52" s="150"/>
      <c r="AX52" s="150"/>
      <c r="AY52" s="150"/>
      <c r="AZ52" s="150"/>
      <c r="BA52" s="150"/>
      <c r="BB52" s="150"/>
      <c r="BC52" s="150"/>
      <c r="BD52" s="150"/>
      <c r="BE52" s="150"/>
      <c r="BF52" s="150"/>
      <c r="BG52" s="150"/>
      <c r="BH52" s="150"/>
    </row>
    <row r="53" spans="1:60" outlineLevel="3" x14ac:dyDescent="0.2">
      <c r="A53" s="157"/>
      <c r="B53" s="158"/>
      <c r="C53" s="198" t="s">
        <v>634</v>
      </c>
      <c r="D53" s="189"/>
      <c r="E53" s="190">
        <v>-3.6</v>
      </c>
      <c r="F53" s="161"/>
      <c r="G53" s="161"/>
      <c r="H53" s="161"/>
      <c r="I53" s="161"/>
      <c r="J53" s="161"/>
      <c r="K53" s="161"/>
      <c r="L53" s="161"/>
      <c r="M53" s="161"/>
      <c r="N53" s="160"/>
      <c r="O53" s="160"/>
      <c r="P53" s="160"/>
      <c r="Q53" s="160"/>
      <c r="R53" s="161"/>
      <c r="S53" s="161"/>
      <c r="T53" s="161"/>
      <c r="U53" s="161"/>
      <c r="V53" s="161"/>
      <c r="W53" s="161"/>
      <c r="X53" s="161"/>
      <c r="Y53" s="161"/>
      <c r="Z53" s="150"/>
      <c r="AA53" s="150"/>
      <c r="AB53" s="150"/>
      <c r="AC53" s="150"/>
      <c r="AD53" s="150"/>
      <c r="AE53" s="150"/>
      <c r="AF53" s="150"/>
      <c r="AG53" s="150" t="s">
        <v>453</v>
      </c>
      <c r="AH53" s="150">
        <v>0</v>
      </c>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outlineLevel="3" x14ac:dyDescent="0.2">
      <c r="A54" s="157"/>
      <c r="B54" s="158"/>
      <c r="C54" s="198" t="s">
        <v>615</v>
      </c>
      <c r="D54" s="189"/>
      <c r="E54" s="190"/>
      <c r="F54" s="161"/>
      <c r="G54" s="161"/>
      <c r="H54" s="161"/>
      <c r="I54" s="161"/>
      <c r="J54" s="161"/>
      <c r="K54" s="161"/>
      <c r="L54" s="161"/>
      <c r="M54" s="161"/>
      <c r="N54" s="160"/>
      <c r="O54" s="160"/>
      <c r="P54" s="160"/>
      <c r="Q54" s="160"/>
      <c r="R54" s="161"/>
      <c r="S54" s="161"/>
      <c r="T54" s="161"/>
      <c r="U54" s="161"/>
      <c r="V54" s="161"/>
      <c r="W54" s="161"/>
      <c r="X54" s="161"/>
      <c r="Y54" s="161"/>
      <c r="Z54" s="150"/>
      <c r="AA54" s="150"/>
      <c r="AB54" s="150"/>
      <c r="AC54" s="150"/>
      <c r="AD54" s="150"/>
      <c r="AE54" s="150"/>
      <c r="AF54" s="150"/>
      <c r="AG54" s="150" t="s">
        <v>453</v>
      </c>
      <c r="AH54" s="150">
        <v>0</v>
      </c>
      <c r="AI54" s="150"/>
      <c r="AJ54" s="150"/>
      <c r="AK54" s="150"/>
      <c r="AL54" s="150"/>
      <c r="AM54" s="150"/>
      <c r="AN54" s="150"/>
      <c r="AO54" s="150"/>
      <c r="AP54" s="150"/>
      <c r="AQ54" s="150"/>
      <c r="AR54" s="150"/>
      <c r="AS54" s="150"/>
      <c r="AT54" s="150"/>
      <c r="AU54" s="150"/>
      <c r="AV54" s="150"/>
      <c r="AW54" s="150"/>
      <c r="AX54" s="150"/>
      <c r="AY54" s="150"/>
      <c r="AZ54" s="150"/>
      <c r="BA54" s="150"/>
      <c r="BB54" s="150"/>
      <c r="BC54" s="150"/>
      <c r="BD54" s="150"/>
      <c r="BE54" s="150"/>
      <c r="BF54" s="150"/>
      <c r="BG54" s="150"/>
      <c r="BH54" s="150"/>
    </row>
    <row r="55" spans="1:60" outlineLevel="3" x14ac:dyDescent="0.2">
      <c r="A55" s="157"/>
      <c r="B55" s="158"/>
      <c r="C55" s="198" t="s">
        <v>635</v>
      </c>
      <c r="D55" s="189"/>
      <c r="E55" s="190">
        <v>-0.48230000000000001</v>
      </c>
      <c r="F55" s="161"/>
      <c r="G55" s="161"/>
      <c r="H55" s="161"/>
      <c r="I55" s="161"/>
      <c r="J55" s="161"/>
      <c r="K55" s="161"/>
      <c r="L55" s="161"/>
      <c r="M55" s="161"/>
      <c r="N55" s="160"/>
      <c r="O55" s="160"/>
      <c r="P55" s="160"/>
      <c r="Q55" s="160"/>
      <c r="R55" s="161"/>
      <c r="S55" s="161"/>
      <c r="T55" s="161"/>
      <c r="U55" s="161"/>
      <c r="V55" s="161"/>
      <c r="W55" s="161"/>
      <c r="X55" s="161"/>
      <c r="Y55" s="161"/>
      <c r="Z55" s="150"/>
      <c r="AA55" s="150"/>
      <c r="AB55" s="150"/>
      <c r="AC55" s="150"/>
      <c r="AD55" s="150"/>
      <c r="AE55" s="150"/>
      <c r="AF55" s="150"/>
      <c r="AG55" s="150" t="s">
        <v>453</v>
      </c>
      <c r="AH55" s="150">
        <v>0</v>
      </c>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outlineLevel="3" x14ac:dyDescent="0.2">
      <c r="A56" s="157"/>
      <c r="B56" s="158"/>
      <c r="C56" s="198" t="s">
        <v>617</v>
      </c>
      <c r="D56" s="189"/>
      <c r="E56" s="190"/>
      <c r="F56" s="161"/>
      <c r="G56" s="161"/>
      <c r="H56" s="161"/>
      <c r="I56" s="161"/>
      <c r="J56" s="161"/>
      <c r="K56" s="161"/>
      <c r="L56" s="161"/>
      <c r="M56" s="161"/>
      <c r="N56" s="160"/>
      <c r="O56" s="160"/>
      <c r="P56" s="160"/>
      <c r="Q56" s="160"/>
      <c r="R56" s="161"/>
      <c r="S56" s="161"/>
      <c r="T56" s="161"/>
      <c r="U56" s="161"/>
      <c r="V56" s="161"/>
      <c r="W56" s="161"/>
      <c r="X56" s="161"/>
      <c r="Y56" s="161"/>
      <c r="Z56" s="150"/>
      <c r="AA56" s="150"/>
      <c r="AB56" s="150"/>
      <c r="AC56" s="150"/>
      <c r="AD56" s="150"/>
      <c r="AE56" s="150"/>
      <c r="AF56" s="150"/>
      <c r="AG56" s="150" t="s">
        <v>453</v>
      </c>
      <c r="AH56" s="150">
        <v>0</v>
      </c>
      <c r="AI56" s="150"/>
      <c r="AJ56" s="150"/>
      <c r="AK56" s="150"/>
      <c r="AL56" s="150"/>
      <c r="AM56" s="150"/>
      <c r="AN56" s="150"/>
      <c r="AO56" s="150"/>
      <c r="AP56" s="150"/>
      <c r="AQ56" s="150"/>
      <c r="AR56" s="150"/>
      <c r="AS56" s="150"/>
      <c r="AT56" s="150"/>
      <c r="AU56" s="150"/>
      <c r="AV56" s="150"/>
      <c r="AW56" s="150"/>
      <c r="AX56" s="150"/>
      <c r="AY56" s="150"/>
      <c r="AZ56" s="150"/>
      <c r="BA56" s="150"/>
      <c r="BB56" s="150"/>
      <c r="BC56" s="150"/>
      <c r="BD56" s="150"/>
      <c r="BE56" s="150"/>
      <c r="BF56" s="150"/>
      <c r="BG56" s="150"/>
      <c r="BH56" s="150"/>
    </row>
    <row r="57" spans="1:60" outlineLevel="3" x14ac:dyDescent="0.2">
      <c r="A57" s="157"/>
      <c r="B57" s="158"/>
      <c r="C57" s="198" t="s">
        <v>636</v>
      </c>
      <c r="D57" s="189"/>
      <c r="E57" s="190">
        <v>-11.7</v>
      </c>
      <c r="F57" s="161"/>
      <c r="G57" s="161"/>
      <c r="H57" s="161"/>
      <c r="I57" s="161"/>
      <c r="J57" s="161"/>
      <c r="K57" s="161"/>
      <c r="L57" s="161"/>
      <c r="M57" s="161"/>
      <c r="N57" s="160"/>
      <c r="O57" s="160"/>
      <c r="P57" s="160"/>
      <c r="Q57" s="160"/>
      <c r="R57" s="161"/>
      <c r="S57" s="161"/>
      <c r="T57" s="161"/>
      <c r="U57" s="161"/>
      <c r="V57" s="161"/>
      <c r="W57" s="161"/>
      <c r="X57" s="161"/>
      <c r="Y57" s="161"/>
      <c r="Z57" s="150"/>
      <c r="AA57" s="150"/>
      <c r="AB57" s="150"/>
      <c r="AC57" s="150"/>
      <c r="AD57" s="150"/>
      <c r="AE57" s="150"/>
      <c r="AF57" s="150"/>
      <c r="AG57" s="150" t="s">
        <v>453</v>
      </c>
      <c r="AH57" s="150">
        <v>0</v>
      </c>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outlineLevel="1" x14ac:dyDescent="0.2">
      <c r="A58" s="174">
        <v>11</v>
      </c>
      <c r="B58" s="175" t="s">
        <v>637</v>
      </c>
      <c r="C58" s="184" t="s">
        <v>638</v>
      </c>
      <c r="D58" s="176" t="s">
        <v>447</v>
      </c>
      <c r="E58" s="177">
        <v>3.6</v>
      </c>
      <c r="F58" s="178"/>
      <c r="G58" s="179">
        <f>ROUND(E58*F58,2)</f>
        <v>0</v>
      </c>
      <c r="H58" s="178"/>
      <c r="I58" s="179">
        <f>ROUND(E58*H58,2)</f>
        <v>0</v>
      </c>
      <c r="J58" s="178"/>
      <c r="K58" s="179">
        <f>ROUND(E58*J58,2)</f>
        <v>0</v>
      </c>
      <c r="L58" s="179">
        <v>21</v>
      </c>
      <c r="M58" s="179">
        <f>G58*(1+L58/100)</f>
        <v>0</v>
      </c>
      <c r="N58" s="177">
        <v>0</v>
      </c>
      <c r="O58" s="177">
        <f>ROUND(E58*N58,2)</f>
        <v>0</v>
      </c>
      <c r="P58" s="177">
        <v>0</v>
      </c>
      <c r="Q58" s="177">
        <f>ROUND(E58*P58,2)</f>
        <v>0</v>
      </c>
      <c r="R58" s="179" t="s">
        <v>448</v>
      </c>
      <c r="S58" s="179" t="s">
        <v>404</v>
      </c>
      <c r="T58" s="180" t="s">
        <v>449</v>
      </c>
      <c r="U58" s="161">
        <v>1.59</v>
      </c>
      <c r="V58" s="161">
        <f>ROUND(E58*U58,2)</f>
        <v>5.72</v>
      </c>
      <c r="W58" s="161"/>
      <c r="X58" s="161" t="s">
        <v>390</v>
      </c>
      <c r="Y58" s="161" t="s">
        <v>391</v>
      </c>
      <c r="Z58" s="150"/>
      <c r="AA58" s="150"/>
      <c r="AB58" s="150"/>
      <c r="AC58" s="150"/>
      <c r="AD58" s="150"/>
      <c r="AE58" s="150"/>
      <c r="AF58" s="150"/>
      <c r="AG58" s="150" t="s">
        <v>392</v>
      </c>
      <c r="AH58" s="150"/>
      <c r="AI58" s="150"/>
      <c r="AJ58" s="150"/>
      <c r="AK58" s="150"/>
      <c r="AL58" s="150"/>
      <c r="AM58" s="150"/>
      <c r="AN58" s="150"/>
      <c r="AO58" s="150"/>
      <c r="AP58" s="150"/>
      <c r="AQ58" s="150"/>
      <c r="AR58" s="150"/>
      <c r="AS58" s="150"/>
      <c r="AT58" s="150"/>
      <c r="AU58" s="150"/>
      <c r="AV58" s="150"/>
      <c r="AW58" s="150"/>
      <c r="AX58" s="150"/>
      <c r="AY58" s="150"/>
      <c r="AZ58" s="150"/>
      <c r="BA58" s="150"/>
      <c r="BB58" s="150"/>
      <c r="BC58" s="150"/>
      <c r="BD58" s="150"/>
      <c r="BE58" s="150"/>
      <c r="BF58" s="150"/>
      <c r="BG58" s="150"/>
      <c r="BH58" s="150"/>
    </row>
    <row r="59" spans="1:60" ht="22.5" outlineLevel="2" x14ac:dyDescent="0.2">
      <c r="A59" s="157"/>
      <c r="B59" s="158"/>
      <c r="C59" s="286" t="s">
        <v>639</v>
      </c>
      <c r="D59" s="287"/>
      <c r="E59" s="287"/>
      <c r="F59" s="287"/>
      <c r="G59" s="287"/>
      <c r="H59" s="161"/>
      <c r="I59" s="161"/>
      <c r="J59" s="161"/>
      <c r="K59" s="161"/>
      <c r="L59" s="161"/>
      <c r="M59" s="161"/>
      <c r="N59" s="160"/>
      <c r="O59" s="160"/>
      <c r="P59" s="160"/>
      <c r="Q59" s="160"/>
      <c r="R59" s="161"/>
      <c r="S59" s="161"/>
      <c r="T59" s="161"/>
      <c r="U59" s="161"/>
      <c r="V59" s="161"/>
      <c r="W59" s="161"/>
      <c r="X59" s="161"/>
      <c r="Y59" s="161"/>
      <c r="Z59" s="150"/>
      <c r="AA59" s="150"/>
      <c r="AB59" s="150"/>
      <c r="AC59" s="150"/>
      <c r="AD59" s="150"/>
      <c r="AE59" s="150"/>
      <c r="AF59" s="150"/>
      <c r="AG59" s="150" t="s">
        <v>451</v>
      </c>
      <c r="AH59" s="150"/>
      <c r="AI59" s="150"/>
      <c r="AJ59" s="150"/>
      <c r="AK59" s="150"/>
      <c r="AL59" s="150"/>
      <c r="AM59" s="150"/>
      <c r="AN59" s="150"/>
      <c r="AO59" s="150"/>
      <c r="AP59" s="150"/>
      <c r="AQ59" s="150"/>
      <c r="AR59" s="150"/>
      <c r="AS59" s="150"/>
      <c r="AT59" s="150"/>
      <c r="AU59" s="150"/>
      <c r="AV59" s="150"/>
      <c r="AW59" s="150"/>
      <c r="AX59" s="150"/>
      <c r="AY59" s="150"/>
      <c r="AZ59" s="150"/>
      <c r="BA59" s="181" t="str">
        <f>C59</f>
        <v>sypaninou z vhodných hornin tř. 1 - 4 nebo materiálem připraveným podél výkopu ve vzdálenosti do 3 m od jeho kraje, pro jakoukoliv hloubku výkopu a jakoukoliv míru zhutnění,</v>
      </c>
      <c r="BB59" s="150"/>
      <c r="BC59" s="150"/>
      <c r="BD59" s="150"/>
      <c r="BE59" s="150"/>
      <c r="BF59" s="150"/>
      <c r="BG59" s="150"/>
      <c r="BH59" s="150"/>
    </row>
    <row r="60" spans="1:60" outlineLevel="2" x14ac:dyDescent="0.2">
      <c r="A60" s="157"/>
      <c r="B60" s="158"/>
      <c r="C60" s="198" t="s">
        <v>640</v>
      </c>
      <c r="D60" s="189"/>
      <c r="E60" s="190">
        <v>3.6</v>
      </c>
      <c r="F60" s="161"/>
      <c r="G60" s="161"/>
      <c r="H60" s="161"/>
      <c r="I60" s="161"/>
      <c r="J60" s="161"/>
      <c r="K60" s="161"/>
      <c r="L60" s="161"/>
      <c r="M60" s="161"/>
      <c r="N60" s="160"/>
      <c r="O60" s="160"/>
      <c r="P60" s="160"/>
      <c r="Q60" s="160"/>
      <c r="R60" s="161"/>
      <c r="S60" s="161"/>
      <c r="T60" s="161"/>
      <c r="U60" s="161"/>
      <c r="V60" s="161"/>
      <c r="W60" s="161"/>
      <c r="X60" s="161"/>
      <c r="Y60" s="161"/>
      <c r="Z60" s="150"/>
      <c r="AA60" s="150"/>
      <c r="AB60" s="150"/>
      <c r="AC60" s="150"/>
      <c r="AD60" s="150"/>
      <c r="AE60" s="150"/>
      <c r="AF60" s="150"/>
      <c r="AG60" s="150" t="s">
        <v>453</v>
      </c>
      <c r="AH60" s="150">
        <v>0</v>
      </c>
      <c r="AI60" s="150"/>
      <c r="AJ60" s="150"/>
      <c r="AK60" s="150"/>
      <c r="AL60" s="150"/>
      <c r="AM60" s="150"/>
      <c r="AN60" s="150"/>
      <c r="AO60" s="150"/>
      <c r="AP60" s="150"/>
      <c r="AQ60" s="150"/>
      <c r="AR60" s="150"/>
      <c r="AS60" s="150"/>
      <c r="AT60" s="150"/>
      <c r="AU60" s="150"/>
      <c r="AV60" s="150"/>
      <c r="AW60" s="150"/>
      <c r="AX60" s="150"/>
      <c r="AY60" s="150"/>
      <c r="AZ60" s="150"/>
      <c r="BA60" s="150"/>
      <c r="BB60" s="150"/>
      <c r="BC60" s="150"/>
      <c r="BD60" s="150"/>
      <c r="BE60" s="150"/>
      <c r="BF60" s="150"/>
      <c r="BG60" s="150"/>
      <c r="BH60" s="150"/>
    </row>
    <row r="61" spans="1:60" outlineLevel="1" x14ac:dyDescent="0.2">
      <c r="A61" s="191">
        <v>12</v>
      </c>
      <c r="B61" s="192" t="s">
        <v>466</v>
      </c>
      <c r="C61" s="199" t="s">
        <v>467</v>
      </c>
      <c r="D61" s="193" t="s">
        <v>447</v>
      </c>
      <c r="E61" s="194">
        <v>27.074999999999999</v>
      </c>
      <c r="F61" s="195"/>
      <c r="G61" s="196">
        <f>ROUND(E61*F61,2)</f>
        <v>0</v>
      </c>
      <c r="H61" s="195"/>
      <c r="I61" s="196">
        <f>ROUND(E61*H61,2)</f>
        <v>0</v>
      </c>
      <c r="J61" s="195"/>
      <c r="K61" s="196">
        <f>ROUND(E61*J61,2)</f>
        <v>0</v>
      </c>
      <c r="L61" s="196">
        <v>21</v>
      </c>
      <c r="M61" s="196">
        <f>G61*(1+L61/100)</f>
        <v>0</v>
      </c>
      <c r="N61" s="194">
        <v>0</v>
      </c>
      <c r="O61" s="194">
        <f>ROUND(E61*N61,2)</f>
        <v>0</v>
      </c>
      <c r="P61" s="194">
        <v>0</v>
      </c>
      <c r="Q61" s="194">
        <f>ROUND(E61*P61,2)</f>
        <v>0</v>
      </c>
      <c r="R61" s="196" t="s">
        <v>448</v>
      </c>
      <c r="S61" s="196" t="s">
        <v>404</v>
      </c>
      <c r="T61" s="197" t="s">
        <v>449</v>
      </c>
      <c r="U61" s="161">
        <v>0</v>
      </c>
      <c r="V61" s="161">
        <f>ROUND(E61*U61,2)</f>
        <v>0</v>
      </c>
      <c r="W61" s="161"/>
      <c r="X61" s="161" t="s">
        <v>390</v>
      </c>
      <c r="Y61" s="161" t="s">
        <v>391</v>
      </c>
      <c r="Z61" s="150"/>
      <c r="AA61" s="150"/>
      <c r="AB61" s="150"/>
      <c r="AC61" s="150"/>
      <c r="AD61" s="150"/>
      <c r="AE61" s="150"/>
      <c r="AF61" s="150"/>
      <c r="AG61" s="150" t="s">
        <v>392</v>
      </c>
      <c r="AH61" s="150"/>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outlineLevel="1" x14ac:dyDescent="0.2">
      <c r="A62" s="174">
        <v>13</v>
      </c>
      <c r="B62" s="175" t="s">
        <v>641</v>
      </c>
      <c r="C62" s="184" t="s">
        <v>642</v>
      </c>
      <c r="D62" s="176" t="s">
        <v>447</v>
      </c>
      <c r="E62" s="177">
        <v>0.8</v>
      </c>
      <c r="F62" s="178"/>
      <c r="G62" s="179">
        <f>ROUND(E62*F62,2)</f>
        <v>0</v>
      </c>
      <c r="H62" s="178"/>
      <c r="I62" s="179">
        <f>ROUND(E62*H62,2)</f>
        <v>0</v>
      </c>
      <c r="J62" s="178"/>
      <c r="K62" s="179">
        <f>ROUND(E62*J62,2)</f>
        <v>0</v>
      </c>
      <c r="L62" s="179">
        <v>21</v>
      </c>
      <c r="M62" s="179">
        <f>G62*(1+L62/100)</f>
        <v>0</v>
      </c>
      <c r="N62" s="177">
        <v>1.8907700000000001</v>
      </c>
      <c r="O62" s="177">
        <f>ROUND(E62*N62,2)</f>
        <v>1.51</v>
      </c>
      <c r="P62" s="177">
        <v>0</v>
      </c>
      <c r="Q62" s="177">
        <f>ROUND(E62*P62,2)</f>
        <v>0</v>
      </c>
      <c r="R62" s="179" t="s">
        <v>643</v>
      </c>
      <c r="S62" s="179" t="s">
        <v>404</v>
      </c>
      <c r="T62" s="180" t="s">
        <v>449</v>
      </c>
      <c r="U62" s="161">
        <v>1.32</v>
      </c>
      <c r="V62" s="161">
        <f>ROUND(E62*U62,2)</f>
        <v>1.06</v>
      </c>
      <c r="W62" s="161"/>
      <c r="X62" s="161" t="s">
        <v>390</v>
      </c>
      <c r="Y62" s="161" t="s">
        <v>391</v>
      </c>
      <c r="Z62" s="150"/>
      <c r="AA62" s="150"/>
      <c r="AB62" s="150"/>
      <c r="AC62" s="150"/>
      <c r="AD62" s="150"/>
      <c r="AE62" s="150"/>
      <c r="AF62" s="150"/>
      <c r="AG62" s="150" t="s">
        <v>392</v>
      </c>
      <c r="AH62" s="150"/>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outlineLevel="2" x14ac:dyDescent="0.2">
      <c r="A63" s="157"/>
      <c r="B63" s="158"/>
      <c r="C63" s="286" t="s">
        <v>644</v>
      </c>
      <c r="D63" s="287"/>
      <c r="E63" s="287"/>
      <c r="F63" s="287"/>
      <c r="G63" s="287"/>
      <c r="H63" s="161"/>
      <c r="I63" s="161"/>
      <c r="J63" s="161"/>
      <c r="K63" s="161"/>
      <c r="L63" s="161"/>
      <c r="M63" s="161"/>
      <c r="N63" s="160"/>
      <c r="O63" s="160"/>
      <c r="P63" s="160"/>
      <c r="Q63" s="160"/>
      <c r="R63" s="161"/>
      <c r="S63" s="161"/>
      <c r="T63" s="161"/>
      <c r="U63" s="161"/>
      <c r="V63" s="161"/>
      <c r="W63" s="161"/>
      <c r="X63" s="161"/>
      <c r="Y63" s="161"/>
      <c r="Z63" s="150"/>
      <c r="AA63" s="150"/>
      <c r="AB63" s="150"/>
      <c r="AC63" s="150"/>
      <c r="AD63" s="150"/>
      <c r="AE63" s="150"/>
      <c r="AF63" s="150"/>
      <c r="AG63" s="150" t="s">
        <v>451</v>
      </c>
      <c r="AH63" s="150"/>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outlineLevel="2" x14ac:dyDescent="0.2">
      <c r="A64" s="157"/>
      <c r="B64" s="158"/>
      <c r="C64" s="198" t="s">
        <v>645</v>
      </c>
      <c r="D64" s="189"/>
      <c r="E64" s="190">
        <v>0.8</v>
      </c>
      <c r="F64" s="161"/>
      <c r="G64" s="161"/>
      <c r="H64" s="161"/>
      <c r="I64" s="161"/>
      <c r="J64" s="161"/>
      <c r="K64" s="161"/>
      <c r="L64" s="161"/>
      <c r="M64" s="161"/>
      <c r="N64" s="160"/>
      <c r="O64" s="160"/>
      <c r="P64" s="160"/>
      <c r="Q64" s="160"/>
      <c r="R64" s="161"/>
      <c r="S64" s="161"/>
      <c r="T64" s="161"/>
      <c r="U64" s="161"/>
      <c r="V64" s="161"/>
      <c r="W64" s="161"/>
      <c r="X64" s="161"/>
      <c r="Y64" s="161"/>
      <c r="Z64" s="150"/>
      <c r="AA64" s="150"/>
      <c r="AB64" s="150"/>
      <c r="AC64" s="150"/>
      <c r="AD64" s="150"/>
      <c r="AE64" s="150"/>
      <c r="AF64" s="150"/>
      <c r="AG64" s="150" t="s">
        <v>453</v>
      </c>
      <c r="AH64" s="150">
        <v>0</v>
      </c>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outlineLevel="1" x14ac:dyDescent="0.2">
      <c r="A65" s="174">
        <v>14</v>
      </c>
      <c r="B65" s="175" t="s">
        <v>646</v>
      </c>
      <c r="C65" s="184" t="s">
        <v>647</v>
      </c>
      <c r="D65" s="176" t="s">
        <v>503</v>
      </c>
      <c r="E65" s="177">
        <v>7.2</v>
      </c>
      <c r="F65" s="178"/>
      <c r="G65" s="179">
        <f>ROUND(E65*F65,2)</f>
        <v>0</v>
      </c>
      <c r="H65" s="178"/>
      <c r="I65" s="179">
        <f>ROUND(E65*H65,2)</f>
        <v>0</v>
      </c>
      <c r="J65" s="178"/>
      <c r="K65" s="179">
        <f>ROUND(E65*J65,2)</f>
        <v>0</v>
      </c>
      <c r="L65" s="179">
        <v>21</v>
      </c>
      <c r="M65" s="179">
        <f>G65*(1+L65/100)</f>
        <v>0</v>
      </c>
      <c r="N65" s="177">
        <v>1</v>
      </c>
      <c r="O65" s="177">
        <f>ROUND(E65*N65,2)</f>
        <v>7.2</v>
      </c>
      <c r="P65" s="177">
        <v>0</v>
      </c>
      <c r="Q65" s="177">
        <f>ROUND(E65*P65,2)</f>
        <v>0</v>
      </c>
      <c r="R65" s="179" t="s">
        <v>648</v>
      </c>
      <c r="S65" s="179" t="s">
        <v>404</v>
      </c>
      <c r="T65" s="180" t="s">
        <v>449</v>
      </c>
      <c r="U65" s="161">
        <v>0</v>
      </c>
      <c r="V65" s="161">
        <f>ROUND(E65*U65,2)</f>
        <v>0</v>
      </c>
      <c r="W65" s="161"/>
      <c r="X65" s="161" t="s">
        <v>649</v>
      </c>
      <c r="Y65" s="161" t="s">
        <v>391</v>
      </c>
      <c r="Z65" s="150"/>
      <c r="AA65" s="150"/>
      <c r="AB65" s="150"/>
      <c r="AC65" s="150"/>
      <c r="AD65" s="150"/>
      <c r="AE65" s="150"/>
      <c r="AF65" s="150"/>
      <c r="AG65" s="150" t="s">
        <v>650</v>
      </c>
      <c r="AH65" s="150"/>
      <c r="AI65" s="150"/>
      <c r="AJ65" s="150"/>
      <c r="AK65" s="150"/>
      <c r="AL65" s="150"/>
      <c r="AM65" s="150"/>
      <c r="AN65" s="150"/>
      <c r="AO65" s="150"/>
      <c r="AP65" s="150"/>
      <c r="AQ65" s="150"/>
      <c r="AR65" s="150"/>
      <c r="AS65" s="150"/>
      <c r="AT65" s="150"/>
      <c r="AU65" s="150"/>
      <c r="AV65" s="150"/>
      <c r="AW65" s="150"/>
      <c r="AX65" s="150"/>
      <c r="AY65" s="150"/>
      <c r="AZ65" s="150"/>
      <c r="BA65" s="150"/>
      <c r="BB65" s="150"/>
      <c r="BC65" s="150"/>
      <c r="BD65" s="150"/>
      <c r="BE65" s="150"/>
      <c r="BF65" s="150"/>
      <c r="BG65" s="150"/>
      <c r="BH65" s="150"/>
    </row>
    <row r="66" spans="1:60" outlineLevel="2" x14ac:dyDescent="0.2">
      <c r="A66" s="157"/>
      <c r="B66" s="158"/>
      <c r="C66" s="198" t="s">
        <v>651</v>
      </c>
      <c r="D66" s="189"/>
      <c r="E66" s="190">
        <v>7.2</v>
      </c>
      <c r="F66" s="161"/>
      <c r="G66" s="161"/>
      <c r="H66" s="161"/>
      <c r="I66" s="161"/>
      <c r="J66" s="161"/>
      <c r="K66" s="161"/>
      <c r="L66" s="161"/>
      <c r="M66" s="161"/>
      <c r="N66" s="160"/>
      <c r="O66" s="160"/>
      <c r="P66" s="160"/>
      <c r="Q66" s="160"/>
      <c r="R66" s="161"/>
      <c r="S66" s="161"/>
      <c r="T66" s="161"/>
      <c r="U66" s="161"/>
      <c r="V66" s="161"/>
      <c r="W66" s="161"/>
      <c r="X66" s="161"/>
      <c r="Y66" s="161"/>
      <c r="Z66" s="150"/>
      <c r="AA66" s="150"/>
      <c r="AB66" s="150"/>
      <c r="AC66" s="150"/>
      <c r="AD66" s="150"/>
      <c r="AE66" s="150"/>
      <c r="AF66" s="150"/>
      <c r="AG66" s="150" t="s">
        <v>453</v>
      </c>
      <c r="AH66" s="150">
        <v>5</v>
      </c>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outlineLevel="1" x14ac:dyDescent="0.2">
      <c r="A67" s="174">
        <v>15</v>
      </c>
      <c r="B67" s="175" t="s">
        <v>652</v>
      </c>
      <c r="C67" s="184" t="s">
        <v>653</v>
      </c>
      <c r="D67" s="176" t="s">
        <v>503</v>
      </c>
      <c r="E67" s="177">
        <v>20.96</v>
      </c>
      <c r="F67" s="178"/>
      <c r="G67" s="179">
        <f>ROUND(E67*F67,2)</f>
        <v>0</v>
      </c>
      <c r="H67" s="178"/>
      <c r="I67" s="179">
        <f>ROUND(E67*H67,2)</f>
        <v>0</v>
      </c>
      <c r="J67" s="178"/>
      <c r="K67" s="179">
        <f>ROUND(E67*J67,2)</f>
        <v>0</v>
      </c>
      <c r="L67" s="179">
        <v>21</v>
      </c>
      <c r="M67" s="179">
        <f>G67*(1+L67/100)</f>
        <v>0</v>
      </c>
      <c r="N67" s="177">
        <v>1</v>
      </c>
      <c r="O67" s="177">
        <f>ROUND(E67*N67,2)</f>
        <v>20.96</v>
      </c>
      <c r="P67" s="177">
        <v>0</v>
      </c>
      <c r="Q67" s="177">
        <f>ROUND(E67*P67,2)</f>
        <v>0</v>
      </c>
      <c r="R67" s="179" t="s">
        <v>648</v>
      </c>
      <c r="S67" s="179" t="s">
        <v>404</v>
      </c>
      <c r="T67" s="180" t="s">
        <v>449</v>
      </c>
      <c r="U67" s="161">
        <v>0</v>
      </c>
      <c r="V67" s="161">
        <f>ROUND(E67*U67,2)</f>
        <v>0</v>
      </c>
      <c r="W67" s="161"/>
      <c r="X67" s="161" t="s">
        <v>649</v>
      </c>
      <c r="Y67" s="161" t="s">
        <v>391</v>
      </c>
      <c r="Z67" s="150"/>
      <c r="AA67" s="150"/>
      <c r="AB67" s="150"/>
      <c r="AC67" s="150"/>
      <c r="AD67" s="150"/>
      <c r="AE67" s="150"/>
      <c r="AF67" s="150"/>
      <c r="AG67" s="150" t="s">
        <v>650</v>
      </c>
      <c r="AH67" s="150"/>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outlineLevel="2" x14ac:dyDescent="0.2">
      <c r="A68" s="157"/>
      <c r="B68" s="158"/>
      <c r="C68" s="198" t="s">
        <v>654</v>
      </c>
      <c r="D68" s="189"/>
      <c r="E68" s="190">
        <v>20.96</v>
      </c>
      <c r="F68" s="161"/>
      <c r="G68" s="161"/>
      <c r="H68" s="161"/>
      <c r="I68" s="161"/>
      <c r="J68" s="161"/>
      <c r="K68" s="161"/>
      <c r="L68" s="161"/>
      <c r="M68" s="161"/>
      <c r="N68" s="160"/>
      <c r="O68" s="160"/>
      <c r="P68" s="160"/>
      <c r="Q68" s="160"/>
      <c r="R68" s="161"/>
      <c r="S68" s="161"/>
      <c r="T68" s="161"/>
      <c r="U68" s="161"/>
      <c r="V68" s="161"/>
      <c r="W68" s="161"/>
      <c r="X68" s="161"/>
      <c r="Y68" s="161"/>
      <c r="Z68" s="150"/>
      <c r="AA68" s="150"/>
      <c r="AB68" s="150"/>
      <c r="AC68" s="150"/>
      <c r="AD68" s="150"/>
      <c r="AE68" s="150"/>
      <c r="AF68" s="150"/>
      <c r="AG68" s="150" t="s">
        <v>453</v>
      </c>
      <c r="AH68" s="150">
        <v>0</v>
      </c>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x14ac:dyDescent="0.2">
      <c r="A69" s="167" t="s">
        <v>383</v>
      </c>
      <c r="B69" s="168" t="s">
        <v>263</v>
      </c>
      <c r="C69" s="183" t="s">
        <v>264</v>
      </c>
      <c r="D69" s="169"/>
      <c r="E69" s="170"/>
      <c r="F69" s="171"/>
      <c r="G69" s="171">
        <f>SUMIF(AG70:AG77,"&lt;&gt;NOR",G70:G77)</f>
        <v>0</v>
      </c>
      <c r="H69" s="171"/>
      <c r="I69" s="171">
        <f>SUM(I70:I77)</f>
        <v>0</v>
      </c>
      <c r="J69" s="171"/>
      <c r="K69" s="171">
        <f>SUM(K70:K77)</f>
        <v>0</v>
      </c>
      <c r="L69" s="171"/>
      <c r="M69" s="171">
        <f>SUM(M70:M77)</f>
        <v>0</v>
      </c>
      <c r="N69" s="170"/>
      <c r="O69" s="170">
        <f>SUM(O70:O77)</f>
        <v>0</v>
      </c>
      <c r="P69" s="170"/>
      <c r="Q69" s="170">
        <f>SUM(Q70:Q77)</f>
        <v>4.8599999999999994</v>
      </c>
      <c r="R69" s="171"/>
      <c r="S69" s="171"/>
      <c r="T69" s="172"/>
      <c r="U69" s="166"/>
      <c r="V69" s="166">
        <f>SUM(V70:V77)</f>
        <v>24.98</v>
      </c>
      <c r="W69" s="166"/>
      <c r="X69" s="166"/>
      <c r="Y69" s="166"/>
      <c r="AG69" t="s">
        <v>384</v>
      </c>
    </row>
    <row r="70" spans="1:60" outlineLevel="1" x14ac:dyDescent="0.2">
      <c r="A70" s="174">
        <v>16</v>
      </c>
      <c r="B70" s="175" t="s">
        <v>655</v>
      </c>
      <c r="C70" s="184" t="s">
        <v>656</v>
      </c>
      <c r="D70" s="176" t="s">
        <v>470</v>
      </c>
      <c r="E70" s="177">
        <v>15</v>
      </c>
      <c r="F70" s="178"/>
      <c r="G70" s="179">
        <f>ROUND(E70*F70,2)</f>
        <v>0</v>
      </c>
      <c r="H70" s="178"/>
      <c r="I70" s="179">
        <f>ROUND(E70*H70,2)</f>
        <v>0</v>
      </c>
      <c r="J70" s="178"/>
      <c r="K70" s="179">
        <f>ROUND(E70*J70,2)</f>
        <v>0</v>
      </c>
      <c r="L70" s="179">
        <v>21</v>
      </c>
      <c r="M70" s="179">
        <f>G70*(1+L70/100)</f>
        <v>0</v>
      </c>
      <c r="N70" s="177">
        <v>0</v>
      </c>
      <c r="O70" s="177">
        <f>ROUND(E70*N70,2)</f>
        <v>0</v>
      </c>
      <c r="P70" s="177">
        <v>0.10150000000000001</v>
      </c>
      <c r="Q70" s="177">
        <f>ROUND(E70*P70,2)</f>
        <v>1.52</v>
      </c>
      <c r="R70" s="179" t="s">
        <v>643</v>
      </c>
      <c r="S70" s="179" t="s">
        <v>404</v>
      </c>
      <c r="T70" s="180" t="s">
        <v>449</v>
      </c>
      <c r="U70" s="161">
        <v>0.43</v>
      </c>
      <c r="V70" s="161">
        <f>ROUND(E70*U70,2)</f>
        <v>6.45</v>
      </c>
      <c r="W70" s="161"/>
      <c r="X70" s="161" t="s">
        <v>390</v>
      </c>
      <c r="Y70" s="161" t="s">
        <v>391</v>
      </c>
      <c r="Z70" s="150"/>
      <c r="AA70" s="150"/>
      <c r="AB70" s="150"/>
      <c r="AC70" s="150"/>
      <c r="AD70" s="150"/>
      <c r="AE70" s="150"/>
      <c r="AF70" s="150"/>
      <c r="AG70" s="150" t="s">
        <v>392</v>
      </c>
      <c r="AH70" s="150"/>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outlineLevel="2" x14ac:dyDescent="0.2">
      <c r="A71" s="157"/>
      <c r="B71" s="158"/>
      <c r="C71" s="286" t="s">
        <v>657</v>
      </c>
      <c r="D71" s="287"/>
      <c r="E71" s="287"/>
      <c r="F71" s="287"/>
      <c r="G71" s="287"/>
      <c r="H71" s="161"/>
      <c r="I71" s="161"/>
      <c r="J71" s="161"/>
      <c r="K71" s="161"/>
      <c r="L71" s="161"/>
      <c r="M71" s="161"/>
      <c r="N71" s="160"/>
      <c r="O71" s="160"/>
      <c r="P71" s="160"/>
      <c r="Q71" s="160"/>
      <c r="R71" s="161"/>
      <c r="S71" s="161"/>
      <c r="T71" s="161"/>
      <c r="U71" s="161"/>
      <c r="V71" s="161"/>
      <c r="W71" s="161"/>
      <c r="X71" s="161"/>
      <c r="Y71" s="161"/>
      <c r="Z71" s="150"/>
      <c r="AA71" s="150"/>
      <c r="AB71" s="150"/>
      <c r="AC71" s="150"/>
      <c r="AD71" s="150"/>
      <c r="AE71" s="150"/>
      <c r="AF71" s="150"/>
      <c r="AG71" s="150" t="s">
        <v>451</v>
      </c>
      <c r="AH71" s="150"/>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outlineLevel="2" x14ac:dyDescent="0.2">
      <c r="A72" s="157"/>
      <c r="B72" s="158"/>
      <c r="C72" s="277" t="s">
        <v>658</v>
      </c>
      <c r="D72" s="278"/>
      <c r="E72" s="278"/>
      <c r="F72" s="278"/>
      <c r="G72" s="278"/>
      <c r="H72" s="161"/>
      <c r="I72" s="161"/>
      <c r="J72" s="161"/>
      <c r="K72" s="161"/>
      <c r="L72" s="161"/>
      <c r="M72" s="161"/>
      <c r="N72" s="160"/>
      <c r="O72" s="160"/>
      <c r="P72" s="160"/>
      <c r="Q72" s="160"/>
      <c r="R72" s="161"/>
      <c r="S72" s="161"/>
      <c r="T72" s="161"/>
      <c r="U72" s="161"/>
      <c r="V72" s="161"/>
      <c r="W72" s="161"/>
      <c r="X72" s="161"/>
      <c r="Y72" s="161"/>
      <c r="Z72" s="150"/>
      <c r="AA72" s="150"/>
      <c r="AB72" s="150"/>
      <c r="AC72" s="150"/>
      <c r="AD72" s="150"/>
      <c r="AE72" s="150"/>
      <c r="AF72" s="150"/>
      <c r="AG72" s="150" t="s">
        <v>394</v>
      </c>
      <c r="AH72" s="150"/>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1" x14ac:dyDescent="0.2">
      <c r="A73" s="174">
        <v>17</v>
      </c>
      <c r="B73" s="175" t="s">
        <v>548</v>
      </c>
      <c r="C73" s="184" t="s">
        <v>549</v>
      </c>
      <c r="D73" s="176" t="s">
        <v>447</v>
      </c>
      <c r="E73" s="177">
        <v>1.3935299999999999</v>
      </c>
      <c r="F73" s="178"/>
      <c r="G73" s="179">
        <f>ROUND(E73*F73,2)</f>
        <v>0</v>
      </c>
      <c r="H73" s="178"/>
      <c r="I73" s="179">
        <f>ROUND(E73*H73,2)</f>
        <v>0</v>
      </c>
      <c r="J73" s="178"/>
      <c r="K73" s="179">
        <f>ROUND(E73*J73,2)</f>
        <v>0</v>
      </c>
      <c r="L73" s="179">
        <v>21</v>
      </c>
      <c r="M73" s="179">
        <f>G73*(1+L73/100)</f>
        <v>0</v>
      </c>
      <c r="N73" s="177">
        <v>0</v>
      </c>
      <c r="O73" s="177">
        <f>ROUND(E73*N73,2)</f>
        <v>0</v>
      </c>
      <c r="P73" s="177">
        <v>2.4</v>
      </c>
      <c r="Q73" s="177">
        <f>ROUND(E73*P73,2)</f>
        <v>3.34</v>
      </c>
      <c r="R73" s="179" t="s">
        <v>483</v>
      </c>
      <c r="S73" s="179" t="s">
        <v>404</v>
      </c>
      <c r="T73" s="180" t="s">
        <v>449</v>
      </c>
      <c r="U73" s="161">
        <v>13.3</v>
      </c>
      <c r="V73" s="161">
        <f>ROUND(E73*U73,2)</f>
        <v>18.53</v>
      </c>
      <c r="W73" s="161"/>
      <c r="X73" s="161" t="s">
        <v>390</v>
      </c>
      <c r="Y73" s="161" t="s">
        <v>391</v>
      </c>
      <c r="Z73" s="150"/>
      <c r="AA73" s="150"/>
      <c r="AB73" s="150"/>
      <c r="AC73" s="150"/>
      <c r="AD73" s="150"/>
      <c r="AE73" s="150"/>
      <c r="AF73" s="150"/>
      <c r="AG73" s="150" t="s">
        <v>392</v>
      </c>
      <c r="AH73" s="150"/>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outlineLevel="2" x14ac:dyDescent="0.2">
      <c r="A74" s="157"/>
      <c r="B74" s="158"/>
      <c r="C74" s="286" t="s">
        <v>550</v>
      </c>
      <c r="D74" s="287"/>
      <c r="E74" s="287"/>
      <c r="F74" s="287"/>
      <c r="G74" s="287"/>
      <c r="H74" s="161"/>
      <c r="I74" s="161"/>
      <c r="J74" s="161"/>
      <c r="K74" s="161"/>
      <c r="L74" s="161"/>
      <c r="M74" s="161"/>
      <c r="N74" s="160"/>
      <c r="O74" s="160"/>
      <c r="P74" s="160"/>
      <c r="Q74" s="160"/>
      <c r="R74" s="161"/>
      <c r="S74" s="161"/>
      <c r="T74" s="161"/>
      <c r="U74" s="161"/>
      <c r="V74" s="161"/>
      <c r="W74" s="161"/>
      <c r="X74" s="161"/>
      <c r="Y74" s="161"/>
      <c r="Z74" s="150"/>
      <c r="AA74" s="150"/>
      <c r="AB74" s="150"/>
      <c r="AC74" s="150"/>
      <c r="AD74" s="150"/>
      <c r="AE74" s="150"/>
      <c r="AF74" s="150"/>
      <c r="AG74" s="150" t="s">
        <v>451</v>
      </c>
      <c r="AH74" s="150"/>
      <c r="AI74" s="150"/>
      <c r="AJ74" s="150"/>
      <c r="AK74" s="150"/>
      <c r="AL74" s="150"/>
      <c r="AM74" s="150"/>
      <c r="AN74" s="150"/>
      <c r="AO74" s="150"/>
      <c r="AP74" s="150"/>
      <c r="AQ74" s="150"/>
      <c r="AR74" s="150"/>
      <c r="AS74" s="150"/>
      <c r="AT74" s="150"/>
      <c r="AU74" s="150"/>
      <c r="AV74" s="150"/>
      <c r="AW74" s="150"/>
      <c r="AX74" s="150"/>
      <c r="AY74" s="150"/>
      <c r="AZ74" s="150"/>
      <c r="BA74" s="150"/>
      <c r="BB74" s="150"/>
      <c r="BC74" s="150"/>
      <c r="BD74" s="150"/>
      <c r="BE74" s="150"/>
      <c r="BF74" s="150"/>
      <c r="BG74" s="150"/>
      <c r="BH74" s="150"/>
    </row>
    <row r="75" spans="1:60" outlineLevel="2" x14ac:dyDescent="0.2">
      <c r="A75" s="157"/>
      <c r="B75" s="158"/>
      <c r="C75" s="198" t="s">
        <v>2854</v>
      </c>
      <c r="D75" s="189"/>
      <c r="E75" s="190"/>
      <c r="F75" s="161"/>
      <c r="G75" s="161"/>
      <c r="H75" s="161"/>
      <c r="I75" s="161"/>
      <c r="J75" s="161"/>
      <c r="K75" s="161"/>
      <c r="L75" s="161"/>
      <c r="M75" s="161"/>
      <c r="N75" s="160"/>
      <c r="O75" s="160"/>
      <c r="P75" s="160"/>
      <c r="Q75" s="160"/>
      <c r="R75" s="161"/>
      <c r="S75" s="161"/>
      <c r="T75" s="161"/>
      <c r="U75" s="161"/>
      <c r="V75" s="161"/>
      <c r="W75" s="161"/>
      <c r="X75" s="161"/>
      <c r="Y75" s="161"/>
      <c r="Z75" s="150"/>
      <c r="AA75" s="150"/>
      <c r="AB75" s="150"/>
      <c r="AC75" s="150"/>
      <c r="AD75" s="150"/>
      <c r="AE75" s="150"/>
      <c r="AF75" s="150"/>
      <c r="AG75" s="150" t="s">
        <v>453</v>
      </c>
      <c r="AH75" s="150">
        <v>0</v>
      </c>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outlineLevel="3" x14ac:dyDescent="0.2">
      <c r="A76" s="157"/>
      <c r="B76" s="158"/>
      <c r="C76" s="198" t="s">
        <v>659</v>
      </c>
      <c r="D76" s="189"/>
      <c r="E76" s="190">
        <v>2.4140299999999999</v>
      </c>
      <c r="F76" s="161"/>
      <c r="G76" s="161"/>
      <c r="H76" s="161"/>
      <c r="I76" s="161"/>
      <c r="J76" s="161"/>
      <c r="K76" s="161"/>
      <c r="L76" s="161"/>
      <c r="M76" s="161"/>
      <c r="N76" s="160"/>
      <c r="O76" s="160"/>
      <c r="P76" s="160"/>
      <c r="Q76" s="160"/>
      <c r="R76" s="161"/>
      <c r="S76" s="161"/>
      <c r="T76" s="161"/>
      <c r="U76" s="161"/>
      <c r="V76" s="161"/>
      <c r="W76" s="161"/>
      <c r="X76" s="161"/>
      <c r="Y76" s="161"/>
      <c r="Z76" s="150"/>
      <c r="AA76" s="150"/>
      <c r="AB76" s="150"/>
      <c r="AC76" s="150"/>
      <c r="AD76" s="150"/>
      <c r="AE76" s="150"/>
      <c r="AF76" s="150"/>
      <c r="AG76" s="150" t="s">
        <v>453</v>
      </c>
      <c r="AH76" s="150">
        <v>0</v>
      </c>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outlineLevel="3" x14ac:dyDescent="0.2">
      <c r="A77" s="157"/>
      <c r="B77" s="158"/>
      <c r="C77" s="198" t="s">
        <v>660</v>
      </c>
      <c r="D77" s="189"/>
      <c r="E77" s="190">
        <v>-1.0205</v>
      </c>
      <c r="F77" s="161"/>
      <c r="G77" s="161"/>
      <c r="H77" s="161"/>
      <c r="I77" s="161"/>
      <c r="J77" s="161"/>
      <c r="K77" s="161"/>
      <c r="L77" s="161"/>
      <c r="M77" s="161"/>
      <c r="N77" s="160"/>
      <c r="O77" s="160"/>
      <c r="P77" s="160"/>
      <c r="Q77" s="160"/>
      <c r="R77" s="161"/>
      <c r="S77" s="161"/>
      <c r="T77" s="161"/>
      <c r="U77" s="161"/>
      <c r="V77" s="161"/>
      <c r="W77" s="161"/>
      <c r="X77" s="161"/>
      <c r="Y77" s="161"/>
      <c r="Z77" s="150"/>
      <c r="AA77" s="150"/>
      <c r="AB77" s="150"/>
      <c r="AC77" s="150"/>
      <c r="AD77" s="150"/>
      <c r="AE77" s="150"/>
      <c r="AF77" s="150"/>
      <c r="AG77" s="150" t="s">
        <v>453</v>
      </c>
      <c r="AH77" s="150">
        <v>0</v>
      </c>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x14ac:dyDescent="0.2">
      <c r="A78" s="167" t="s">
        <v>383</v>
      </c>
      <c r="B78" s="168" t="s">
        <v>265</v>
      </c>
      <c r="C78" s="183" t="s">
        <v>267</v>
      </c>
      <c r="D78" s="169"/>
      <c r="E78" s="170"/>
      <c r="F78" s="171"/>
      <c r="G78" s="171">
        <f>SUMIF(AG79:AG86,"&lt;&gt;NOR",G79:G86)</f>
        <v>0</v>
      </c>
      <c r="H78" s="171"/>
      <c r="I78" s="171">
        <f>SUM(I79:I86)</f>
        <v>0</v>
      </c>
      <c r="J78" s="171"/>
      <c r="K78" s="171">
        <f>SUM(K79:K86)</f>
        <v>0</v>
      </c>
      <c r="L78" s="171"/>
      <c r="M78" s="171">
        <f>SUM(M79:M86)</f>
        <v>0</v>
      </c>
      <c r="N78" s="170"/>
      <c r="O78" s="170">
        <f>SUM(O79:O86)</f>
        <v>23.070000000000004</v>
      </c>
      <c r="P78" s="170"/>
      <c r="Q78" s="170">
        <f>SUM(Q79:Q86)</f>
        <v>0</v>
      </c>
      <c r="R78" s="171"/>
      <c r="S78" s="171"/>
      <c r="T78" s="172"/>
      <c r="U78" s="166"/>
      <c r="V78" s="166">
        <f>SUM(V79:V86)</f>
        <v>11.68</v>
      </c>
      <c r="W78" s="166"/>
      <c r="X78" s="166"/>
      <c r="Y78" s="166"/>
      <c r="AG78" t="s">
        <v>384</v>
      </c>
    </row>
    <row r="79" spans="1:60" outlineLevel="1" x14ac:dyDescent="0.2">
      <c r="A79" s="174">
        <v>18</v>
      </c>
      <c r="B79" s="175" t="s">
        <v>661</v>
      </c>
      <c r="C79" s="184" t="s">
        <v>662</v>
      </c>
      <c r="D79" s="176" t="s">
        <v>447</v>
      </c>
      <c r="E79" s="177">
        <v>12</v>
      </c>
      <c r="F79" s="178"/>
      <c r="G79" s="179">
        <f>ROUND(E79*F79,2)</f>
        <v>0</v>
      </c>
      <c r="H79" s="178"/>
      <c r="I79" s="179">
        <f>ROUND(E79*H79,2)</f>
        <v>0</v>
      </c>
      <c r="J79" s="178"/>
      <c r="K79" s="179">
        <f>ROUND(E79*J79,2)</f>
        <v>0</v>
      </c>
      <c r="L79" s="179">
        <v>21</v>
      </c>
      <c r="M79" s="179">
        <f>G79*(1+L79/100)</f>
        <v>0</v>
      </c>
      <c r="N79" s="177">
        <v>1.9205000000000001</v>
      </c>
      <c r="O79" s="177">
        <f>ROUND(E79*N79,2)</f>
        <v>23.05</v>
      </c>
      <c r="P79" s="177">
        <v>0</v>
      </c>
      <c r="Q79" s="177">
        <f>ROUND(E79*P79,2)</f>
        <v>0</v>
      </c>
      <c r="R79" s="179" t="s">
        <v>663</v>
      </c>
      <c r="S79" s="179" t="s">
        <v>404</v>
      </c>
      <c r="T79" s="180" t="s">
        <v>449</v>
      </c>
      <c r="U79" s="161">
        <v>0.76</v>
      </c>
      <c r="V79" s="161">
        <f>ROUND(E79*U79,2)</f>
        <v>9.1199999999999992</v>
      </c>
      <c r="W79" s="161"/>
      <c r="X79" s="161" t="s">
        <v>390</v>
      </c>
      <c r="Y79" s="161" t="s">
        <v>391</v>
      </c>
      <c r="Z79" s="150"/>
      <c r="AA79" s="150"/>
      <c r="AB79" s="150"/>
      <c r="AC79" s="150"/>
      <c r="AD79" s="150"/>
      <c r="AE79" s="150"/>
      <c r="AF79" s="150"/>
      <c r="AG79" s="150" t="s">
        <v>392</v>
      </c>
      <c r="AH79" s="150"/>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outlineLevel="2" x14ac:dyDescent="0.2">
      <c r="A80" s="157"/>
      <c r="B80" s="158"/>
      <c r="C80" s="286" t="s">
        <v>664</v>
      </c>
      <c r="D80" s="287"/>
      <c r="E80" s="287"/>
      <c r="F80" s="287"/>
      <c r="G80" s="287"/>
      <c r="H80" s="161"/>
      <c r="I80" s="161"/>
      <c r="J80" s="161"/>
      <c r="K80" s="161"/>
      <c r="L80" s="161"/>
      <c r="M80" s="161"/>
      <c r="N80" s="160"/>
      <c r="O80" s="160"/>
      <c r="P80" s="160"/>
      <c r="Q80" s="160"/>
      <c r="R80" s="161"/>
      <c r="S80" s="161"/>
      <c r="T80" s="161"/>
      <c r="U80" s="161"/>
      <c r="V80" s="161"/>
      <c r="W80" s="161"/>
      <c r="X80" s="161"/>
      <c r="Y80" s="161"/>
      <c r="Z80" s="150"/>
      <c r="AA80" s="150"/>
      <c r="AB80" s="150"/>
      <c r="AC80" s="150"/>
      <c r="AD80" s="150"/>
      <c r="AE80" s="150"/>
      <c r="AF80" s="150"/>
      <c r="AG80" s="150" t="s">
        <v>451</v>
      </c>
      <c r="AH80" s="150"/>
      <c r="AI80" s="150"/>
      <c r="AJ80" s="150"/>
      <c r="AK80" s="150"/>
      <c r="AL80" s="150"/>
      <c r="AM80" s="150"/>
      <c r="AN80" s="150"/>
      <c r="AO80" s="150"/>
      <c r="AP80" s="150"/>
      <c r="AQ80" s="150"/>
      <c r="AR80" s="150"/>
      <c r="AS80" s="150"/>
      <c r="AT80" s="150"/>
      <c r="AU80" s="150"/>
      <c r="AV80" s="150"/>
      <c r="AW80" s="150"/>
      <c r="AX80" s="150"/>
      <c r="AY80" s="150"/>
      <c r="AZ80" s="150"/>
      <c r="BA80" s="150"/>
      <c r="BB80" s="150"/>
      <c r="BC80" s="150"/>
      <c r="BD80" s="150"/>
      <c r="BE80" s="150"/>
      <c r="BF80" s="150"/>
      <c r="BG80" s="150"/>
      <c r="BH80" s="150"/>
    </row>
    <row r="81" spans="1:60" outlineLevel="2" x14ac:dyDescent="0.2">
      <c r="A81" s="157"/>
      <c r="B81" s="158"/>
      <c r="C81" s="198" t="s">
        <v>665</v>
      </c>
      <c r="D81" s="189"/>
      <c r="E81" s="190"/>
      <c r="F81" s="161"/>
      <c r="G81" s="161"/>
      <c r="H81" s="161"/>
      <c r="I81" s="161"/>
      <c r="J81" s="161"/>
      <c r="K81" s="161"/>
      <c r="L81" s="161"/>
      <c r="M81" s="161"/>
      <c r="N81" s="160"/>
      <c r="O81" s="160"/>
      <c r="P81" s="160"/>
      <c r="Q81" s="160"/>
      <c r="R81" s="161"/>
      <c r="S81" s="161"/>
      <c r="T81" s="161"/>
      <c r="U81" s="161"/>
      <c r="V81" s="161"/>
      <c r="W81" s="161"/>
      <c r="X81" s="161"/>
      <c r="Y81" s="161"/>
      <c r="Z81" s="150"/>
      <c r="AA81" s="150"/>
      <c r="AB81" s="150"/>
      <c r="AC81" s="150"/>
      <c r="AD81" s="150"/>
      <c r="AE81" s="150"/>
      <c r="AF81" s="150"/>
      <c r="AG81" s="150" t="s">
        <v>453</v>
      </c>
      <c r="AH81" s="150">
        <v>0</v>
      </c>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outlineLevel="3" x14ac:dyDescent="0.2">
      <c r="A82" s="157"/>
      <c r="B82" s="158"/>
      <c r="C82" s="198" t="s">
        <v>594</v>
      </c>
      <c r="D82" s="189"/>
      <c r="E82" s="190">
        <v>12</v>
      </c>
      <c r="F82" s="161"/>
      <c r="G82" s="161"/>
      <c r="H82" s="161"/>
      <c r="I82" s="161"/>
      <c r="J82" s="161"/>
      <c r="K82" s="161"/>
      <c r="L82" s="161"/>
      <c r="M82" s="161"/>
      <c r="N82" s="160"/>
      <c r="O82" s="160"/>
      <c r="P82" s="160"/>
      <c r="Q82" s="160"/>
      <c r="R82" s="161"/>
      <c r="S82" s="161"/>
      <c r="T82" s="161"/>
      <c r="U82" s="161"/>
      <c r="V82" s="161"/>
      <c r="W82" s="161"/>
      <c r="X82" s="161"/>
      <c r="Y82" s="161"/>
      <c r="Z82" s="150"/>
      <c r="AA82" s="150"/>
      <c r="AB82" s="150"/>
      <c r="AC82" s="150"/>
      <c r="AD82" s="150"/>
      <c r="AE82" s="150"/>
      <c r="AF82" s="150"/>
      <c r="AG82" s="150" t="s">
        <v>453</v>
      </c>
      <c r="AH82" s="150">
        <v>0</v>
      </c>
      <c r="AI82" s="150"/>
      <c r="AJ82" s="150"/>
      <c r="AK82" s="150"/>
      <c r="AL82" s="150"/>
      <c r="AM82" s="150"/>
      <c r="AN82" s="150"/>
      <c r="AO82" s="150"/>
      <c r="AP82" s="150"/>
      <c r="AQ82" s="150"/>
      <c r="AR82" s="150"/>
      <c r="AS82" s="150"/>
      <c r="AT82" s="150"/>
      <c r="AU82" s="150"/>
      <c r="AV82" s="150"/>
      <c r="AW82" s="150"/>
      <c r="AX82" s="150"/>
      <c r="AY82" s="150"/>
      <c r="AZ82" s="150"/>
      <c r="BA82" s="150"/>
      <c r="BB82" s="150"/>
      <c r="BC82" s="150"/>
      <c r="BD82" s="150"/>
      <c r="BE82" s="150"/>
      <c r="BF82" s="150"/>
      <c r="BG82" s="150"/>
      <c r="BH82" s="150"/>
    </row>
    <row r="83" spans="1:60" outlineLevel="1" x14ac:dyDescent="0.2">
      <c r="A83" s="174">
        <v>19</v>
      </c>
      <c r="B83" s="175" t="s">
        <v>666</v>
      </c>
      <c r="C83" s="184" t="s">
        <v>667</v>
      </c>
      <c r="D83" s="176" t="s">
        <v>494</v>
      </c>
      <c r="E83" s="177">
        <v>32</v>
      </c>
      <c r="F83" s="178"/>
      <c r="G83" s="179">
        <f>ROUND(E83*F83,2)</f>
        <v>0</v>
      </c>
      <c r="H83" s="178"/>
      <c r="I83" s="179">
        <f>ROUND(E83*H83,2)</f>
        <v>0</v>
      </c>
      <c r="J83" s="178"/>
      <c r="K83" s="179">
        <f>ROUND(E83*J83,2)</f>
        <v>0</v>
      </c>
      <c r="L83" s="179">
        <v>21</v>
      </c>
      <c r="M83" s="179">
        <f>G83*(1+L83/100)</f>
        <v>0</v>
      </c>
      <c r="N83" s="177">
        <v>1.8000000000000001E-4</v>
      </c>
      <c r="O83" s="177">
        <f>ROUND(E83*N83,2)</f>
        <v>0.01</v>
      </c>
      <c r="P83" s="177">
        <v>0</v>
      </c>
      <c r="Q83" s="177">
        <f>ROUND(E83*P83,2)</f>
        <v>0</v>
      </c>
      <c r="R83" s="179" t="s">
        <v>663</v>
      </c>
      <c r="S83" s="179" t="s">
        <v>404</v>
      </c>
      <c r="T83" s="180" t="s">
        <v>449</v>
      </c>
      <c r="U83" s="161">
        <v>0.08</v>
      </c>
      <c r="V83" s="161">
        <f>ROUND(E83*U83,2)</f>
        <v>2.56</v>
      </c>
      <c r="W83" s="161"/>
      <c r="X83" s="161" t="s">
        <v>390</v>
      </c>
      <c r="Y83" s="161" t="s">
        <v>391</v>
      </c>
      <c r="Z83" s="150"/>
      <c r="AA83" s="150"/>
      <c r="AB83" s="150"/>
      <c r="AC83" s="150"/>
      <c r="AD83" s="150"/>
      <c r="AE83" s="150"/>
      <c r="AF83" s="150"/>
      <c r="AG83" s="150" t="s">
        <v>392</v>
      </c>
      <c r="AH83" s="150"/>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outlineLevel="2" x14ac:dyDescent="0.2">
      <c r="A84" s="157"/>
      <c r="B84" s="158"/>
      <c r="C84" s="286" t="s">
        <v>668</v>
      </c>
      <c r="D84" s="287"/>
      <c r="E84" s="287"/>
      <c r="F84" s="287"/>
      <c r="G84" s="287"/>
      <c r="H84" s="161"/>
      <c r="I84" s="161"/>
      <c r="J84" s="161"/>
      <c r="K84" s="161"/>
      <c r="L84" s="161"/>
      <c r="M84" s="161"/>
      <c r="N84" s="160"/>
      <c r="O84" s="160"/>
      <c r="P84" s="160"/>
      <c r="Q84" s="160"/>
      <c r="R84" s="161"/>
      <c r="S84" s="161"/>
      <c r="T84" s="161"/>
      <c r="U84" s="161"/>
      <c r="V84" s="161"/>
      <c r="W84" s="161"/>
      <c r="X84" s="161"/>
      <c r="Y84" s="161"/>
      <c r="Z84" s="150"/>
      <c r="AA84" s="150"/>
      <c r="AB84" s="150"/>
      <c r="AC84" s="150"/>
      <c r="AD84" s="150"/>
      <c r="AE84" s="150"/>
      <c r="AF84" s="150"/>
      <c r="AG84" s="150" t="s">
        <v>451</v>
      </c>
      <c r="AH84" s="150"/>
      <c r="AI84" s="150"/>
      <c r="AJ84" s="150"/>
      <c r="AK84" s="150"/>
      <c r="AL84" s="150"/>
      <c r="AM84" s="150"/>
      <c r="AN84" s="150"/>
      <c r="AO84" s="150"/>
      <c r="AP84" s="150"/>
      <c r="AQ84" s="150"/>
      <c r="AR84" s="150"/>
      <c r="AS84" s="150"/>
      <c r="AT84" s="150"/>
      <c r="AU84" s="150"/>
      <c r="AV84" s="150"/>
      <c r="AW84" s="150"/>
      <c r="AX84" s="150"/>
      <c r="AY84" s="150"/>
      <c r="AZ84" s="150"/>
      <c r="BA84" s="150"/>
      <c r="BB84" s="150"/>
      <c r="BC84" s="150"/>
      <c r="BD84" s="150"/>
      <c r="BE84" s="150"/>
      <c r="BF84" s="150"/>
      <c r="BG84" s="150"/>
      <c r="BH84" s="150"/>
    </row>
    <row r="85" spans="1:60" ht="22.5" outlineLevel="1" x14ac:dyDescent="0.2">
      <c r="A85" s="174">
        <v>20</v>
      </c>
      <c r="B85" s="175" t="s">
        <v>669</v>
      </c>
      <c r="C85" s="184" t="s">
        <v>670</v>
      </c>
      <c r="D85" s="176" t="s">
        <v>494</v>
      </c>
      <c r="E85" s="177">
        <v>38.4</v>
      </c>
      <c r="F85" s="178"/>
      <c r="G85" s="179">
        <f>ROUND(E85*F85,2)</f>
        <v>0</v>
      </c>
      <c r="H85" s="178"/>
      <c r="I85" s="179">
        <f>ROUND(E85*H85,2)</f>
        <v>0</v>
      </c>
      <c r="J85" s="178"/>
      <c r="K85" s="179">
        <f>ROUND(E85*J85,2)</f>
        <v>0</v>
      </c>
      <c r="L85" s="179">
        <v>21</v>
      </c>
      <c r="M85" s="179">
        <f>G85*(1+L85/100)</f>
        <v>0</v>
      </c>
      <c r="N85" s="177">
        <v>2.0000000000000001E-4</v>
      </c>
      <c r="O85" s="177">
        <f>ROUND(E85*N85,2)</f>
        <v>0.01</v>
      </c>
      <c r="P85" s="177">
        <v>0</v>
      </c>
      <c r="Q85" s="177">
        <f>ROUND(E85*P85,2)</f>
        <v>0</v>
      </c>
      <c r="R85" s="179" t="s">
        <v>648</v>
      </c>
      <c r="S85" s="179" t="s">
        <v>449</v>
      </c>
      <c r="T85" s="180" t="s">
        <v>449</v>
      </c>
      <c r="U85" s="161">
        <v>0</v>
      </c>
      <c r="V85" s="161">
        <f>ROUND(E85*U85,2)</f>
        <v>0</v>
      </c>
      <c r="W85" s="161"/>
      <c r="X85" s="161" t="s">
        <v>649</v>
      </c>
      <c r="Y85" s="161" t="s">
        <v>391</v>
      </c>
      <c r="Z85" s="150"/>
      <c r="AA85" s="150"/>
      <c r="AB85" s="150"/>
      <c r="AC85" s="150"/>
      <c r="AD85" s="150"/>
      <c r="AE85" s="150"/>
      <c r="AF85" s="150"/>
      <c r="AG85" s="150" t="s">
        <v>650</v>
      </c>
      <c r="AH85" s="150"/>
      <c r="AI85" s="150"/>
      <c r="AJ85" s="150"/>
      <c r="AK85" s="150"/>
      <c r="AL85" s="150"/>
      <c r="AM85" s="150"/>
      <c r="AN85" s="150"/>
      <c r="AO85" s="150"/>
      <c r="AP85" s="150"/>
      <c r="AQ85" s="150"/>
      <c r="AR85" s="150"/>
      <c r="AS85" s="150"/>
      <c r="AT85" s="150"/>
      <c r="AU85" s="150"/>
      <c r="AV85" s="150"/>
      <c r="AW85" s="150"/>
      <c r="AX85" s="150"/>
      <c r="AY85" s="150"/>
      <c r="AZ85" s="150"/>
      <c r="BA85" s="150"/>
      <c r="BB85" s="150"/>
      <c r="BC85" s="150"/>
      <c r="BD85" s="150"/>
      <c r="BE85" s="150"/>
      <c r="BF85" s="150"/>
      <c r="BG85" s="150"/>
      <c r="BH85" s="150"/>
    </row>
    <row r="86" spans="1:60" outlineLevel="2" x14ac:dyDescent="0.2">
      <c r="A86" s="157"/>
      <c r="B86" s="158"/>
      <c r="C86" s="198" t="s">
        <v>671</v>
      </c>
      <c r="D86" s="189"/>
      <c r="E86" s="190">
        <v>38.4</v>
      </c>
      <c r="F86" s="161"/>
      <c r="G86" s="161"/>
      <c r="H86" s="161"/>
      <c r="I86" s="161"/>
      <c r="J86" s="161"/>
      <c r="K86" s="161"/>
      <c r="L86" s="161"/>
      <c r="M86" s="161"/>
      <c r="N86" s="160"/>
      <c r="O86" s="160"/>
      <c r="P86" s="160"/>
      <c r="Q86" s="160"/>
      <c r="R86" s="161"/>
      <c r="S86" s="161"/>
      <c r="T86" s="161"/>
      <c r="U86" s="161"/>
      <c r="V86" s="161"/>
      <c r="W86" s="161"/>
      <c r="X86" s="161"/>
      <c r="Y86" s="161"/>
      <c r="Z86" s="150"/>
      <c r="AA86" s="150"/>
      <c r="AB86" s="150"/>
      <c r="AC86" s="150"/>
      <c r="AD86" s="150"/>
      <c r="AE86" s="150"/>
      <c r="AF86" s="150"/>
      <c r="AG86" s="150" t="s">
        <v>453</v>
      </c>
      <c r="AH86" s="150">
        <v>0</v>
      </c>
      <c r="AI86" s="150"/>
      <c r="AJ86" s="150"/>
      <c r="AK86" s="150"/>
      <c r="AL86" s="150"/>
      <c r="AM86" s="150"/>
      <c r="AN86" s="150"/>
      <c r="AO86" s="150"/>
      <c r="AP86" s="150"/>
      <c r="AQ86" s="150"/>
      <c r="AR86" s="150"/>
      <c r="AS86" s="150"/>
      <c r="AT86" s="150"/>
      <c r="AU86" s="150"/>
      <c r="AV86" s="150"/>
      <c r="AW86" s="150"/>
      <c r="AX86" s="150"/>
      <c r="AY86" s="150"/>
      <c r="AZ86" s="150"/>
      <c r="BA86" s="150"/>
      <c r="BB86" s="150"/>
      <c r="BC86" s="150"/>
      <c r="BD86" s="150"/>
      <c r="BE86" s="150"/>
      <c r="BF86" s="150"/>
      <c r="BG86" s="150"/>
      <c r="BH86" s="150"/>
    </row>
    <row r="87" spans="1:60" x14ac:dyDescent="0.2">
      <c r="A87" s="167" t="s">
        <v>383</v>
      </c>
      <c r="B87" s="168" t="s">
        <v>268</v>
      </c>
      <c r="C87" s="183" t="s">
        <v>269</v>
      </c>
      <c r="D87" s="169"/>
      <c r="E87" s="170"/>
      <c r="F87" s="171"/>
      <c r="G87" s="171">
        <f>SUMIF(AG88:AG101,"&lt;&gt;NOR",G88:G101)</f>
        <v>0</v>
      </c>
      <c r="H87" s="171"/>
      <c r="I87" s="171">
        <f>SUM(I88:I101)</f>
        <v>0</v>
      </c>
      <c r="J87" s="171"/>
      <c r="K87" s="171">
        <f>SUM(K88:K101)</f>
        <v>0</v>
      </c>
      <c r="L87" s="171"/>
      <c r="M87" s="171">
        <f>SUM(M88:M101)</f>
        <v>0</v>
      </c>
      <c r="N87" s="170"/>
      <c r="O87" s="170">
        <f>SUM(O88:O101)</f>
        <v>20.330000000000002</v>
      </c>
      <c r="P87" s="170"/>
      <c r="Q87" s="170">
        <f>SUM(Q88:Q101)</f>
        <v>0</v>
      </c>
      <c r="R87" s="171"/>
      <c r="S87" s="171"/>
      <c r="T87" s="172"/>
      <c r="U87" s="166"/>
      <c r="V87" s="166">
        <f>SUM(V88:V101)</f>
        <v>32.260000000000005</v>
      </c>
      <c r="W87" s="166"/>
      <c r="X87" s="166"/>
      <c r="Y87" s="166"/>
      <c r="AG87" t="s">
        <v>384</v>
      </c>
    </row>
    <row r="88" spans="1:60" outlineLevel="1" x14ac:dyDescent="0.2">
      <c r="A88" s="174">
        <v>21</v>
      </c>
      <c r="B88" s="175" t="s">
        <v>672</v>
      </c>
      <c r="C88" s="184" t="s">
        <v>673</v>
      </c>
      <c r="D88" s="176" t="s">
        <v>447</v>
      </c>
      <c r="E88" s="177">
        <v>3.9</v>
      </c>
      <c r="F88" s="178"/>
      <c r="G88" s="179">
        <f>ROUND(E88*F88,2)</f>
        <v>0</v>
      </c>
      <c r="H88" s="178"/>
      <c r="I88" s="179">
        <f>ROUND(E88*H88,2)</f>
        <v>0</v>
      </c>
      <c r="J88" s="178"/>
      <c r="K88" s="179">
        <f>ROUND(E88*J88,2)</f>
        <v>0</v>
      </c>
      <c r="L88" s="179">
        <v>21</v>
      </c>
      <c r="M88" s="179">
        <f>G88*(1+L88/100)</f>
        <v>0</v>
      </c>
      <c r="N88" s="177">
        <v>1.9205000000000001</v>
      </c>
      <c r="O88" s="177">
        <f>ROUND(E88*N88,2)</f>
        <v>7.49</v>
      </c>
      <c r="P88" s="177">
        <v>0</v>
      </c>
      <c r="Q88" s="177">
        <f>ROUND(E88*P88,2)</f>
        <v>0</v>
      </c>
      <c r="R88" s="179" t="s">
        <v>663</v>
      </c>
      <c r="S88" s="179" t="s">
        <v>404</v>
      </c>
      <c r="T88" s="180" t="s">
        <v>449</v>
      </c>
      <c r="U88" s="161">
        <v>1.23</v>
      </c>
      <c r="V88" s="161">
        <f>ROUND(E88*U88,2)</f>
        <v>4.8</v>
      </c>
      <c r="W88" s="161"/>
      <c r="X88" s="161" t="s">
        <v>390</v>
      </c>
      <c r="Y88" s="161" t="s">
        <v>391</v>
      </c>
      <c r="Z88" s="150"/>
      <c r="AA88" s="150"/>
      <c r="AB88" s="150"/>
      <c r="AC88" s="150"/>
      <c r="AD88" s="150"/>
      <c r="AE88" s="150"/>
      <c r="AF88" s="150"/>
      <c r="AG88" s="150" t="s">
        <v>674</v>
      </c>
      <c r="AH88" s="150"/>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0"/>
      <c r="BE88" s="150"/>
      <c r="BF88" s="150"/>
      <c r="BG88" s="150"/>
      <c r="BH88" s="150"/>
    </row>
    <row r="89" spans="1:60" outlineLevel="2" x14ac:dyDescent="0.2">
      <c r="A89" s="157"/>
      <c r="B89" s="158"/>
      <c r="C89" s="198" t="s">
        <v>675</v>
      </c>
      <c r="D89" s="189"/>
      <c r="E89" s="190">
        <v>3.9</v>
      </c>
      <c r="F89" s="161"/>
      <c r="G89" s="161"/>
      <c r="H89" s="161"/>
      <c r="I89" s="161"/>
      <c r="J89" s="161"/>
      <c r="K89" s="161"/>
      <c r="L89" s="161"/>
      <c r="M89" s="161"/>
      <c r="N89" s="160"/>
      <c r="O89" s="160"/>
      <c r="P89" s="160"/>
      <c r="Q89" s="160"/>
      <c r="R89" s="161"/>
      <c r="S89" s="161"/>
      <c r="T89" s="161"/>
      <c r="U89" s="161"/>
      <c r="V89" s="161"/>
      <c r="W89" s="161"/>
      <c r="X89" s="161"/>
      <c r="Y89" s="161"/>
      <c r="Z89" s="150"/>
      <c r="AA89" s="150"/>
      <c r="AB89" s="150"/>
      <c r="AC89" s="150"/>
      <c r="AD89" s="150"/>
      <c r="AE89" s="150"/>
      <c r="AF89" s="150"/>
      <c r="AG89" s="150" t="s">
        <v>453</v>
      </c>
      <c r="AH89" s="150">
        <v>0</v>
      </c>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outlineLevel="1" x14ac:dyDescent="0.2">
      <c r="A90" s="174">
        <v>22</v>
      </c>
      <c r="B90" s="175" t="s">
        <v>676</v>
      </c>
      <c r="C90" s="184" t="s">
        <v>677</v>
      </c>
      <c r="D90" s="176" t="s">
        <v>447</v>
      </c>
      <c r="E90" s="177">
        <v>7.8</v>
      </c>
      <c r="F90" s="178"/>
      <c r="G90" s="179">
        <f>ROUND(E90*F90,2)</f>
        <v>0</v>
      </c>
      <c r="H90" s="178"/>
      <c r="I90" s="179">
        <f>ROUND(E90*H90,2)</f>
        <v>0</v>
      </c>
      <c r="J90" s="178"/>
      <c r="K90" s="179">
        <f>ROUND(E90*J90,2)</f>
        <v>0</v>
      </c>
      <c r="L90" s="179">
        <v>21</v>
      </c>
      <c r="M90" s="179">
        <f>G90*(1+L90/100)</f>
        <v>0</v>
      </c>
      <c r="N90" s="177">
        <v>1.63</v>
      </c>
      <c r="O90" s="177">
        <f>ROUND(E90*N90,2)</f>
        <v>12.71</v>
      </c>
      <c r="P90" s="177">
        <v>0</v>
      </c>
      <c r="Q90" s="177">
        <f>ROUND(E90*P90,2)</f>
        <v>0</v>
      </c>
      <c r="R90" s="179" t="s">
        <v>663</v>
      </c>
      <c r="S90" s="179" t="s">
        <v>404</v>
      </c>
      <c r="T90" s="180" t="s">
        <v>449</v>
      </c>
      <c r="U90" s="161">
        <v>0.92</v>
      </c>
      <c r="V90" s="161">
        <f>ROUND(E90*U90,2)</f>
        <v>7.18</v>
      </c>
      <c r="W90" s="161"/>
      <c r="X90" s="161" t="s">
        <v>390</v>
      </c>
      <c r="Y90" s="161" t="s">
        <v>391</v>
      </c>
      <c r="Z90" s="150"/>
      <c r="AA90" s="150"/>
      <c r="AB90" s="150"/>
      <c r="AC90" s="150"/>
      <c r="AD90" s="150"/>
      <c r="AE90" s="150"/>
      <c r="AF90" s="150"/>
      <c r="AG90" s="150" t="s">
        <v>674</v>
      </c>
      <c r="AH90" s="150"/>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outlineLevel="2" x14ac:dyDescent="0.2">
      <c r="A91" s="157"/>
      <c r="B91" s="158"/>
      <c r="C91" s="286" t="s">
        <v>678</v>
      </c>
      <c r="D91" s="287"/>
      <c r="E91" s="287"/>
      <c r="F91" s="287"/>
      <c r="G91" s="287"/>
      <c r="H91" s="161"/>
      <c r="I91" s="161"/>
      <c r="J91" s="161"/>
      <c r="K91" s="161"/>
      <c r="L91" s="161"/>
      <c r="M91" s="161"/>
      <c r="N91" s="160"/>
      <c r="O91" s="160"/>
      <c r="P91" s="160"/>
      <c r="Q91" s="160"/>
      <c r="R91" s="161"/>
      <c r="S91" s="161"/>
      <c r="T91" s="161"/>
      <c r="U91" s="161"/>
      <c r="V91" s="161"/>
      <c r="W91" s="161"/>
      <c r="X91" s="161"/>
      <c r="Y91" s="161"/>
      <c r="Z91" s="150"/>
      <c r="AA91" s="150"/>
      <c r="AB91" s="150"/>
      <c r="AC91" s="150"/>
      <c r="AD91" s="150"/>
      <c r="AE91" s="150"/>
      <c r="AF91" s="150"/>
      <c r="AG91" s="150" t="s">
        <v>451</v>
      </c>
      <c r="AH91" s="150"/>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outlineLevel="2" x14ac:dyDescent="0.2">
      <c r="A92" s="157"/>
      <c r="B92" s="158"/>
      <c r="C92" s="198" t="s">
        <v>679</v>
      </c>
      <c r="D92" s="189"/>
      <c r="E92" s="190">
        <v>7.8</v>
      </c>
      <c r="F92" s="161"/>
      <c r="G92" s="161"/>
      <c r="H92" s="161"/>
      <c r="I92" s="161"/>
      <c r="J92" s="161"/>
      <c r="K92" s="161"/>
      <c r="L92" s="161"/>
      <c r="M92" s="161"/>
      <c r="N92" s="160"/>
      <c r="O92" s="160"/>
      <c r="P92" s="160"/>
      <c r="Q92" s="160"/>
      <c r="R92" s="161"/>
      <c r="S92" s="161"/>
      <c r="T92" s="161"/>
      <c r="U92" s="161"/>
      <c r="V92" s="161"/>
      <c r="W92" s="161"/>
      <c r="X92" s="161"/>
      <c r="Y92" s="161"/>
      <c r="Z92" s="150"/>
      <c r="AA92" s="150"/>
      <c r="AB92" s="150"/>
      <c r="AC92" s="150"/>
      <c r="AD92" s="150"/>
      <c r="AE92" s="150"/>
      <c r="AF92" s="150"/>
      <c r="AG92" s="150" t="s">
        <v>453</v>
      </c>
      <c r="AH92" s="150">
        <v>0</v>
      </c>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c r="BF92" s="150"/>
      <c r="BG92" s="150"/>
      <c r="BH92" s="150"/>
    </row>
    <row r="93" spans="1:60" ht="22.5" outlineLevel="1" x14ac:dyDescent="0.2">
      <c r="A93" s="174">
        <v>23</v>
      </c>
      <c r="B93" s="175" t="s">
        <v>680</v>
      </c>
      <c r="C93" s="184" t="s">
        <v>681</v>
      </c>
      <c r="D93" s="176" t="s">
        <v>470</v>
      </c>
      <c r="E93" s="177">
        <v>130</v>
      </c>
      <c r="F93" s="178"/>
      <c r="G93" s="179">
        <f>ROUND(E93*F93,2)</f>
        <v>0</v>
      </c>
      <c r="H93" s="178"/>
      <c r="I93" s="179">
        <f>ROUND(E93*H93,2)</f>
        <v>0</v>
      </c>
      <c r="J93" s="178"/>
      <c r="K93" s="179">
        <f>ROUND(E93*J93,2)</f>
        <v>0</v>
      </c>
      <c r="L93" s="179">
        <v>21</v>
      </c>
      <c r="M93" s="179">
        <f>G93*(1+L93/100)</f>
        <v>0</v>
      </c>
      <c r="N93" s="177">
        <v>0</v>
      </c>
      <c r="O93" s="177">
        <f>ROUND(E93*N93,2)</f>
        <v>0</v>
      </c>
      <c r="P93" s="177">
        <v>0</v>
      </c>
      <c r="Q93" s="177">
        <f>ROUND(E93*P93,2)</f>
        <v>0</v>
      </c>
      <c r="R93" s="179" t="s">
        <v>643</v>
      </c>
      <c r="S93" s="179" t="s">
        <v>404</v>
      </c>
      <c r="T93" s="180" t="s">
        <v>449</v>
      </c>
      <c r="U93" s="161">
        <v>0.06</v>
      </c>
      <c r="V93" s="161">
        <f>ROUND(E93*U93,2)</f>
        <v>7.8</v>
      </c>
      <c r="W93" s="161"/>
      <c r="X93" s="161" t="s">
        <v>390</v>
      </c>
      <c r="Y93" s="161" t="s">
        <v>391</v>
      </c>
      <c r="Z93" s="150"/>
      <c r="AA93" s="150"/>
      <c r="AB93" s="150"/>
      <c r="AC93" s="150"/>
      <c r="AD93" s="150"/>
      <c r="AE93" s="150"/>
      <c r="AF93" s="150"/>
      <c r="AG93" s="150" t="s">
        <v>392</v>
      </c>
      <c r="AH93" s="150"/>
      <c r="AI93" s="150"/>
      <c r="AJ93" s="150"/>
      <c r="AK93" s="150"/>
      <c r="AL93" s="150"/>
      <c r="AM93" s="150"/>
      <c r="AN93" s="150"/>
      <c r="AO93" s="150"/>
      <c r="AP93" s="150"/>
      <c r="AQ93" s="150"/>
      <c r="AR93" s="150"/>
      <c r="AS93" s="150"/>
      <c r="AT93" s="150"/>
      <c r="AU93" s="150"/>
      <c r="AV93" s="150"/>
      <c r="AW93" s="150"/>
      <c r="AX93" s="150"/>
      <c r="AY93" s="150"/>
      <c r="AZ93" s="150"/>
      <c r="BA93" s="150"/>
      <c r="BB93" s="150"/>
      <c r="BC93" s="150"/>
      <c r="BD93" s="150"/>
      <c r="BE93" s="150"/>
      <c r="BF93" s="150"/>
      <c r="BG93" s="150"/>
      <c r="BH93" s="150"/>
    </row>
    <row r="94" spans="1:60" outlineLevel="2" x14ac:dyDescent="0.2">
      <c r="A94" s="157"/>
      <c r="B94" s="158"/>
      <c r="C94" s="275" t="s">
        <v>682</v>
      </c>
      <c r="D94" s="276"/>
      <c r="E94" s="276"/>
      <c r="F94" s="276"/>
      <c r="G94" s="276"/>
      <c r="H94" s="161"/>
      <c r="I94" s="161"/>
      <c r="J94" s="161"/>
      <c r="K94" s="161"/>
      <c r="L94" s="161"/>
      <c r="M94" s="161"/>
      <c r="N94" s="160"/>
      <c r="O94" s="160"/>
      <c r="P94" s="160"/>
      <c r="Q94" s="160"/>
      <c r="R94" s="161"/>
      <c r="S94" s="161"/>
      <c r="T94" s="161"/>
      <c r="U94" s="161"/>
      <c r="V94" s="161"/>
      <c r="W94" s="161"/>
      <c r="X94" s="161"/>
      <c r="Y94" s="161"/>
      <c r="Z94" s="150"/>
      <c r="AA94" s="150"/>
      <c r="AB94" s="150"/>
      <c r="AC94" s="150"/>
      <c r="AD94" s="150"/>
      <c r="AE94" s="150"/>
      <c r="AF94" s="150"/>
      <c r="AG94" s="150" t="s">
        <v>394</v>
      </c>
      <c r="AH94" s="150"/>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outlineLevel="1" x14ac:dyDescent="0.2">
      <c r="A95" s="174">
        <v>24</v>
      </c>
      <c r="B95" s="175" t="s">
        <v>683</v>
      </c>
      <c r="C95" s="184" t="s">
        <v>684</v>
      </c>
      <c r="D95" s="176" t="s">
        <v>494</v>
      </c>
      <c r="E95" s="177">
        <v>156</v>
      </c>
      <c r="F95" s="178"/>
      <c r="G95" s="179">
        <f>ROUND(E95*F95,2)</f>
        <v>0</v>
      </c>
      <c r="H95" s="178"/>
      <c r="I95" s="179">
        <f>ROUND(E95*H95,2)</f>
        <v>0</v>
      </c>
      <c r="J95" s="178"/>
      <c r="K95" s="179">
        <f>ROUND(E95*J95,2)</f>
        <v>0</v>
      </c>
      <c r="L95" s="179">
        <v>21</v>
      </c>
      <c r="M95" s="179">
        <f>G95*(1+L95/100)</f>
        <v>0</v>
      </c>
      <c r="N95" s="177">
        <v>1.8000000000000001E-4</v>
      </c>
      <c r="O95" s="177">
        <f>ROUND(E95*N95,2)</f>
        <v>0.03</v>
      </c>
      <c r="P95" s="177">
        <v>0</v>
      </c>
      <c r="Q95" s="177">
        <f>ROUND(E95*P95,2)</f>
        <v>0</v>
      </c>
      <c r="R95" s="179" t="s">
        <v>663</v>
      </c>
      <c r="S95" s="179" t="s">
        <v>404</v>
      </c>
      <c r="T95" s="180" t="s">
        <v>449</v>
      </c>
      <c r="U95" s="161">
        <v>0.08</v>
      </c>
      <c r="V95" s="161">
        <f>ROUND(E95*U95,2)</f>
        <v>12.48</v>
      </c>
      <c r="W95" s="161"/>
      <c r="X95" s="161" t="s">
        <v>390</v>
      </c>
      <c r="Y95" s="161" t="s">
        <v>391</v>
      </c>
      <c r="Z95" s="150"/>
      <c r="AA95" s="150"/>
      <c r="AB95" s="150"/>
      <c r="AC95" s="150"/>
      <c r="AD95" s="150"/>
      <c r="AE95" s="150"/>
      <c r="AF95" s="150"/>
      <c r="AG95" s="150" t="s">
        <v>674</v>
      </c>
      <c r="AH95" s="150"/>
      <c r="AI95" s="150"/>
      <c r="AJ95" s="150"/>
      <c r="AK95" s="150"/>
      <c r="AL95" s="150"/>
      <c r="AM95" s="150"/>
      <c r="AN95" s="150"/>
      <c r="AO95" s="150"/>
      <c r="AP95" s="150"/>
      <c r="AQ95" s="150"/>
      <c r="AR95" s="150"/>
      <c r="AS95" s="150"/>
      <c r="AT95" s="150"/>
      <c r="AU95" s="150"/>
      <c r="AV95" s="150"/>
      <c r="AW95" s="150"/>
      <c r="AX95" s="150"/>
      <c r="AY95" s="150"/>
      <c r="AZ95" s="150"/>
      <c r="BA95" s="150"/>
      <c r="BB95" s="150"/>
      <c r="BC95" s="150"/>
      <c r="BD95" s="150"/>
      <c r="BE95" s="150"/>
      <c r="BF95" s="150"/>
      <c r="BG95" s="150"/>
      <c r="BH95" s="150"/>
    </row>
    <row r="96" spans="1:60" outlineLevel="2" x14ac:dyDescent="0.2">
      <c r="A96" s="157"/>
      <c r="B96" s="158"/>
      <c r="C96" s="286" t="s">
        <v>668</v>
      </c>
      <c r="D96" s="287"/>
      <c r="E96" s="287"/>
      <c r="F96" s="287"/>
      <c r="G96" s="287"/>
      <c r="H96" s="161"/>
      <c r="I96" s="161"/>
      <c r="J96" s="161"/>
      <c r="K96" s="161"/>
      <c r="L96" s="161"/>
      <c r="M96" s="161"/>
      <c r="N96" s="160"/>
      <c r="O96" s="160"/>
      <c r="P96" s="160"/>
      <c r="Q96" s="160"/>
      <c r="R96" s="161"/>
      <c r="S96" s="161"/>
      <c r="T96" s="161"/>
      <c r="U96" s="161"/>
      <c r="V96" s="161"/>
      <c r="W96" s="161"/>
      <c r="X96" s="161"/>
      <c r="Y96" s="161"/>
      <c r="Z96" s="150"/>
      <c r="AA96" s="150"/>
      <c r="AB96" s="150"/>
      <c r="AC96" s="150"/>
      <c r="AD96" s="150"/>
      <c r="AE96" s="150"/>
      <c r="AF96" s="150"/>
      <c r="AG96" s="150" t="s">
        <v>451</v>
      </c>
      <c r="AH96" s="150"/>
      <c r="AI96" s="150"/>
      <c r="AJ96" s="150"/>
      <c r="AK96" s="150"/>
      <c r="AL96" s="150"/>
      <c r="AM96" s="150"/>
      <c r="AN96" s="150"/>
      <c r="AO96" s="150"/>
      <c r="AP96" s="150"/>
      <c r="AQ96" s="150"/>
      <c r="AR96" s="150"/>
      <c r="AS96" s="150"/>
      <c r="AT96" s="150"/>
      <c r="AU96" s="150"/>
      <c r="AV96" s="150"/>
      <c r="AW96" s="150"/>
      <c r="AX96" s="150"/>
      <c r="AY96" s="150"/>
      <c r="AZ96" s="150"/>
      <c r="BA96" s="150"/>
      <c r="BB96" s="150"/>
      <c r="BC96" s="150"/>
      <c r="BD96" s="150"/>
      <c r="BE96" s="150"/>
      <c r="BF96" s="150"/>
      <c r="BG96" s="150"/>
      <c r="BH96" s="150"/>
    </row>
    <row r="97" spans="1:60" outlineLevel="2" x14ac:dyDescent="0.2">
      <c r="A97" s="157"/>
      <c r="B97" s="158"/>
      <c r="C97" s="198" t="s">
        <v>685</v>
      </c>
      <c r="D97" s="189"/>
      <c r="E97" s="190">
        <v>156</v>
      </c>
      <c r="F97" s="161"/>
      <c r="G97" s="161"/>
      <c r="H97" s="161"/>
      <c r="I97" s="161"/>
      <c r="J97" s="161"/>
      <c r="K97" s="161"/>
      <c r="L97" s="161"/>
      <c r="M97" s="161"/>
      <c r="N97" s="160"/>
      <c r="O97" s="160"/>
      <c r="P97" s="160"/>
      <c r="Q97" s="160"/>
      <c r="R97" s="161"/>
      <c r="S97" s="161"/>
      <c r="T97" s="161"/>
      <c r="U97" s="161"/>
      <c r="V97" s="161"/>
      <c r="W97" s="161"/>
      <c r="X97" s="161"/>
      <c r="Y97" s="161"/>
      <c r="Z97" s="150"/>
      <c r="AA97" s="150"/>
      <c r="AB97" s="150"/>
      <c r="AC97" s="150"/>
      <c r="AD97" s="150"/>
      <c r="AE97" s="150"/>
      <c r="AF97" s="150"/>
      <c r="AG97" s="150" t="s">
        <v>453</v>
      </c>
      <c r="AH97" s="150">
        <v>0</v>
      </c>
      <c r="AI97" s="150"/>
      <c r="AJ97" s="150"/>
      <c r="AK97" s="150"/>
      <c r="AL97" s="150"/>
      <c r="AM97" s="150"/>
      <c r="AN97" s="150"/>
      <c r="AO97" s="150"/>
      <c r="AP97" s="150"/>
      <c r="AQ97" s="150"/>
      <c r="AR97" s="150"/>
      <c r="AS97" s="150"/>
      <c r="AT97" s="150"/>
      <c r="AU97" s="150"/>
      <c r="AV97" s="150"/>
      <c r="AW97" s="150"/>
      <c r="AX97" s="150"/>
      <c r="AY97" s="150"/>
      <c r="AZ97" s="150"/>
      <c r="BA97" s="150"/>
      <c r="BB97" s="150"/>
      <c r="BC97" s="150"/>
      <c r="BD97" s="150"/>
      <c r="BE97" s="150"/>
      <c r="BF97" s="150"/>
      <c r="BG97" s="150"/>
      <c r="BH97" s="150"/>
    </row>
    <row r="98" spans="1:60" ht="22.5" outlineLevel="1" x14ac:dyDescent="0.2">
      <c r="A98" s="174">
        <v>25</v>
      </c>
      <c r="B98" s="175" t="s">
        <v>686</v>
      </c>
      <c r="C98" s="184" t="s">
        <v>687</v>
      </c>
      <c r="D98" s="176" t="s">
        <v>470</v>
      </c>
      <c r="E98" s="177">
        <v>131.30000000000001</v>
      </c>
      <c r="F98" s="178"/>
      <c r="G98" s="179">
        <f>ROUND(E98*F98,2)</f>
        <v>0</v>
      </c>
      <c r="H98" s="178"/>
      <c r="I98" s="179">
        <f>ROUND(E98*H98,2)</f>
        <v>0</v>
      </c>
      <c r="J98" s="178"/>
      <c r="K98" s="179">
        <f>ROUND(E98*J98,2)</f>
        <v>0</v>
      </c>
      <c r="L98" s="179">
        <v>21</v>
      </c>
      <c r="M98" s="179">
        <f>G98*(1+L98/100)</f>
        <v>0</v>
      </c>
      <c r="N98" s="177">
        <v>4.8000000000000001E-4</v>
      </c>
      <c r="O98" s="177">
        <f>ROUND(E98*N98,2)</f>
        <v>0.06</v>
      </c>
      <c r="P98" s="177">
        <v>0</v>
      </c>
      <c r="Q98" s="177">
        <f>ROUND(E98*P98,2)</f>
        <v>0</v>
      </c>
      <c r="R98" s="179" t="s">
        <v>648</v>
      </c>
      <c r="S98" s="179" t="s">
        <v>404</v>
      </c>
      <c r="T98" s="180" t="s">
        <v>449</v>
      </c>
      <c r="U98" s="161">
        <v>0</v>
      </c>
      <c r="V98" s="161">
        <f>ROUND(E98*U98,2)</f>
        <v>0</v>
      </c>
      <c r="W98" s="161"/>
      <c r="X98" s="161" t="s">
        <v>649</v>
      </c>
      <c r="Y98" s="161" t="s">
        <v>391</v>
      </c>
      <c r="Z98" s="150"/>
      <c r="AA98" s="150"/>
      <c r="AB98" s="150"/>
      <c r="AC98" s="150"/>
      <c r="AD98" s="150"/>
      <c r="AE98" s="150"/>
      <c r="AF98" s="150"/>
      <c r="AG98" s="150" t="s">
        <v>650</v>
      </c>
      <c r="AH98" s="150"/>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c r="BF98" s="150"/>
      <c r="BG98" s="150"/>
      <c r="BH98" s="150"/>
    </row>
    <row r="99" spans="1:60" outlineLevel="2" x14ac:dyDescent="0.2">
      <c r="A99" s="157"/>
      <c r="B99" s="158"/>
      <c r="C99" s="198" t="s">
        <v>688</v>
      </c>
      <c r="D99" s="189"/>
      <c r="E99" s="190">
        <v>131.30000000000001</v>
      </c>
      <c r="F99" s="161"/>
      <c r="G99" s="161"/>
      <c r="H99" s="161"/>
      <c r="I99" s="161"/>
      <c r="J99" s="161"/>
      <c r="K99" s="161"/>
      <c r="L99" s="161"/>
      <c r="M99" s="161"/>
      <c r="N99" s="160"/>
      <c r="O99" s="160"/>
      <c r="P99" s="160"/>
      <c r="Q99" s="160"/>
      <c r="R99" s="161"/>
      <c r="S99" s="161"/>
      <c r="T99" s="161"/>
      <c r="U99" s="161"/>
      <c r="V99" s="161"/>
      <c r="W99" s="161"/>
      <c r="X99" s="161"/>
      <c r="Y99" s="161"/>
      <c r="Z99" s="150"/>
      <c r="AA99" s="150"/>
      <c r="AB99" s="150"/>
      <c r="AC99" s="150"/>
      <c r="AD99" s="150"/>
      <c r="AE99" s="150"/>
      <c r="AF99" s="150"/>
      <c r="AG99" s="150" t="s">
        <v>453</v>
      </c>
      <c r="AH99" s="150">
        <v>0</v>
      </c>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c r="BF99" s="150"/>
      <c r="BG99" s="150"/>
      <c r="BH99" s="150"/>
    </row>
    <row r="100" spans="1:60" ht="22.5" outlineLevel="1" x14ac:dyDescent="0.2">
      <c r="A100" s="174">
        <v>26</v>
      </c>
      <c r="B100" s="175" t="s">
        <v>669</v>
      </c>
      <c r="C100" s="184" t="s">
        <v>670</v>
      </c>
      <c r="D100" s="176" t="s">
        <v>494</v>
      </c>
      <c r="E100" s="177">
        <v>187.2</v>
      </c>
      <c r="F100" s="178"/>
      <c r="G100" s="179">
        <f>ROUND(E100*F100,2)</f>
        <v>0</v>
      </c>
      <c r="H100" s="178"/>
      <c r="I100" s="179">
        <f>ROUND(E100*H100,2)</f>
        <v>0</v>
      </c>
      <c r="J100" s="178"/>
      <c r="K100" s="179">
        <f>ROUND(E100*J100,2)</f>
        <v>0</v>
      </c>
      <c r="L100" s="179">
        <v>21</v>
      </c>
      <c r="M100" s="179">
        <f>G100*(1+L100/100)</f>
        <v>0</v>
      </c>
      <c r="N100" s="177">
        <v>2.0000000000000001E-4</v>
      </c>
      <c r="O100" s="177">
        <f>ROUND(E100*N100,2)</f>
        <v>0.04</v>
      </c>
      <c r="P100" s="177">
        <v>0</v>
      </c>
      <c r="Q100" s="177">
        <f>ROUND(E100*P100,2)</f>
        <v>0</v>
      </c>
      <c r="R100" s="179" t="s">
        <v>648</v>
      </c>
      <c r="S100" s="179" t="s">
        <v>449</v>
      </c>
      <c r="T100" s="180" t="s">
        <v>449</v>
      </c>
      <c r="U100" s="161">
        <v>0</v>
      </c>
      <c r="V100" s="161">
        <f>ROUND(E100*U100,2)</f>
        <v>0</v>
      </c>
      <c r="W100" s="161"/>
      <c r="X100" s="161" t="s">
        <v>649</v>
      </c>
      <c r="Y100" s="161" t="s">
        <v>391</v>
      </c>
      <c r="Z100" s="150"/>
      <c r="AA100" s="150"/>
      <c r="AB100" s="150"/>
      <c r="AC100" s="150"/>
      <c r="AD100" s="150"/>
      <c r="AE100" s="150"/>
      <c r="AF100" s="150"/>
      <c r="AG100" s="150" t="s">
        <v>650</v>
      </c>
      <c r="AH100" s="150"/>
      <c r="AI100" s="150"/>
      <c r="AJ100" s="150"/>
      <c r="AK100" s="150"/>
      <c r="AL100" s="150"/>
      <c r="AM100" s="150"/>
      <c r="AN100" s="150"/>
      <c r="AO100" s="150"/>
      <c r="AP100" s="150"/>
      <c r="AQ100" s="150"/>
      <c r="AR100" s="150"/>
      <c r="AS100" s="150"/>
      <c r="AT100" s="150"/>
      <c r="AU100" s="150"/>
      <c r="AV100" s="150"/>
      <c r="AW100" s="150"/>
      <c r="AX100" s="150"/>
      <c r="AY100" s="150"/>
      <c r="AZ100" s="150"/>
      <c r="BA100" s="150"/>
      <c r="BB100" s="150"/>
      <c r="BC100" s="150"/>
      <c r="BD100" s="150"/>
      <c r="BE100" s="150"/>
      <c r="BF100" s="150"/>
      <c r="BG100" s="150"/>
      <c r="BH100" s="150"/>
    </row>
    <row r="101" spans="1:60" outlineLevel="2" x14ac:dyDescent="0.2">
      <c r="A101" s="157"/>
      <c r="B101" s="158"/>
      <c r="C101" s="198" t="s">
        <v>689</v>
      </c>
      <c r="D101" s="189"/>
      <c r="E101" s="190">
        <v>187.2</v>
      </c>
      <c r="F101" s="161"/>
      <c r="G101" s="161"/>
      <c r="H101" s="161"/>
      <c r="I101" s="161"/>
      <c r="J101" s="161"/>
      <c r="K101" s="161"/>
      <c r="L101" s="161"/>
      <c r="M101" s="161"/>
      <c r="N101" s="160"/>
      <c r="O101" s="160"/>
      <c r="P101" s="160"/>
      <c r="Q101" s="160"/>
      <c r="R101" s="161"/>
      <c r="S101" s="161"/>
      <c r="T101" s="161"/>
      <c r="U101" s="161"/>
      <c r="V101" s="161"/>
      <c r="W101" s="161"/>
      <c r="X101" s="161"/>
      <c r="Y101" s="161"/>
      <c r="Z101" s="150"/>
      <c r="AA101" s="150"/>
      <c r="AB101" s="150"/>
      <c r="AC101" s="150"/>
      <c r="AD101" s="150"/>
      <c r="AE101" s="150"/>
      <c r="AF101" s="150"/>
      <c r="AG101" s="150" t="s">
        <v>453</v>
      </c>
      <c r="AH101" s="150">
        <v>0</v>
      </c>
      <c r="AI101" s="150"/>
      <c r="AJ101" s="150"/>
      <c r="AK101" s="150"/>
      <c r="AL101" s="150"/>
      <c r="AM101" s="150"/>
      <c r="AN101" s="150"/>
      <c r="AO101" s="150"/>
      <c r="AP101" s="150"/>
      <c r="AQ101" s="150"/>
      <c r="AR101" s="150"/>
      <c r="AS101" s="150"/>
      <c r="AT101" s="150"/>
      <c r="AU101" s="150"/>
      <c r="AV101" s="150"/>
      <c r="AW101" s="150"/>
      <c r="AX101" s="150"/>
      <c r="AY101" s="150"/>
      <c r="AZ101" s="150"/>
      <c r="BA101" s="150"/>
      <c r="BB101" s="150"/>
      <c r="BC101" s="150"/>
      <c r="BD101" s="150"/>
      <c r="BE101" s="150"/>
      <c r="BF101" s="150"/>
      <c r="BG101" s="150"/>
      <c r="BH101" s="150"/>
    </row>
    <row r="102" spans="1:60" x14ac:dyDescent="0.2">
      <c r="A102" s="167" t="s">
        <v>383</v>
      </c>
      <c r="B102" s="168" t="s">
        <v>272</v>
      </c>
      <c r="C102" s="183" t="s">
        <v>273</v>
      </c>
      <c r="D102" s="169"/>
      <c r="E102" s="170"/>
      <c r="F102" s="171"/>
      <c r="G102" s="171">
        <f>SUMIF(AG103:AG106,"&lt;&gt;NOR",G103:G106)</f>
        <v>0</v>
      </c>
      <c r="H102" s="171"/>
      <c r="I102" s="171">
        <f>SUM(I103:I106)</f>
        <v>0</v>
      </c>
      <c r="J102" s="171"/>
      <c r="K102" s="171">
        <f>SUM(K103:K106)</f>
        <v>0</v>
      </c>
      <c r="L102" s="171"/>
      <c r="M102" s="171">
        <f>SUM(M103:M106)</f>
        <v>0</v>
      </c>
      <c r="N102" s="170"/>
      <c r="O102" s="170">
        <f>SUM(O103:O106)</f>
        <v>0.92</v>
      </c>
      <c r="P102" s="170"/>
      <c r="Q102" s="170">
        <f>SUM(Q103:Q106)</f>
        <v>0</v>
      </c>
      <c r="R102" s="171"/>
      <c r="S102" s="171"/>
      <c r="T102" s="172"/>
      <c r="U102" s="166"/>
      <c r="V102" s="166">
        <f>SUM(V103:V106)</f>
        <v>2.96</v>
      </c>
      <c r="W102" s="166"/>
      <c r="X102" s="166"/>
      <c r="Y102" s="166"/>
      <c r="AG102" t="s">
        <v>384</v>
      </c>
    </row>
    <row r="103" spans="1:60" outlineLevel="1" x14ac:dyDescent="0.2">
      <c r="A103" s="191">
        <v>27</v>
      </c>
      <c r="B103" s="192" t="s">
        <v>690</v>
      </c>
      <c r="C103" s="199" t="s">
        <v>691</v>
      </c>
      <c r="D103" s="193" t="s">
        <v>547</v>
      </c>
      <c r="E103" s="194">
        <v>2</v>
      </c>
      <c r="F103" s="195"/>
      <c r="G103" s="196">
        <f>ROUND(E103*F103,2)</f>
        <v>0</v>
      </c>
      <c r="H103" s="195"/>
      <c r="I103" s="196">
        <f>ROUND(E103*H103,2)</f>
        <v>0</v>
      </c>
      <c r="J103" s="195"/>
      <c r="K103" s="196">
        <f>ROUND(E103*J103,2)</f>
        <v>0</v>
      </c>
      <c r="L103" s="196">
        <v>21</v>
      </c>
      <c r="M103" s="196">
        <f>G103*(1+L103/100)</f>
        <v>0</v>
      </c>
      <c r="N103" s="194">
        <v>0.12131</v>
      </c>
      <c r="O103" s="194">
        <f>ROUND(E103*N103,2)</f>
        <v>0.24</v>
      </c>
      <c r="P103" s="194">
        <v>0</v>
      </c>
      <c r="Q103" s="194">
        <f>ROUND(E103*P103,2)</f>
        <v>0</v>
      </c>
      <c r="R103" s="196"/>
      <c r="S103" s="196" t="s">
        <v>388</v>
      </c>
      <c r="T103" s="197" t="s">
        <v>389</v>
      </c>
      <c r="U103" s="161">
        <v>1.48</v>
      </c>
      <c r="V103" s="161">
        <f>ROUND(E103*U103,2)</f>
        <v>2.96</v>
      </c>
      <c r="W103" s="161"/>
      <c r="X103" s="161" t="s">
        <v>390</v>
      </c>
      <c r="Y103" s="161" t="s">
        <v>391</v>
      </c>
      <c r="Z103" s="150"/>
      <c r="AA103" s="150"/>
      <c r="AB103" s="150"/>
      <c r="AC103" s="150"/>
      <c r="AD103" s="150"/>
      <c r="AE103" s="150"/>
      <c r="AF103" s="150"/>
      <c r="AG103" s="150" t="s">
        <v>392</v>
      </c>
      <c r="AH103" s="150"/>
      <c r="AI103" s="150"/>
      <c r="AJ103" s="150"/>
      <c r="AK103" s="150"/>
      <c r="AL103" s="150"/>
      <c r="AM103" s="150"/>
      <c r="AN103" s="150"/>
      <c r="AO103" s="150"/>
      <c r="AP103" s="150"/>
      <c r="AQ103" s="150"/>
      <c r="AR103" s="150"/>
      <c r="AS103" s="150"/>
      <c r="AT103" s="150"/>
      <c r="AU103" s="150"/>
      <c r="AV103" s="150"/>
      <c r="AW103" s="150"/>
      <c r="AX103" s="150"/>
      <c r="AY103" s="150"/>
      <c r="AZ103" s="150"/>
      <c r="BA103" s="150"/>
      <c r="BB103" s="150"/>
      <c r="BC103" s="150"/>
      <c r="BD103" s="150"/>
      <c r="BE103" s="150"/>
      <c r="BF103" s="150"/>
      <c r="BG103" s="150"/>
      <c r="BH103" s="150"/>
    </row>
    <row r="104" spans="1:60" outlineLevel="1" x14ac:dyDescent="0.2">
      <c r="A104" s="174">
        <v>28</v>
      </c>
      <c r="B104" s="175" t="s">
        <v>692</v>
      </c>
      <c r="C104" s="184" t="s">
        <v>693</v>
      </c>
      <c r="D104" s="176" t="s">
        <v>694</v>
      </c>
      <c r="E104" s="177">
        <v>1</v>
      </c>
      <c r="F104" s="178"/>
      <c r="G104" s="179">
        <f>ROUND(E104*F104,2)</f>
        <v>0</v>
      </c>
      <c r="H104" s="178"/>
      <c r="I104" s="179">
        <f>ROUND(E104*H104,2)</f>
        <v>0</v>
      </c>
      <c r="J104" s="178"/>
      <c r="K104" s="179">
        <f>ROUND(E104*J104,2)</f>
        <v>0</v>
      </c>
      <c r="L104" s="179">
        <v>21</v>
      </c>
      <c r="M104" s="179">
        <f>G104*(1+L104/100)</f>
        <v>0</v>
      </c>
      <c r="N104" s="177">
        <v>0.68328999999999995</v>
      </c>
      <c r="O104" s="177">
        <f>ROUND(E104*N104,2)</f>
        <v>0.68</v>
      </c>
      <c r="P104" s="177">
        <v>0</v>
      </c>
      <c r="Q104" s="177">
        <f>ROUND(E104*P104,2)</f>
        <v>0</v>
      </c>
      <c r="R104" s="179"/>
      <c r="S104" s="179" t="s">
        <v>388</v>
      </c>
      <c r="T104" s="180" t="s">
        <v>389</v>
      </c>
      <c r="U104" s="161">
        <v>0</v>
      </c>
      <c r="V104" s="161">
        <f>ROUND(E104*U104,2)</f>
        <v>0</v>
      </c>
      <c r="W104" s="161"/>
      <c r="X104" s="161" t="s">
        <v>695</v>
      </c>
      <c r="Y104" s="161" t="s">
        <v>391</v>
      </c>
      <c r="Z104" s="150"/>
      <c r="AA104" s="150"/>
      <c r="AB104" s="150"/>
      <c r="AC104" s="150"/>
      <c r="AD104" s="150"/>
      <c r="AE104" s="150"/>
      <c r="AF104" s="150"/>
      <c r="AG104" s="150" t="s">
        <v>696</v>
      </c>
      <c r="AH104" s="150"/>
      <c r="AI104" s="150"/>
      <c r="AJ104" s="150"/>
      <c r="AK104" s="150"/>
      <c r="AL104" s="150"/>
      <c r="AM104" s="150"/>
      <c r="AN104" s="150"/>
      <c r="AO104" s="150"/>
      <c r="AP104" s="150"/>
      <c r="AQ104" s="150"/>
      <c r="AR104" s="150"/>
      <c r="AS104" s="150"/>
      <c r="AT104" s="150"/>
      <c r="AU104" s="150"/>
      <c r="AV104" s="150"/>
      <c r="AW104" s="150"/>
      <c r="AX104" s="150"/>
      <c r="AY104" s="150"/>
      <c r="AZ104" s="150"/>
      <c r="BA104" s="150"/>
      <c r="BB104" s="150"/>
      <c r="BC104" s="150"/>
      <c r="BD104" s="150"/>
      <c r="BE104" s="150"/>
      <c r="BF104" s="150"/>
      <c r="BG104" s="150"/>
      <c r="BH104" s="150"/>
    </row>
    <row r="105" spans="1:60" outlineLevel="2" x14ac:dyDescent="0.2">
      <c r="A105" s="157"/>
      <c r="B105" s="158"/>
      <c r="C105" s="275" t="s">
        <v>697</v>
      </c>
      <c r="D105" s="276"/>
      <c r="E105" s="276"/>
      <c r="F105" s="276"/>
      <c r="G105" s="276"/>
      <c r="H105" s="161"/>
      <c r="I105" s="161"/>
      <c r="J105" s="161"/>
      <c r="K105" s="161"/>
      <c r="L105" s="161"/>
      <c r="M105" s="161"/>
      <c r="N105" s="160"/>
      <c r="O105" s="160"/>
      <c r="P105" s="160"/>
      <c r="Q105" s="160"/>
      <c r="R105" s="161"/>
      <c r="S105" s="161"/>
      <c r="T105" s="161"/>
      <c r="U105" s="161"/>
      <c r="V105" s="161"/>
      <c r="W105" s="161"/>
      <c r="X105" s="161"/>
      <c r="Y105" s="161"/>
      <c r="Z105" s="150"/>
      <c r="AA105" s="150"/>
      <c r="AB105" s="150"/>
      <c r="AC105" s="150"/>
      <c r="AD105" s="150"/>
      <c r="AE105" s="150"/>
      <c r="AF105" s="150"/>
      <c r="AG105" s="150" t="s">
        <v>394</v>
      </c>
      <c r="AH105" s="150"/>
      <c r="AI105" s="150"/>
      <c r="AJ105" s="150"/>
      <c r="AK105" s="150"/>
      <c r="AL105" s="150"/>
      <c r="AM105" s="150"/>
      <c r="AN105" s="150"/>
      <c r="AO105" s="150"/>
      <c r="AP105" s="150"/>
      <c r="AQ105" s="150"/>
      <c r="AR105" s="150"/>
      <c r="AS105" s="150"/>
      <c r="AT105" s="150"/>
      <c r="AU105" s="150"/>
      <c r="AV105" s="150"/>
      <c r="AW105" s="150"/>
      <c r="AX105" s="150"/>
      <c r="AY105" s="150"/>
      <c r="AZ105" s="150"/>
      <c r="BA105" s="150"/>
      <c r="BB105" s="150"/>
      <c r="BC105" s="150"/>
      <c r="BD105" s="150"/>
      <c r="BE105" s="150"/>
      <c r="BF105" s="150"/>
      <c r="BG105" s="150"/>
      <c r="BH105" s="150"/>
    </row>
    <row r="106" spans="1:60" outlineLevel="2" x14ac:dyDescent="0.2">
      <c r="A106" s="157"/>
      <c r="B106" s="158"/>
      <c r="C106" s="198" t="s">
        <v>698</v>
      </c>
      <c r="D106" s="189"/>
      <c r="E106" s="190">
        <v>1</v>
      </c>
      <c r="F106" s="161"/>
      <c r="G106" s="161"/>
      <c r="H106" s="161"/>
      <c r="I106" s="161"/>
      <c r="J106" s="161"/>
      <c r="K106" s="161"/>
      <c r="L106" s="161"/>
      <c r="M106" s="161"/>
      <c r="N106" s="160"/>
      <c r="O106" s="160"/>
      <c r="P106" s="160"/>
      <c r="Q106" s="160"/>
      <c r="R106" s="161"/>
      <c r="S106" s="161"/>
      <c r="T106" s="161"/>
      <c r="U106" s="161"/>
      <c r="V106" s="161"/>
      <c r="W106" s="161"/>
      <c r="X106" s="161"/>
      <c r="Y106" s="161"/>
      <c r="Z106" s="150"/>
      <c r="AA106" s="150"/>
      <c r="AB106" s="150"/>
      <c r="AC106" s="150"/>
      <c r="AD106" s="150"/>
      <c r="AE106" s="150"/>
      <c r="AF106" s="150"/>
      <c r="AG106" s="150" t="s">
        <v>453</v>
      </c>
      <c r="AH106" s="150">
        <v>0</v>
      </c>
      <c r="AI106" s="150"/>
      <c r="AJ106" s="150"/>
      <c r="AK106" s="150"/>
      <c r="AL106" s="150"/>
      <c r="AM106" s="150"/>
      <c r="AN106" s="150"/>
      <c r="AO106" s="150"/>
      <c r="AP106" s="150"/>
      <c r="AQ106" s="150"/>
      <c r="AR106" s="150"/>
      <c r="AS106" s="150"/>
      <c r="AT106" s="150"/>
      <c r="AU106" s="150"/>
      <c r="AV106" s="150"/>
      <c r="AW106" s="150"/>
      <c r="AX106" s="150"/>
      <c r="AY106" s="150"/>
      <c r="AZ106" s="150"/>
      <c r="BA106" s="150"/>
      <c r="BB106" s="150"/>
      <c r="BC106" s="150"/>
      <c r="BD106" s="150"/>
      <c r="BE106" s="150"/>
      <c r="BF106" s="150"/>
      <c r="BG106" s="150"/>
      <c r="BH106" s="150"/>
    </row>
    <row r="107" spans="1:60" x14ac:dyDescent="0.2">
      <c r="A107" s="167" t="s">
        <v>383</v>
      </c>
      <c r="B107" s="168" t="s">
        <v>276</v>
      </c>
      <c r="C107" s="183" t="s">
        <v>277</v>
      </c>
      <c r="D107" s="169"/>
      <c r="E107" s="170"/>
      <c r="F107" s="171"/>
      <c r="G107" s="171">
        <f>SUMIF(AG108:AG133,"&lt;&gt;NOR",G108:G133)</f>
        <v>0</v>
      </c>
      <c r="H107" s="171"/>
      <c r="I107" s="171">
        <f>SUM(I108:I133)</f>
        <v>0</v>
      </c>
      <c r="J107" s="171"/>
      <c r="K107" s="171">
        <f>SUM(K108:K133)</f>
        <v>0</v>
      </c>
      <c r="L107" s="171"/>
      <c r="M107" s="171">
        <f>SUM(M108:M133)</f>
        <v>0</v>
      </c>
      <c r="N107" s="170"/>
      <c r="O107" s="170">
        <f>SUM(O108:O133)</f>
        <v>897.79</v>
      </c>
      <c r="P107" s="170"/>
      <c r="Q107" s="170">
        <f>SUM(Q108:Q133)</f>
        <v>0</v>
      </c>
      <c r="R107" s="171"/>
      <c r="S107" s="171"/>
      <c r="T107" s="172"/>
      <c r="U107" s="166"/>
      <c r="V107" s="166">
        <f>SUM(V108:V133)</f>
        <v>74.339999999999989</v>
      </c>
      <c r="W107" s="166"/>
      <c r="X107" s="166"/>
      <c r="Y107" s="166"/>
      <c r="AG107" t="s">
        <v>384</v>
      </c>
    </row>
    <row r="108" spans="1:60" outlineLevel="1" x14ac:dyDescent="0.2">
      <c r="A108" s="174">
        <v>29</v>
      </c>
      <c r="B108" s="175" t="s">
        <v>699</v>
      </c>
      <c r="C108" s="184" t="s">
        <v>700</v>
      </c>
      <c r="D108" s="176" t="s">
        <v>494</v>
      </c>
      <c r="E108" s="177">
        <v>406.35</v>
      </c>
      <c r="F108" s="178"/>
      <c r="G108" s="179">
        <f>ROUND(E108*F108,2)</f>
        <v>0</v>
      </c>
      <c r="H108" s="178"/>
      <c r="I108" s="179">
        <f>ROUND(E108*H108,2)</f>
        <v>0</v>
      </c>
      <c r="J108" s="178"/>
      <c r="K108" s="179">
        <f>ROUND(E108*J108,2)</f>
        <v>0</v>
      </c>
      <c r="L108" s="179">
        <v>21</v>
      </c>
      <c r="M108" s="179">
        <f>G108*(1+L108/100)</f>
        <v>0</v>
      </c>
      <c r="N108" s="177">
        <v>0</v>
      </c>
      <c r="O108" s="177">
        <f>ROUND(E108*N108,2)</f>
        <v>0</v>
      </c>
      <c r="P108" s="177">
        <v>0</v>
      </c>
      <c r="Q108" s="177">
        <f>ROUND(E108*P108,2)</f>
        <v>0</v>
      </c>
      <c r="R108" s="179" t="s">
        <v>471</v>
      </c>
      <c r="S108" s="179" t="s">
        <v>404</v>
      </c>
      <c r="T108" s="180" t="s">
        <v>449</v>
      </c>
      <c r="U108" s="161">
        <v>0.02</v>
      </c>
      <c r="V108" s="161">
        <f>ROUND(E108*U108,2)</f>
        <v>8.1300000000000008</v>
      </c>
      <c r="W108" s="161"/>
      <c r="X108" s="161" t="s">
        <v>390</v>
      </c>
      <c r="Y108" s="161" t="s">
        <v>391</v>
      </c>
      <c r="Z108" s="150"/>
      <c r="AA108" s="150"/>
      <c r="AB108" s="150"/>
      <c r="AC108" s="150"/>
      <c r="AD108" s="150"/>
      <c r="AE108" s="150"/>
      <c r="AF108" s="150"/>
      <c r="AG108" s="150" t="s">
        <v>392</v>
      </c>
      <c r="AH108" s="150"/>
      <c r="AI108" s="150"/>
      <c r="AJ108" s="150"/>
      <c r="AK108" s="150"/>
      <c r="AL108" s="150"/>
      <c r="AM108" s="150"/>
      <c r="AN108" s="150"/>
      <c r="AO108" s="150"/>
      <c r="AP108" s="150"/>
      <c r="AQ108" s="150"/>
      <c r="AR108" s="150"/>
      <c r="AS108" s="150"/>
      <c r="AT108" s="150"/>
      <c r="AU108" s="150"/>
      <c r="AV108" s="150"/>
      <c r="AW108" s="150"/>
      <c r="AX108" s="150"/>
      <c r="AY108" s="150"/>
      <c r="AZ108" s="150"/>
      <c r="BA108" s="150"/>
      <c r="BB108" s="150"/>
      <c r="BC108" s="150"/>
      <c r="BD108" s="150"/>
      <c r="BE108" s="150"/>
      <c r="BF108" s="150"/>
      <c r="BG108" s="150"/>
      <c r="BH108" s="150"/>
    </row>
    <row r="109" spans="1:60" outlineLevel="2" x14ac:dyDescent="0.2">
      <c r="A109" s="157"/>
      <c r="B109" s="158"/>
      <c r="C109" s="286" t="s">
        <v>701</v>
      </c>
      <c r="D109" s="287"/>
      <c r="E109" s="287"/>
      <c r="F109" s="287"/>
      <c r="G109" s="287"/>
      <c r="H109" s="161"/>
      <c r="I109" s="161"/>
      <c r="J109" s="161"/>
      <c r="K109" s="161"/>
      <c r="L109" s="161"/>
      <c r="M109" s="161"/>
      <c r="N109" s="160"/>
      <c r="O109" s="160"/>
      <c r="P109" s="160"/>
      <c r="Q109" s="160"/>
      <c r="R109" s="161"/>
      <c r="S109" s="161"/>
      <c r="T109" s="161"/>
      <c r="U109" s="161"/>
      <c r="V109" s="161"/>
      <c r="W109" s="161"/>
      <c r="X109" s="161"/>
      <c r="Y109" s="161"/>
      <c r="Z109" s="150"/>
      <c r="AA109" s="150"/>
      <c r="AB109" s="150"/>
      <c r="AC109" s="150"/>
      <c r="AD109" s="150"/>
      <c r="AE109" s="150"/>
      <c r="AF109" s="150"/>
      <c r="AG109" s="150" t="s">
        <v>451</v>
      </c>
      <c r="AH109" s="150"/>
      <c r="AI109" s="150"/>
      <c r="AJ109" s="150"/>
      <c r="AK109" s="150"/>
      <c r="AL109" s="150"/>
      <c r="AM109" s="150"/>
      <c r="AN109" s="150"/>
      <c r="AO109" s="150"/>
      <c r="AP109" s="150"/>
      <c r="AQ109" s="150"/>
      <c r="AR109" s="150"/>
      <c r="AS109" s="150"/>
      <c r="AT109" s="150"/>
      <c r="AU109" s="150"/>
      <c r="AV109" s="150"/>
      <c r="AW109" s="150"/>
      <c r="AX109" s="150"/>
      <c r="AY109" s="150"/>
      <c r="AZ109" s="150"/>
      <c r="BA109" s="150"/>
      <c r="BB109" s="150"/>
      <c r="BC109" s="150"/>
      <c r="BD109" s="150"/>
      <c r="BE109" s="150"/>
      <c r="BF109" s="150"/>
      <c r="BG109" s="150"/>
      <c r="BH109" s="150"/>
    </row>
    <row r="110" spans="1:60" outlineLevel="2" x14ac:dyDescent="0.2">
      <c r="A110" s="157"/>
      <c r="B110" s="158"/>
      <c r="C110" s="198" t="s">
        <v>602</v>
      </c>
      <c r="D110" s="189"/>
      <c r="E110" s="190"/>
      <c r="F110" s="161"/>
      <c r="G110" s="161"/>
      <c r="H110" s="161"/>
      <c r="I110" s="161"/>
      <c r="J110" s="161"/>
      <c r="K110" s="161"/>
      <c r="L110" s="161"/>
      <c r="M110" s="161"/>
      <c r="N110" s="160"/>
      <c r="O110" s="160"/>
      <c r="P110" s="160"/>
      <c r="Q110" s="160"/>
      <c r="R110" s="161"/>
      <c r="S110" s="161"/>
      <c r="T110" s="161"/>
      <c r="U110" s="161"/>
      <c r="V110" s="161"/>
      <c r="W110" s="161"/>
      <c r="X110" s="161"/>
      <c r="Y110" s="161"/>
      <c r="Z110" s="150"/>
      <c r="AA110" s="150"/>
      <c r="AB110" s="150"/>
      <c r="AC110" s="150"/>
      <c r="AD110" s="150"/>
      <c r="AE110" s="150"/>
      <c r="AF110" s="150"/>
      <c r="AG110" s="150" t="s">
        <v>453</v>
      </c>
      <c r="AH110" s="150">
        <v>0</v>
      </c>
      <c r="AI110" s="150"/>
      <c r="AJ110" s="150"/>
      <c r="AK110" s="150"/>
      <c r="AL110" s="150"/>
      <c r="AM110" s="150"/>
      <c r="AN110" s="150"/>
      <c r="AO110" s="150"/>
      <c r="AP110" s="150"/>
      <c r="AQ110" s="150"/>
      <c r="AR110" s="150"/>
      <c r="AS110" s="150"/>
      <c r="AT110" s="150"/>
      <c r="AU110" s="150"/>
      <c r="AV110" s="150"/>
      <c r="AW110" s="150"/>
      <c r="AX110" s="150"/>
      <c r="AY110" s="150"/>
      <c r="AZ110" s="150"/>
      <c r="BA110" s="150"/>
      <c r="BB110" s="150"/>
      <c r="BC110" s="150"/>
      <c r="BD110" s="150"/>
      <c r="BE110" s="150"/>
      <c r="BF110" s="150"/>
      <c r="BG110" s="150"/>
      <c r="BH110" s="150"/>
    </row>
    <row r="111" spans="1:60" outlineLevel="3" x14ac:dyDescent="0.2">
      <c r="A111" s="157"/>
      <c r="B111" s="158"/>
      <c r="C111" s="198" t="s">
        <v>702</v>
      </c>
      <c r="D111" s="189"/>
      <c r="E111" s="190">
        <v>406.35</v>
      </c>
      <c r="F111" s="161"/>
      <c r="G111" s="161"/>
      <c r="H111" s="161"/>
      <c r="I111" s="161"/>
      <c r="J111" s="161"/>
      <c r="K111" s="161"/>
      <c r="L111" s="161"/>
      <c r="M111" s="161"/>
      <c r="N111" s="160"/>
      <c r="O111" s="160"/>
      <c r="P111" s="160"/>
      <c r="Q111" s="160"/>
      <c r="R111" s="161"/>
      <c r="S111" s="161"/>
      <c r="T111" s="161"/>
      <c r="U111" s="161"/>
      <c r="V111" s="161"/>
      <c r="W111" s="161"/>
      <c r="X111" s="161"/>
      <c r="Y111" s="161"/>
      <c r="Z111" s="150"/>
      <c r="AA111" s="150"/>
      <c r="AB111" s="150"/>
      <c r="AC111" s="150"/>
      <c r="AD111" s="150"/>
      <c r="AE111" s="150"/>
      <c r="AF111" s="150"/>
      <c r="AG111" s="150" t="s">
        <v>453</v>
      </c>
      <c r="AH111" s="150">
        <v>0</v>
      </c>
      <c r="AI111" s="150"/>
      <c r="AJ111" s="150"/>
      <c r="AK111" s="150"/>
      <c r="AL111" s="150"/>
      <c r="AM111" s="150"/>
      <c r="AN111" s="150"/>
      <c r="AO111" s="150"/>
      <c r="AP111" s="150"/>
      <c r="AQ111" s="150"/>
      <c r="AR111" s="150"/>
      <c r="AS111" s="150"/>
      <c r="AT111" s="150"/>
      <c r="AU111" s="150"/>
      <c r="AV111" s="150"/>
      <c r="AW111" s="150"/>
      <c r="AX111" s="150"/>
      <c r="AY111" s="150"/>
      <c r="AZ111" s="150"/>
      <c r="BA111" s="150"/>
      <c r="BB111" s="150"/>
      <c r="BC111" s="150"/>
      <c r="BD111" s="150"/>
      <c r="BE111" s="150"/>
      <c r="BF111" s="150"/>
      <c r="BG111" s="150"/>
      <c r="BH111" s="150"/>
    </row>
    <row r="112" spans="1:60" ht="22.5" outlineLevel="1" x14ac:dyDescent="0.2">
      <c r="A112" s="174">
        <v>30</v>
      </c>
      <c r="B112" s="175" t="s">
        <v>703</v>
      </c>
      <c r="C112" s="184" t="s">
        <v>704</v>
      </c>
      <c r="D112" s="176" t="s">
        <v>494</v>
      </c>
      <c r="E112" s="177">
        <v>873.44500000000005</v>
      </c>
      <c r="F112" s="178"/>
      <c r="G112" s="179">
        <f>ROUND(E112*F112,2)</f>
        <v>0</v>
      </c>
      <c r="H112" s="178"/>
      <c r="I112" s="179">
        <f>ROUND(E112*H112,2)</f>
        <v>0</v>
      </c>
      <c r="J112" s="178"/>
      <c r="K112" s="179">
        <f>ROUND(E112*J112,2)</f>
        <v>0</v>
      </c>
      <c r="L112" s="179">
        <v>21</v>
      </c>
      <c r="M112" s="179">
        <f>G112*(1+L112/100)</f>
        <v>0</v>
      </c>
      <c r="N112" s="177">
        <v>0.378</v>
      </c>
      <c r="O112" s="177">
        <f>ROUND(E112*N112,2)</f>
        <v>330.16</v>
      </c>
      <c r="P112" s="177">
        <v>0</v>
      </c>
      <c r="Q112" s="177">
        <f>ROUND(E112*P112,2)</f>
        <v>0</v>
      </c>
      <c r="R112" s="179" t="s">
        <v>471</v>
      </c>
      <c r="S112" s="179" t="s">
        <v>404</v>
      </c>
      <c r="T112" s="180" t="s">
        <v>449</v>
      </c>
      <c r="U112" s="161">
        <v>0.03</v>
      </c>
      <c r="V112" s="161">
        <f>ROUND(E112*U112,2)</f>
        <v>26.2</v>
      </c>
      <c r="W112" s="161"/>
      <c r="X112" s="161" t="s">
        <v>390</v>
      </c>
      <c r="Y112" s="161" t="s">
        <v>391</v>
      </c>
      <c r="Z112" s="150"/>
      <c r="AA112" s="150"/>
      <c r="AB112" s="150"/>
      <c r="AC112" s="150"/>
      <c r="AD112" s="150"/>
      <c r="AE112" s="150"/>
      <c r="AF112" s="150"/>
      <c r="AG112" s="150" t="s">
        <v>392</v>
      </c>
      <c r="AH112" s="150"/>
      <c r="AI112" s="150"/>
      <c r="AJ112" s="150"/>
      <c r="AK112" s="150"/>
      <c r="AL112" s="150"/>
      <c r="AM112" s="150"/>
      <c r="AN112" s="150"/>
      <c r="AO112" s="150"/>
      <c r="AP112" s="150"/>
      <c r="AQ112" s="150"/>
      <c r="AR112" s="150"/>
      <c r="AS112" s="150"/>
      <c r="AT112" s="150"/>
      <c r="AU112" s="150"/>
      <c r="AV112" s="150"/>
      <c r="AW112" s="150"/>
      <c r="AX112" s="150"/>
      <c r="AY112" s="150"/>
      <c r="AZ112" s="150"/>
      <c r="BA112" s="150"/>
      <c r="BB112" s="150"/>
      <c r="BC112" s="150"/>
      <c r="BD112" s="150"/>
      <c r="BE112" s="150"/>
      <c r="BF112" s="150"/>
      <c r="BG112" s="150"/>
      <c r="BH112" s="150"/>
    </row>
    <row r="113" spans="1:60" outlineLevel="2" x14ac:dyDescent="0.2">
      <c r="A113" s="157"/>
      <c r="B113" s="158"/>
      <c r="C113" s="198" t="s">
        <v>600</v>
      </c>
      <c r="D113" s="189"/>
      <c r="E113" s="190"/>
      <c r="F113" s="161"/>
      <c r="G113" s="161"/>
      <c r="H113" s="161"/>
      <c r="I113" s="161"/>
      <c r="J113" s="161"/>
      <c r="K113" s="161"/>
      <c r="L113" s="161"/>
      <c r="M113" s="161"/>
      <c r="N113" s="160"/>
      <c r="O113" s="160"/>
      <c r="P113" s="160"/>
      <c r="Q113" s="160"/>
      <c r="R113" s="161"/>
      <c r="S113" s="161"/>
      <c r="T113" s="161"/>
      <c r="U113" s="161"/>
      <c r="V113" s="161"/>
      <c r="W113" s="161"/>
      <c r="X113" s="161"/>
      <c r="Y113" s="161"/>
      <c r="Z113" s="150"/>
      <c r="AA113" s="150"/>
      <c r="AB113" s="150"/>
      <c r="AC113" s="150"/>
      <c r="AD113" s="150"/>
      <c r="AE113" s="150"/>
      <c r="AF113" s="150"/>
      <c r="AG113" s="150" t="s">
        <v>453</v>
      </c>
      <c r="AH113" s="150">
        <v>0</v>
      </c>
      <c r="AI113" s="150"/>
      <c r="AJ113" s="150"/>
      <c r="AK113" s="150"/>
      <c r="AL113" s="150"/>
      <c r="AM113" s="150"/>
      <c r="AN113" s="150"/>
      <c r="AO113" s="150"/>
      <c r="AP113" s="150"/>
      <c r="AQ113" s="150"/>
      <c r="AR113" s="150"/>
      <c r="AS113" s="150"/>
      <c r="AT113" s="150"/>
      <c r="AU113" s="150"/>
      <c r="AV113" s="150"/>
      <c r="AW113" s="150"/>
      <c r="AX113" s="150"/>
      <c r="AY113" s="150"/>
      <c r="AZ113" s="150"/>
      <c r="BA113" s="150"/>
      <c r="BB113" s="150"/>
      <c r="BC113" s="150"/>
      <c r="BD113" s="150"/>
      <c r="BE113" s="150"/>
      <c r="BF113" s="150"/>
      <c r="BG113" s="150"/>
      <c r="BH113" s="150"/>
    </row>
    <row r="114" spans="1:60" outlineLevel="3" x14ac:dyDescent="0.2">
      <c r="A114" s="157"/>
      <c r="B114" s="158"/>
      <c r="C114" s="198" t="s">
        <v>705</v>
      </c>
      <c r="D114" s="189"/>
      <c r="E114" s="190">
        <v>616.245</v>
      </c>
      <c r="F114" s="161"/>
      <c r="G114" s="161"/>
      <c r="H114" s="161"/>
      <c r="I114" s="161"/>
      <c r="J114" s="161"/>
      <c r="K114" s="161"/>
      <c r="L114" s="161"/>
      <c r="M114" s="161"/>
      <c r="N114" s="160"/>
      <c r="O114" s="160"/>
      <c r="P114" s="160"/>
      <c r="Q114" s="160"/>
      <c r="R114" s="161"/>
      <c r="S114" s="161"/>
      <c r="T114" s="161"/>
      <c r="U114" s="161"/>
      <c r="V114" s="161"/>
      <c r="W114" s="161"/>
      <c r="X114" s="161"/>
      <c r="Y114" s="161"/>
      <c r="Z114" s="150"/>
      <c r="AA114" s="150"/>
      <c r="AB114" s="150"/>
      <c r="AC114" s="150"/>
      <c r="AD114" s="150"/>
      <c r="AE114" s="150"/>
      <c r="AF114" s="150"/>
      <c r="AG114" s="150" t="s">
        <v>453</v>
      </c>
      <c r="AH114" s="150">
        <v>0</v>
      </c>
      <c r="AI114" s="150"/>
      <c r="AJ114" s="150"/>
      <c r="AK114" s="150"/>
      <c r="AL114" s="150"/>
      <c r="AM114" s="150"/>
      <c r="AN114" s="150"/>
      <c r="AO114" s="150"/>
      <c r="AP114" s="150"/>
      <c r="AQ114" s="150"/>
      <c r="AR114" s="150"/>
      <c r="AS114" s="150"/>
      <c r="AT114" s="150"/>
      <c r="AU114" s="150"/>
      <c r="AV114" s="150"/>
      <c r="AW114" s="150"/>
      <c r="AX114" s="150"/>
      <c r="AY114" s="150"/>
      <c r="AZ114" s="150"/>
      <c r="BA114" s="150"/>
      <c r="BB114" s="150"/>
      <c r="BC114" s="150"/>
      <c r="BD114" s="150"/>
      <c r="BE114" s="150"/>
      <c r="BF114" s="150"/>
      <c r="BG114" s="150"/>
      <c r="BH114" s="150"/>
    </row>
    <row r="115" spans="1:60" outlineLevel="3" x14ac:dyDescent="0.2">
      <c r="A115" s="157"/>
      <c r="B115" s="158"/>
      <c r="C115" s="198" t="s">
        <v>604</v>
      </c>
      <c r="D115" s="189"/>
      <c r="E115" s="190"/>
      <c r="F115" s="161"/>
      <c r="G115" s="161"/>
      <c r="H115" s="161"/>
      <c r="I115" s="161"/>
      <c r="J115" s="161"/>
      <c r="K115" s="161"/>
      <c r="L115" s="161"/>
      <c r="M115" s="161"/>
      <c r="N115" s="160"/>
      <c r="O115" s="160"/>
      <c r="P115" s="160"/>
      <c r="Q115" s="160"/>
      <c r="R115" s="161"/>
      <c r="S115" s="161"/>
      <c r="T115" s="161"/>
      <c r="U115" s="161"/>
      <c r="V115" s="161"/>
      <c r="W115" s="161"/>
      <c r="X115" s="161"/>
      <c r="Y115" s="161"/>
      <c r="Z115" s="150"/>
      <c r="AA115" s="150"/>
      <c r="AB115" s="150"/>
      <c r="AC115" s="150"/>
      <c r="AD115" s="150"/>
      <c r="AE115" s="150"/>
      <c r="AF115" s="150"/>
      <c r="AG115" s="150" t="s">
        <v>453</v>
      </c>
      <c r="AH115" s="150">
        <v>0</v>
      </c>
      <c r="AI115" s="150"/>
      <c r="AJ115" s="150"/>
      <c r="AK115" s="150"/>
      <c r="AL115" s="150"/>
      <c r="AM115" s="150"/>
      <c r="AN115" s="150"/>
      <c r="AO115" s="150"/>
      <c r="AP115" s="150"/>
      <c r="AQ115" s="150"/>
      <c r="AR115" s="150"/>
      <c r="AS115" s="150"/>
      <c r="AT115" s="150"/>
      <c r="AU115" s="150"/>
      <c r="AV115" s="150"/>
      <c r="AW115" s="150"/>
      <c r="AX115" s="150"/>
      <c r="AY115" s="150"/>
      <c r="AZ115" s="150"/>
      <c r="BA115" s="150"/>
      <c r="BB115" s="150"/>
      <c r="BC115" s="150"/>
      <c r="BD115" s="150"/>
      <c r="BE115" s="150"/>
      <c r="BF115" s="150"/>
      <c r="BG115" s="150"/>
      <c r="BH115" s="150"/>
    </row>
    <row r="116" spans="1:60" outlineLevel="3" x14ac:dyDescent="0.2">
      <c r="A116" s="157"/>
      <c r="B116" s="158"/>
      <c r="C116" s="198" t="s">
        <v>605</v>
      </c>
      <c r="D116" s="189"/>
      <c r="E116" s="190">
        <v>110</v>
      </c>
      <c r="F116" s="161"/>
      <c r="G116" s="161"/>
      <c r="H116" s="161"/>
      <c r="I116" s="161"/>
      <c r="J116" s="161"/>
      <c r="K116" s="161"/>
      <c r="L116" s="161"/>
      <c r="M116" s="161"/>
      <c r="N116" s="160"/>
      <c r="O116" s="160"/>
      <c r="P116" s="160"/>
      <c r="Q116" s="160"/>
      <c r="R116" s="161"/>
      <c r="S116" s="161"/>
      <c r="T116" s="161"/>
      <c r="U116" s="161"/>
      <c r="V116" s="161"/>
      <c r="W116" s="161"/>
      <c r="X116" s="161"/>
      <c r="Y116" s="161"/>
      <c r="Z116" s="150"/>
      <c r="AA116" s="150"/>
      <c r="AB116" s="150"/>
      <c r="AC116" s="150"/>
      <c r="AD116" s="150"/>
      <c r="AE116" s="150"/>
      <c r="AF116" s="150"/>
      <c r="AG116" s="150" t="s">
        <v>453</v>
      </c>
      <c r="AH116" s="150">
        <v>0</v>
      </c>
      <c r="AI116" s="150"/>
      <c r="AJ116" s="150"/>
      <c r="AK116" s="150"/>
      <c r="AL116" s="150"/>
      <c r="AM116" s="150"/>
      <c r="AN116" s="150"/>
      <c r="AO116" s="150"/>
      <c r="AP116" s="150"/>
      <c r="AQ116" s="150"/>
      <c r="AR116" s="150"/>
      <c r="AS116" s="150"/>
      <c r="AT116" s="150"/>
      <c r="AU116" s="150"/>
      <c r="AV116" s="150"/>
      <c r="AW116" s="150"/>
      <c r="AX116" s="150"/>
      <c r="AY116" s="150"/>
      <c r="AZ116" s="150"/>
      <c r="BA116" s="150"/>
      <c r="BB116" s="150"/>
      <c r="BC116" s="150"/>
      <c r="BD116" s="150"/>
      <c r="BE116" s="150"/>
      <c r="BF116" s="150"/>
      <c r="BG116" s="150"/>
      <c r="BH116" s="150"/>
    </row>
    <row r="117" spans="1:60" outlineLevel="3" x14ac:dyDescent="0.2">
      <c r="A117" s="157"/>
      <c r="B117" s="158"/>
      <c r="C117" s="198" t="s">
        <v>606</v>
      </c>
      <c r="D117" s="189"/>
      <c r="E117" s="190"/>
      <c r="F117" s="161"/>
      <c r="G117" s="161"/>
      <c r="H117" s="161"/>
      <c r="I117" s="161"/>
      <c r="J117" s="161"/>
      <c r="K117" s="161"/>
      <c r="L117" s="161"/>
      <c r="M117" s="161"/>
      <c r="N117" s="160"/>
      <c r="O117" s="160"/>
      <c r="P117" s="160"/>
      <c r="Q117" s="160"/>
      <c r="R117" s="161"/>
      <c r="S117" s="161"/>
      <c r="T117" s="161"/>
      <c r="U117" s="161"/>
      <c r="V117" s="161"/>
      <c r="W117" s="161"/>
      <c r="X117" s="161"/>
      <c r="Y117" s="161"/>
      <c r="Z117" s="150"/>
      <c r="AA117" s="150"/>
      <c r="AB117" s="150"/>
      <c r="AC117" s="150"/>
      <c r="AD117" s="150"/>
      <c r="AE117" s="150"/>
      <c r="AF117" s="150"/>
      <c r="AG117" s="150" t="s">
        <v>453</v>
      </c>
      <c r="AH117" s="150">
        <v>0</v>
      </c>
      <c r="AI117" s="150"/>
      <c r="AJ117" s="150"/>
      <c r="AK117" s="150"/>
      <c r="AL117" s="150"/>
      <c r="AM117" s="150"/>
      <c r="AN117" s="150"/>
      <c r="AO117" s="150"/>
      <c r="AP117" s="150"/>
      <c r="AQ117" s="150"/>
      <c r="AR117" s="150"/>
      <c r="AS117" s="150"/>
      <c r="AT117" s="150"/>
      <c r="AU117" s="150"/>
      <c r="AV117" s="150"/>
      <c r="AW117" s="150"/>
      <c r="AX117" s="150"/>
      <c r="AY117" s="150"/>
      <c r="AZ117" s="150"/>
      <c r="BA117" s="150"/>
      <c r="BB117" s="150"/>
      <c r="BC117" s="150"/>
      <c r="BD117" s="150"/>
      <c r="BE117" s="150"/>
      <c r="BF117" s="150"/>
      <c r="BG117" s="150"/>
      <c r="BH117" s="150"/>
    </row>
    <row r="118" spans="1:60" outlineLevel="3" x14ac:dyDescent="0.2">
      <c r="A118" s="157"/>
      <c r="B118" s="158"/>
      <c r="C118" s="198" t="s">
        <v>607</v>
      </c>
      <c r="D118" s="189"/>
      <c r="E118" s="190">
        <v>143</v>
      </c>
      <c r="F118" s="161"/>
      <c r="G118" s="161"/>
      <c r="H118" s="161"/>
      <c r="I118" s="161"/>
      <c r="J118" s="161"/>
      <c r="K118" s="161"/>
      <c r="L118" s="161"/>
      <c r="M118" s="161"/>
      <c r="N118" s="160"/>
      <c r="O118" s="160"/>
      <c r="P118" s="160"/>
      <c r="Q118" s="160"/>
      <c r="R118" s="161"/>
      <c r="S118" s="161"/>
      <c r="T118" s="161"/>
      <c r="U118" s="161"/>
      <c r="V118" s="161"/>
      <c r="W118" s="161"/>
      <c r="X118" s="161"/>
      <c r="Y118" s="161"/>
      <c r="Z118" s="150"/>
      <c r="AA118" s="150"/>
      <c r="AB118" s="150"/>
      <c r="AC118" s="150"/>
      <c r="AD118" s="150"/>
      <c r="AE118" s="150"/>
      <c r="AF118" s="150"/>
      <c r="AG118" s="150" t="s">
        <v>453</v>
      </c>
      <c r="AH118" s="150">
        <v>0</v>
      </c>
      <c r="AI118" s="150"/>
      <c r="AJ118" s="150"/>
      <c r="AK118" s="150"/>
      <c r="AL118" s="150"/>
      <c r="AM118" s="150"/>
      <c r="AN118" s="150"/>
      <c r="AO118" s="150"/>
      <c r="AP118" s="150"/>
      <c r="AQ118" s="150"/>
      <c r="AR118" s="150"/>
      <c r="AS118" s="150"/>
      <c r="AT118" s="150"/>
      <c r="AU118" s="150"/>
      <c r="AV118" s="150"/>
      <c r="AW118" s="150"/>
      <c r="AX118" s="150"/>
      <c r="AY118" s="150"/>
      <c r="AZ118" s="150"/>
      <c r="BA118" s="150"/>
      <c r="BB118" s="150"/>
      <c r="BC118" s="150"/>
      <c r="BD118" s="150"/>
      <c r="BE118" s="150"/>
      <c r="BF118" s="150"/>
      <c r="BG118" s="150"/>
      <c r="BH118" s="150"/>
    </row>
    <row r="119" spans="1:60" outlineLevel="3" x14ac:dyDescent="0.2">
      <c r="A119" s="157"/>
      <c r="B119" s="158"/>
      <c r="C119" s="198" t="s">
        <v>608</v>
      </c>
      <c r="D119" s="189"/>
      <c r="E119" s="190"/>
      <c r="F119" s="161"/>
      <c r="G119" s="161"/>
      <c r="H119" s="161"/>
      <c r="I119" s="161"/>
      <c r="J119" s="161"/>
      <c r="K119" s="161"/>
      <c r="L119" s="161"/>
      <c r="M119" s="161"/>
      <c r="N119" s="160"/>
      <c r="O119" s="160"/>
      <c r="P119" s="160"/>
      <c r="Q119" s="160"/>
      <c r="R119" s="161"/>
      <c r="S119" s="161"/>
      <c r="T119" s="161"/>
      <c r="U119" s="161"/>
      <c r="V119" s="161"/>
      <c r="W119" s="161"/>
      <c r="X119" s="161"/>
      <c r="Y119" s="161"/>
      <c r="Z119" s="150"/>
      <c r="AA119" s="150"/>
      <c r="AB119" s="150"/>
      <c r="AC119" s="150"/>
      <c r="AD119" s="150"/>
      <c r="AE119" s="150"/>
      <c r="AF119" s="150"/>
      <c r="AG119" s="150" t="s">
        <v>453</v>
      </c>
      <c r="AH119" s="150">
        <v>0</v>
      </c>
      <c r="AI119" s="150"/>
      <c r="AJ119" s="150"/>
      <c r="AK119" s="150"/>
      <c r="AL119" s="150"/>
      <c r="AM119" s="150"/>
      <c r="AN119" s="150"/>
      <c r="AO119" s="150"/>
      <c r="AP119" s="150"/>
      <c r="AQ119" s="150"/>
      <c r="AR119" s="150"/>
      <c r="AS119" s="150"/>
      <c r="AT119" s="150"/>
      <c r="AU119" s="150"/>
      <c r="AV119" s="150"/>
      <c r="AW119" s="150"/>
      <c r="AX119" s="150"/>
      <c r="AY119" s="150"/>
      <c r="AZ119" s="150"/>
      <c r="BA119" s="150"/>
      <c r="BB119" s="150"/>
      <c r="BC119" s="150"/>
      <c r="BD119" s="150"/>
      <c r="BE119" s="150"/>
      <c r="BF119" s="150"/>
      <c r="BG119" s="150"/>
      <c r="BH119" s="150"/>
    </row>
    <row r="120" spans="1:60" outlineLevel="3" x14ac:dyDescent="0.2">
      <c r="A120" s="157"/>
      <c r="B120" s="158"/>
      <c r="C120" s="198" t="s">
        <v>706</v>
      </c>
      <c r="D120" s="189"/>
      <c r="E120" s="190">
        <v>4.2</v>
      </c>
      <c r="F120" s="161"/>
      <c r="G120" s="161"/>
      <c r="H120" s="161"/>
      <c r="I120" s="161"/>
      <c r="J120" s="161"/>
      <c r="K120" s="161"/>
      <c r="L120" s="161"/>
      <c r="M120" s="161"/>
      <c r="N120" s="160"/>
      <c r="O120" s="160"/>
      <c r="P120" s="160"/>
      <c r="Q120" s="160"/>
      <c r="R120" s="161"/>
      <c r="S120" s="161"/>
      <c r="T120" s="161"/>
      <c r="U120" s="161"/>
      <c r="V120" s="161"/>
      <c r="W120" s="161"/>
      <c r="X120" s="161"/>
      <c r="Y120" s="161"/>
      <c r="Z120" s="150"/>
      <c r="AA120" s="150"/>
      <c r="AB120" s="150"/>
      <c r="AC120" s="150"/>
      <c r="AD120" s="150"/>
      <c r="AE120" s="150"/>
      <c r="AF120" s="150"/>
      <c r="AG120" s="150" t="s">
        <v>453</v>
      </c>
      <c r="AH120" s="150">
        <v>0</v>
      </c>
      <c r="AI120" s="150"/>
      <c r="AJ120" s="150"/>
      <c r="AK120" s="150"/>
      <c r="AL120" s="150"/>
      <c r="AM120" s="150"/>
      <c r="AN120" s="150"/>
      <c r="AO120" s="150"/>
      <c r="AP120" s="150"/>
      <c r="AQ120" s="150"/>
      <c r="AR120" s="150"/>
      <c r="AS120" s="150"/>
      <c r="AT120" s="150"/>
      <c r="AU120" s="150"/>
      <c r="AV120" s="150"/>
      <c r="AW120" s="150"/>
      <c r="AX120" s="150"/>
      <c r="AY120" s="150"/>
      <c r="AZ120" s="150"/>
      <c r="BA120" s="150"/>
      <c r="BB120" s="150"/>
      <c r="BC120" s="150"/>
      <c r="BD120" s="150"/>
      <c r="BE120" s="150"/>
      <c r="BF120" s="150"/>
      <c r="BG120" s="150"/>
      <c r="BH120" s="150"/>
    </row>
    <row r="121" spans="1:60" ht="22.5" outlineLevel="1" x14ac:dyDescent="0.2">
      <c r="A121" s="174">
        <v>31</v>
      </c>
      <c r="B121" s="175" t="s">
        <v>707</v>
      </c>
      <c r="C121" s="184" t="s">
        <v>708</v>
      </c>
      <c r="D121" s="176" t="s">
        <v>494</v>
      </c>
      <c r="E121" s="177">
        <v>1075.69</v>
      </c>
      <c r="F121" s="178"/>
      <c r="G121" s="179">
        <f>ROUND(E121*F121,2)</f>
        <v>0</v>
      </c>
      <c r="H121" s="178"/>
      <c r="I121" s="179">
        <f>ROUND(E121*H121,2)</f>
        <v>0</v>
      </c>
      <c r="J121" s="178"/>
      <c r="K121" s="179">
        <f>ROUND(E121*J121,2)</f>
        <v>0</v>
      </c>
      <c r="L121" s="179">
        <v>21</v>
      </c>
      <c r="M121" s="179">
        <f>G121*(1+L121/100)</f>
        <v>0</v>
      </c>
      <c r="N121" s="177">
        <v>0.441</v>
      </c>
      <c r="O121" s="177">
        <f>ROUND(E121*N121,2)</f>
        <v>474.38</v>
      </c>
      <c r="P121" s="177">
        <v>0</v>
      </c>
      <c r="Q121" s="177">
        <f>ROUND(E121*P121,2)</f>
        <v>0</v>
      </c>
      <c r="R121" s="179" t="s">
        <v>471</v>
      </c>
      <c r="S121" s="179" t="s">
        <v>404</v>
      </c>
      <c r="T121" s="180" t="s">
        <v>449</v>
      </c>
      <c r="U121" s="161">
        <v>0.03</v>
      </c>
      <c r="V121" s="161">
        <f>ROUND(E121*U121,2)</f>
        <v>32.270000000000003</v>
      </c>
      <c r="W121" s="161"/>
      <c r="X121" s="161" t="s">
        <v>390</v>
      </c>
      <c r="Y121" s="161" t="s">
        <v>391</v>
      </c>
      <c r="Z121" s="150"/>
      <c r="AA121" s="150"/>
      <c r="AB121" s="150"/>
      <c r="AC121" s="150"/>
      <c r="AD121" s="150"/>
      <c r="AE121" s="150"/>
      <c r="AF121" s="150"/>
      <c r="AG121" s="150" t="s">
        <v>392</v>
      </c>
      <c r="AH121" s="150"/>
      <c r="AI121" s="150"/>
      <c r="AJ121" s="150"/>
      <c r="AK121" s="150"/>
      <c r="AL121" s="150"/>
      <c r="AM121" s="150"/>
      <c r="AN121" s="150"/>
      <c r="AO121" s="150"/>
      <c r="AP121" s="150"/>
      <c r="AQ121" s="150"/>
      <c r="AR121" s="150"/>
      <c r="AS121" s="150"/>
      <c r="AT121" s="150"/>
      <c r="AU121" s="150"/>
      <c r="AV121" s="150"/>
      <c r="AW121" s="150"/>
      <c r="AX121" s="150"/>
      <c r="AY121" s="150"/>
      <c r="AZ121" s="150"/>
      <c r="BA121" s="150"/>
      <c r="BB121" s="150"/>
      <c r="BC121" s="150"/>
      <c r="BD121" s="150"/>
      <c r="BE121" s="150"/>
      <c r="BF121" s="150"/>
      <c r="BG121" s="150"/>
      <c r="BH121" s="150"/>
    </row>
    <row r="122" spans="1:60" outlineLevel="2" x14ac:dyDescent="0.2">
      <c r="A122" s="157"/>
      <c r="B122" s="158"/>
      <c r="C122" s="198" t="s">
        <v>600</v>
      </c>
      <c r="D122" s="189"/>
      <c r="E122" s="190"/>
      <c r="F122" s="161"/>
      <c r="G122" s="161"/>
      <c r="H122" s="161"/>
      <c r="I122" s="161"/>
      <c r="J122" s="161"/>
      <c r="K122" s="161"/>
      <c r="L122" s="161"/>
      <c r="M122" s="161"/>
      <c r="N122" s="160"/>
      <c r="O122" s="160"/>
      <c r="P122" s="160"/>
      <c r="Q122" s="160"/>
      <c r="R122" s="161"/>
      <c r="S122" s="161"/>
      <c r="T122" s="161"/>
      <c r="U122" s="161"/>
      <c r="V122" s="161"/>
      <c r="W122" s="161"/>
      <c r="X122" s="161"/>
      <c r="Y122" s="161"/>
      <c r="Z122" s="150"/>
      <c r="AA122" s="150"/>
      <c r="AB122" s="150"/>
      <c r="AC122" s="150"/>
      <c r="AD122" s="150"/>
      <c r="AE122" s="150"/>
      <c r="AF122" s="150"/>
      <c r="AG122" s="150" t="s">
        <v>453</v>
      </c>
      <c r="AH122" s="150">
        <v>0</v>
      </c>
      <c r="AI122" s="150"/>
      <c r="AJ122" s="150"/>
      <c r="AK122" s="150"/>
      <c r="AL122" s="150"/>
      <c r="AM122" s="150"/>
      <c r="AN122" s="150"/>
      <c r="AO122" s="150"/>
      <c r="AP122" s="150"/>
      <c r="AQ122" s="150"/>
      <c r="AR122" s="150"/>
      <c r="AS122" s="150"/>
      <c r="AT122" s="150"/>
      <c r="AU122" s="150"/>
      <c r="AV122" s="150"/>
      <c r="AW122" s="150"/>
      <c r="AX122" s="150"/>
      <c r="AY122" s="150"/>
      <c r="AZ122" s="150"/>
      <c r="BA122" s="150"/>
      <c r="BB122" s="150"/>
      <c r="BC122" s="150"/>
      <c r="BD122" s="150"/>
      <c r="BE122" s="150"/>
      <c r="BF122" s="150"/>
      <c r="BG122" s="150"/>
      <c r="BH122" s="150"/>
    </row>
    <row r="123" spans="1:60" outlineLevel="3" x14ac:dyDescent="0.2">
      <c r="A123" s="157"/>
      <c r="B123" s="158"/>
      <c r="C123" s="198" t="s">
        <v>601</v>
      </c>
      <c r="D123" s="189"/>
      <c r="E123" s="190">
        <v>645.59</v>
      </c>
      <c r="F123" s="161"/>
      <c r="G123" s="161"/>
      <c r="H123" s="161"/>
      <c r="I123" s="161"/>
      <c r="J123" s="161"/>
      <c r="K123" s="161"/>
      <c r="L123" s="161"/>
      <c r="M123" s="161"/>
      <c r="N123" s="160"/>
      <c r="O123" s="160"/>
      <c r="P123" s="160"/>
      <c r="Q123" s="160"/>
      <c r="R123" s="161"/>
      <c r="S123" s="161"/>
      <c r="T123" s="161"/>
      <c r="U123" s="161"/>
      <c r="V123" s="161"/>
      <c r="W123" s="161"/>
      <c r="X123" s="161"/>
      <c r="Y123" s="161"/>
      <c r="Z123" s="150"/>
      <c r="AA123" s="150"/>
      <c r="AB123" s="150"/>
      <c r="AC123" s="150"/>
      <c r="AD123" s="150"/>
      <c r="AE123" s="150"/>
      <c r="AF123" s="150"/>
      <c r="AG123" s="150" t="s">
        <v>453</v>
      </c>
      <c r="AH123" s="150">
        <v>0</v>
      </c>
      <c r="AI123" s="150"/>
      <c r="AJ123" s="150"/>
      <c r="AK123" s="150"/>
      <c r="AL123" s="150"/>
      <c r="AM123" s="150"/>
      <c r="AN123" s="150"/>
      <c r="AO123" s="150"/>
      <c r="AP123" s="150"/>
      <c r="AQ123" s="150"/>
      <c r="AR123" s="150"/>
      <c r="AS123" s="150"/>
      <c r="AT123" s="150"/>
      <c r="AU123" s="150"/>
      <c r="AV123" s="150"/>
      <c r="AW123" s="150"/>
      <c r="AX123" s="150"/>
      <c r="AY123" s="150"/>
      <c r="AZ123" s="150"/>
      <c r="BA123" s="150"/>
      <c r="BB123" s="150"/>
      <c r="BC123" s="150"/>
      <c r="BD123" s="150"/>
      <c r="BE123" s="150"/>
      <c r="BF123" s="150"/>
      <c r="BG123" s="150"/>
      <c r="BH123" s="150"/>
    </row>
    <row r="124" spans="1:60" outlineLevel="3" x14ac:dyDescent="0.2">
      <c r="A124" s="157"/>
      <c r="B124" s="158"/>
      <c r="C124" s="198" t="s">
        <v>602</v>
      </c>
      <c r="D124" s="189"/>
      <c r="E124" s="190"/>
      <c r="F124" s="161"/>
      <c r="G124" s="161"/>
      <c r="H124" s="161"/>
      <c r="I124" s="161"/>
      <c r="J124" s="161"/>
      <c r="K124" s="161"/>
      <c r="L124" s="161"/>
      <c r="M124" s="161"/>
      <c r="N124" s="160"/>
      <c r="O124" s="160"/>
      <c r="P124" s="160"/>
      <c r="Q124" s="160"/>
      <c r="R124" s="161"/>
      <c r="S124" s="161"/>
      <c r="T124" s="161"/>
      <c r="U124" s="161"/>
      <c r="V124" s="161"/>
      <c r="W124" s="161"/>
      <c r="X124" s="161"/>
      <c r="Y124" s="161"/>
      <c r="Z124" s="150"/>
      <c r="AA124" s="150"/>
      <c r="AB124" s="150"/>
      <c r="AC124" s="150"/>
      <c r="AD124" s="150"/>
      <c r="AE124" s="150"/>
      <c r="AF124" s="150"/>
      <c r="AG124" s="150" t="s">
        <v>453</v>
      </c>
      <c r="AH124" s="150">
        <v>0</v>
      </c>
      <c r="AI124" s="150"/>
      <c r="AJ124" s="150"/>
      <c r="AK124" s="150"/>
      <c r="AL124" s="150"/>
      <c r="AM124" s="150"/>
      <c r="AN124" s="150"/>
      <c r="AO124" s="150"/>
      <c r="AP124" s="150"/>
      <c r="AQ124" s="150"/>
      <c r="AR124" s="150"/>
      <c r="AS124" s="150"/>
      <c r="AT124" s="150"/>
      <c r="AU124" s="150"/>
      <c r="AV124" s="150"/>
      <c r="AW124" s="150"/>
      <c r="AX124" s="150"/>
      <c r="AY124" s="150"/>
      <c r="AZ124" s="150"/>
      <c r="BA124" s="150"/>
      <c r="BB124" s="150"/>
      <c r="BC124" s="150"/>
      <c r="BD124" s="150"/>
      <c r="BE124" s="150"/>
      <c r="BF124" s="150"/>
      <c r="BG124" s="150"/>
      <c r="BH124" s="150"/>
    </row>
    <row r="125" spans="1:60" outlineLevel="3" x14ac:dyDescent="0.2">
      <c r="A125" s="157"/>
      <c r="B125" s="158"/>
      <c r="C125" s="198" t="s">
        <v>603</v>
      </c>
      <c r="D125" s="189"/>
      <c r="E125" s="190">
        <v>425.7</v>
      </c>
      <c r="F125" s="161"/>
      <c r="G125" s="161"/>
      <c r="H125" s="161"/>
      <c r="I125" s="161"/>
      <c r="J125" s="161"/>
      <c r="K125" s="161"/>
      <c r="L125" s="161"/>
      <c r="M125" s="161"/>
      <c r="N125" s="160"/>
      <c r="O125" s="160"/>
      <c r="P125" s="160"/>
      <c r="Q125" s="160"/>
      <c r="R125" s="161"/>
      <c r="S125" s="161"/>
      <c r="T125" s="161"/>
      <c r="U125" s="161"/>
      <c r="V125" s="161"/>
      <c r="W125" s="161"/>
      <c r="X125" s="161"/>
      <c r="Y125" s="161"/>
      <c r="Z125" s="150"/>
      <c r="AA125" s="150"/>
      <c r="AB125" s="150"/>
      <c r="AC125" s="150"/>
      <c r="AD125" s="150"/>
      <c r="AE125" s="150"/>
      <c r="AF125" s="150"/>
      <c r="AG125" s="150" t="s">
        <v>453</v>
      </c>
      <c r="AH125" s="150">
        <v>0</v>
      </c>
      <c r="AI125" s="150"/>
      <c r="AJ125" s="150"/>
      <c r="AK125" s="150"/>
      <c r="AL125" s="150"/>
      <c r="AM125" s="150"/>
      <c r="AN125" s="150"/>
      <c r="AO125" s="150"/>
      <c r="AP125" s="150"/>
      <c r="AQ125" s="150"/>
      <c r="AR125" s="150"/>
      <c r="AS125" s="150"/>
      <c r="AT125" s="150"/>
      <c r="AU125" s="150"/>
      <c r="AV125" s="150"/>
      <c r="AW125" s="150"/>
      <c r="AX125" s="150"/>
      <c r="AY125" s="150"/>
      <c r="AZ125" s="150"/>
      <c r="BA125" s="150"/>
      <c r="BB125" s="150"/>
      <c r="BC125" s="150"/>
      <c r="BD125" s="150"/>
      <c r="BE125" s="150"/>
      <c r="BF125" s="150"/>
      <c r="BG125" s="150"/>
      <c r="BH125" s="150"/>
    </row>
    <row r="126" spans="1:60" outlineLevel="3" x14ac:dyDescent="0.2">
      <c r="A126" s="157"/>
      <c r="B126" s="158"/>
      <c r="C126" s="198" t="s">
        <v>608</v>
      </c>
      <c r="D126" s="189"/>
      <c r="E126" s="190"/>
      <c r="F126" s="161"/>
      <c r="G126" s="161"/>
      <c r="H126" s="161"/>
      <c r="I126" s="161"/>
      <c r="J126" s="161"/>
      <c r="K126" s="161"/>
      <c r="L126" s="161"/>
      <c r="M126" s="161"/>
      <c r="N126" s="160"/>
      <c r="O126" s="160"/>
      <c r="P126" s="160"/>
      <c r="Q126" s="160"/>
      <c r="R126" s="161"/>
      <c r="S126" s="161"/>
      <c r="T126" s="161"/>
      <c r="U126" s="161"/>
      <c r="V126" s="161"/>
      <c r="W126" s="161"/>
      <c r="X126" s="161"/>
      <c r="Y126" s="161"/>
      <c r="Z126" s="150"/>
      <c r="AA126" s="150"/>
      <c r="AB126" s="150"/>
      <c r="AC126" s="150"/>
      <c r="AD126" s="150"/>
      <c r="AE126" s="150"/>
      <c r="AF126" s="150"/>
      <c r="AG126" s="150" t="s">
        <v>453</v>
      </c>
      <c r="AH126" s="150">
        <v>0</v>
      </c>
      <c r="AI126" s="150"/>
      <c r="AJ126" s="150"/>
      <c r="AK126" s="150"/>
      <c r="AL126" s="150"/>
      <c r="AM126" s="150"/>
      <c r="AN126" s="150"/>
      <c r="AO126" s="150"/>
      <c r="AP126" s="150"/>
      <c r="AQ126" s="150"/>
      <c r="AR126" s="150"/>
      <c r="AS126" s="150"/>
      <c r="AT126" s="150"/>
      <c r="AU126" s="150"/>
      <c r="AV126" s="150"/>
      <c r="AW126" s="150"/>
      <c r="AX126" s="150"/>
      <c r="AY126" s="150"/>
      <c r="AZ126" s="150"/>
      <c r="BA126" s="150"/>
      <c r="BB126" s="150"/>
      <c r="BC126" s="150"/>
      <c r="BD126" s="150"/>
      <c r="BE126" s="150"/>
      <c r="BF126" s="150"/>
      <c r="BG126" s="150"/>
      <c r="BH126" s="150"/>
    </row>
    <row r="127" spans="1:60" outlineLevel="3" x14ac:dyDescent="0.2">
      <c r="A127" s="157"/>
      <c r="B127" s="158"/>
      <c r="C127" s="198" t="s">
        <v>609</v>
      </c>
      <c r="D127" s="189"/>
      <c r="E127" s="190">
        <v>4.4000000000000004</v>
      </c>
      <c r="F127" s="161"/>
      <c r="G127" s="161"/>
      <c r="H127" s="161"/>
      <c r="I127" s="161"/>
      <c r="J127" s="161"/>
      <c r="K127" s="161"/>
      <c r="L127" s="161"/>
      <c r="M127" s="161"/>
      <c r="N127" s="160"/>
      <c r="O127" s="160"/>
      <c r="P127" s="160"/>
      <c r="Q127" s="160"/>
      <c r="R127" s="161"/>
      <c r="S127" s="161"/>
      <c r="T127" s="161"/>
      <c r="U127" s="161"/>
      <c r="V127" s="161"/>
      <c r="W127" s="161"/>
      <c r="X127" s="161"/>
      <c r="Y127" s="161"/>
      <c r="Z127" s="150"/>
      <c r="AA127" s="150"/>
      <c r="AB127" s="150"/>
      <c r="AC127" s="150"/>
      <c r="AD127" s="150"/>
      <c r="AE127" s="150"/>
      <c r="AF127" s="150"/>
      <c r="AG127" s="150" t="s">
        <v>453</v>
      </c>
      <c r="AH127" s="150">
        <v>0</v>
      </c>
      <c r="AI127" s="150"/>
      <c r="AJ127" s="150"/>
      <c r="AK127" s="150"/>
      <c r="AL127" s="150"/>
      <c r="AM127" s="150"/>
      <c r="AN127" s="150"/>
      <c r="AO127" s="150"/>
      <c r="AP127" s="150"/>
      <c r="AQ127" s="150"/>
      <c r="AR127" s="150"/>
      <c r="AS127" s="150"/>
      <c r="AT127" s="150"/>
      <c r="AU127" s="150"/>
      <c r="AV127" s="150"/>
      <c r="AW127" s="150"/>
      <c r="AX127" s="150"/>
      <c r="AY127" s="150"/>
      <c r="AZ127" s="150"/>
      <c r="BA127" s="150"/>
      <c r="BB127" s="150"/>
      <c r="BC127" s="150"/>
      <c r="BD127" s="150"/>
      <c r="BE127" s="150"/>
      <c r="BF127" s="150"/>
      <c r="BG127" s="150"/>
      <c r="BH127" s="150"/>
    </row>
    <row r="128" spans="1:60" ht="22.5" outlineLevel="1" x14ac:dyDescent="0.2">
      <c r="A128" s="174">
        <v>32</v>
      </c>
      <c r="B128" s="175" t="s">
        <v>709</v>
      </c>
      <c r="C128" s="184" t="s">
        <v>710</v>
      </c>
      <c r="D128" s="176" t="s">
        <v>494</v>
      </c>
      <c r="E128" s="177">
        <v>387</v>
      </c>
      <c r="F128" s="178"/>
      <c r="G128" s="179">
        <f>ROUND(E128*F128,2)</f>
        <v>0</v>
      </c>
      <c r="H128" s="178"/>
      <c r="I128" s="179">
        <f>ROUND(E128*H128,2)</f>
        <v>0</v>
      </c>
      <c r="J128" s="178"/>
      <c r="K128" s="179">
        <f>ROUND(E128*J128,2)</f>
        <v>0</v>
      </c>
      <c r="L128" s="179">
        <v>21</v>
      </c>
      <c r="M128" s="179">
        <f>G128*(1+L128/100)</f>
        <v>0</v>
      </c>
      <c r="N128" s="177">
        <v>8.0960000000000004E-2</v>
      </c>
      <c r="O128" s="177">
        <f>ROUND(E128*N128,2)</f>
        <v>31.33</v>
      </c>
      <c r="P128" s="177">
        <v>0</v>
      </c>
      <c r="Q128" s="177">
        <f>ROUND(E128*P128,2)</f>
        <v>0</v>
      </c>
      <c r="R128" s="179" t="s">
        <v>471</v>
      </c>
      <c r="S128" s="179" t="s">
        <v>404</v>
      </c>
      <c r="T128" s="180" t="s">
        <v>449</v>
      </c>
      <c r="U128" s="161">
        <v>0.02</v>
      </c>
      <c r="V128" s="161">
        <f>ROUND(E128*U128,2)</f>
        <v>7.74</v>
      </c>
      <c r="W128" s="161"/>
      <c r="X128" s="161" t="s">
        <v>390</v>
      </c>
      <c r="Y128" s="161" t="s">
        <v>391</v>
      </c>
      <c r="Z128" s="150"/>
      <c r="AA128" s="150"/>
      <c r="AB128" s="150"/>
      <c r="AC128" s="150"/>
      <c r="AD128" s="150"/>
      <c r="AE128" s="150"/>
      <c r="AF128" s="150"/>
      <c r="AG128" s="150" t="s">
        <v>392</v>
      </c>
      <c r="AH128" s="150"/>
      <c r="AI128" s="150"/>
      <c r="AJ128" s="150"/>
      <c r="AK128" s="150"/>
      <c r="AL128" s="150"/>
      <c r="AM128" s="150"/>
      <c r="AN128" s="150"/>
      <c r="AO128" s="150"/>
      <c r="AP128" s="150"/>
      <c r="AQ128" s="150"/>
      <c r="AR128" s="150"/>
      <c r="AS128" s="150"/>
      <c r="AT128" s="150"/>
      <c r="AU128" s="150"/>
      <c r="AV128" s="150"/>
      <c r="AW128" s="150"/>
      <c r="AX128" s="150"/>
      <c r="AY128" s="150"/>
      <c r="AZ128" s="150"/>
      <c r="BA128" s="150"/>
      <c r="BB128" s="150"/>
      <c r="BC128" s="150"/>
      <c r="BD128" s="150"/>
      <c r="BE128" s="150"/>
      <c r="BF128" s="150"/>
      <c r="BG128" s="150"/>
      <c r="BH128" s="150"/>
    </row>
    <row r="129" spans="1:60" outlineLevel="2" x14ac:dyDescent="0.2">
      <c r="A129" s="157"/>
      <c r="B129" s="158"/>
      <c r="C129" s="286" t="s">
        <v>711</v>
      </c>
      <c r="D129" s="287"/>
      <c r="E129" s="287"/>
      <c r="F129" s="287"/>
      <c r="G129" s="287"/>
      <c r="H129" s="161"/>
      <c r="I129" s="161"/>
      <c r="J129" s="161"/>
      <c r="K129" s="161"/>
      <c r="L129" s="161"/>
      <c r="M129" s="161"/>
      <c r="N129" s="160"/>
      <c r="O129" s="160"/>
      <c r="P129" s="160"/>
      <c r="Q129" s="160"/>
      <c r="R129" s="161"/>
      <c r="S129" s="161"/>
      <c r="T129" s="161"/>
      <c r="U129" s="161"/>
      <c r="V129" s="161"/>
      <c r="W129" s="161"/>
      <c r="X129" s="161"/>
      <c r="Y129" s="161"/>
      <c r="Z129" s="150"/>
      <c r="AA129" s="150"/>
      <c r="AB129" s="150"/>
      <c r="AC129" s="150"/>
      <c r="AD129" s="150"/>
      <c r="AE129" s="150"/>
      <c r="AF129" s="150"/>
      <c r="AG129" s="150" t="s">
        <v>451</v>
      </c>
      <c r="AH129" s="150"/>
      <c r="AI129" s="150"/>
      <c r="AJ129" s="150"/>
      <c r="AK129" s="150"/>
      <c r="AL129" s="150"/>
      <c r="AM129" s="150"/>
      <c r="AN129" s="150"/>
      <c r="AO129" s="150"/>
      <c r="AP129" s="150"/>
      <c r="AQ129" s="150"/>
      <c r="AR129" s="150"/>
      <c r="AS129" s="150"/>
      <c r="AT129" s="150"/>
      <c r="AU129" s="150"/>
      <c r="AV129" s="150"/>
      <c r="AW129" s="150"/>
      <c r="AX129" s="150"/>
      <c r="AY129" s="150"/>
      <c r="AZ129" s="150"/>
      <c r="BA129" s="150"/>
      <c r="BB129" s="150"/>
      <c r="BC129" s="150"/>
      <c r="BD129" s="150"/>
      <c r="BE129" s="150"/>
      <c r="BF129" s="150"/>
      <c r="BG129" s="150"/>
      <c r="BH129" s="150"/>
    </row>
    <row r="130" spans="1:60" outlineLevel="2" x14ac:dyDescent="0.2">
      <c r="A130" s="157"/>
      <c r="B130" s="158"/>
      <c r="C130" s="198" t="s">
        <v>602</v>
      </c>
      <c r="D130" s="189"/>
      <c r="E130" s="190"/>
      <c r="F130" s="161"/>
      <c r="G130" s="161"/>
      <c r="H130" s="161"/>
      <c r="I130" s="161"/>
      <c r="J130" s="161"/>
      <c r="K130" s="161"/>
      <c r="L130" s="161"/>
      <c r="M130" s="161"/>
      <c r="N130" s="160"/>
      <c r="O130" s="160"/>
      <c r="P130" s="160"/>
      <c r="Q130" s="160"/>
      <c r="R130" s="161"/>
      <c r="S130" s="161"/>
      <c r="T130" s="161"/>
      <c r="U130" s="161"/>
      <c r="V130" s="161"/>
      <c r="W130" s="161"/>
      <c r="X130" s="161"/>
      <c r="Y130" s="161"/>
      <c r="Z130" s="150"/>
      <c r="AA130" s="150"/>
      <c r="AB130" s="150"/>
      <c r="AC130" s="150"/>
      <c r="AD130" s="150"/>
      <c r="AE130" s="150"/>
      <c r="AF130" s="150"/>
      <c r="AG130" s="150" t="s">
        <v>453</v>
      </c>
      <c r="AH130" s="150">
        <v>0</v>
      </c>
      <c r="AI130" s="150"/>
      <c r="AJ130" s="150"/>
      <c r="AK130" s="150"/>
      <c r="AL130" s="150"/>
      <c r="AM130" s="150"/>
      <c r="AN130" s="150"/>
      <c r="AO130" s="150"/>
      <c r="AP130" s="150"/>
      <c r="AQ130" s="150"/>
      <c r="AR130" s="150"/>
      <c r="AS130" s="150"/>
      <c r="AT130" s="150"/>
      <c r="AU130" s="150"/>
      <c r="AV130" s="150"/>
      <c r="AW130" s="150"/>
      <c r="AX130" s="150"/>
      <c r="AY130" s="150"/>
      <c r="AZ130" s="150"/>
      <c r="BA130" s="150"/>
      <c r="BB130" s="150"/>
      <c r="BC130" s="150"/>
      <c r="BD130" s="150"/>
      <c r="BE130" s="150"/>
      <c r="BF130" s="150"/>
      <c r="BG130" s="150"/>
      <c r="BH130" s="150"/>
    </row>
    <row r="131" spans="1:60" outlineLevel="3" x14ac:dyDescent="0.2">
      <c r="A131" s="157"/>
      <c r="B131" s="158"/>
      <c r="C131" s="198" t="s">
        <v>712</v>
      </c>
      <c r="D131" s="189"/>
      <c r="E131" s="190">
        <v>387</v>
      </c>
      <c r="F131" s="161"/>
      <c r="G131" s="161"/>
      <c r="H131" s="161"/>
      <c r="I131" s="161"/>
      <c r="J131" s="161"/>
      <c r="K131" s="161"/>
      <c r="L131" s="161"/>
      <c r="M131" s="161"/>
      <c r="N131" s="160"/>
      <c r="O131" s="160"/>
      <c r="P131" s="160"/>
      <c r="Q131" s="160"/>
      <c r="R131" s="161"/>
      <c r="S131" s="161"/>
      <c r="T131" s="161"/>
      <c r="U131" s="161"/>
      <c r="V131" s="161"/>
      <c r="W131" s="161"/>
      <c r="X131" s="161"/>
      <c r="Y131" s="161"/>
      <c r="Z131" s="150"/>
      <c r="AA131" s="150"/>
      <c r="AB131" s="150"/>
      <c r="AC131" s="150"/>
      <c r="AD131" s="150"/>
      <c r="AE131" s="150"/>
      <c r="AF131" s="150"/>
      <c r="AG131" s="150" t="s">
        <v>453</v>
      </c>
      <c r="AH131" s="150">
        <v>0</v>
      </c>
      <c r="AI131" s="150"/>
      <c r="AJ131" s="150"/>
      <c r="AK131" s="150"/>
      <c r="AL131" s="150"/>
      <c r="AM131" s="150"/>
      <c r="AN131" s="150"/>
      <c r="AO131" s="150"/>
      <c r="AP131" s="150"/>
      <c r="AQ131" s="150"/>
      <c r="AR131" s="150"/>
      <c r="AS131" s="150"/>
      <c r="AT131" s="150"/>
      <c r="AU131" s="150"/>
      <c r="AV131" s="150"/>
      <c r="AW131" s="150"/>
      <c r="AX131" s="150"/>
      <c r="AY131" s="150"/>
      <c r="AZ131" s="150"/>
      <c r="BA131" s="150"/>
      <c r="BB131" s="150"/>
      <c r="BC131" s="150"/>
      <c r="BD131" s="150"/>
      <c r="BE131" s="150"/>
      <c r="BF131" s="150"/>
      <c r="BG131" s="150"/>
      <c r="BH131" s="150"/>
    </row>
    <row r="132" spans="1:60" outlineLevel="1" x14ac:dyDescent="0.2">
      <c r="A132" s="174">
        <v>33</v>
      </c>
      <c r="B132" s="175" t="s">
        <v>713</v>
      </c>
      <c r="C132" s="184" t="s">
        <v>714</v>
      </c>
      <c r="D132" s="176" t="s">
        <v>503</v>
      </c>
      <c r="E132" s="177">
        <v>61.92</v>
      </c>
      <c r="F132" s="178"/>
      <c r="G132" s="179">
        <f>ROUND(E132*F132,2)</f>
        <v>0</v>
      </c>
      <c r="H132" s="178"/>
      <c r="I132" s="179">
        <f>ROUND(E132*H132,2)</f>
        <v>0</v>
      </c>
      <c r="J132" s="178"/>
      <c r="K132" s="179">
        <f>ROUND(E132*J132,2)</f>
        <v>0</v>
      </c>
      <c r="L132" s="179">
        <v>21</v>
      </c>
      <c r="M132" s="179">
        <f>G132*(1+L132/100)</f>
        <v>0</v>
      </c>
      <c r="N132" s="177">
        <v>1</v>
      </c>
      <c r="O132" s="177">
        <f>ROUND(E132*N132,2)</f>
        <v>61.92</v>
      </c>
      <c r="P132" s="177">
        <v>0</v>
      </c>
      <c r="Q132" s="177">
        <f>ROUND(E132*P132,2)</f>
        <v>0</v>
      </c>
      <c r="R132" s="179"/>
      <c r="S132" s="179" t="s">
        <v>388</v>
      </c>
      <c r="T132" s="180" t="s">
        <v>449</v>
      </c>
      <c r="U132" s="161">
        <v>0</v>
      </c>
      <c r="V132" s="161">
        <f>ROUND(E132*U132,2)</f>
        <v>0</v>
      </c>
      <c r="W132" s="161"/>
      <c r="X132" s="161" t="s">
        <v>649</v>
      </c>
      <c r="Y132" s="161" t="s">
        <v>391</v>
      </c>
      <c r="Z132" s="150"/>
      <c r="AA132" s="150"/>
      <c r="AB132" s="150"/>
      <c r="AC132" s="150"/>
      <c r="AD132" s="150"/>
      <c r="AE132" s="150"/>
      <c r="AF132" s="150"/>
      <c r="AG132" s="150" t="s">
        <v>650</v>
      </c>
      <c r="AH132" s="150"/>
      <c r="AI132" s="150"/>
      <c r="AJ132" s="150"/>
      <c r="AK132" s="150"/>
      <c r="AL132" s="150"/>
      <c r="AM132" s="150"/>
      <c r="AN132" s="150"/>
      <c r="AO132" s="150"/>
      <c r="AP132" s="150"/>
      <c r="AQ132" s="150"/>
      <c r="AR132" s="150"/>
      <c r="AS132" s="150"/>
      <c r="AT132" s="150"/>
      <c r="AU132" s="150"/>
      <c r="AV132" s="150"/>
      <c r="AW132" s="150"/>
      <c r="AX132" s="150"/>
      <c r="AY132" s="150"/>
      <c r="AZ132" s="150"/>
      <c r="BA132" s="150"/>
      <c r="BB132" s="150"/>
      <c r="BC132" s="150"/>
      <c r="BD132" s="150"/>
      <c r="BE132" s="150"/>
      <c r="BF132" s="150"/>
      <c r="BG132" s="150"/>
      <c r="BH132" s="150"/>
    </row>
    <row r="133" spans="1:60" outlineLevel="2" x14ac:dyDescent="0.2">
      <c r="A133" s="157"/>
      <c r="B133" s="158"/>
      <c r="C133" s="198" t="s">
        <v>715</v>
      </c>
      <c r="D133" s="189"/>
      <c r="E133" s="190">
        <v>61.92</v>
      </c>
      <c r="F133" s="161"/>
      <c r="G133" s="161"/>
      <c r="H133" s="161"/>
      <c r="I133" s="161"/>
      <c r="J133" s="161"/>
      <c r="K133" s="161"/>
      <c r="L133" s="161"/>
      <c r="M133" s="161"/>
      <c r="N133" s="160"/>
      <c r="O133" s="160"/>
      <c r="P133" s="160"/>
      <c r="Q133" s="160"/>
      <c r="R133" s="161"/>
      <c r="S133" s="161"/>
      <c r="T133" s="161"/>
      <c r="U133" s="161"/>
      <c r="V133" s="161"/>
      <c r="W133" s="161"/>
      <c r="X133" s="161"/>
      <c r="Y133" s="161"/>
      <c r="Z133" s="150"/>
      <c r="AA133" s="150"/>
      <c r="AB133" s="150"/>
      <c r="AC133" s="150"/>
      <c r="AD133" s="150"/>
      <c r="AE133" s="150"/>
      <c r="AF133" s="150"/>
      <c r="AG133" s="150" t="s">
        <v>453</v>
      </c>
      <c r="AH133" s="150">
        <v>0</v>
      </c>
      <c r="AI133" s="150"/>
      <c r="AJ133" s="150"/>
      <c r="AK133" s="150"/>
      <c r="AL133" s="150"/>
      <c r="AM133" s="150"/>
      <c r="AN133" s="150"/>
      <c r="AO133" s="150"/>
      <c r="AP133" s="150"/>
      <c r="AQ133" s="150"/>
      <c r="AR133" s="150"/>
      <c r="AS133" s="150"/>
      <c r="AT133" s="150"/>
      <c r="AU133" s="150"/>
      <c r="AV133" s="150"/>
      <c r="AW133" s="150"/>
      <c r="AX133" s="150"/>
      <c r="AY133" s="150"/>
      <c r="AZ133" s="150"/>
      <c r="BA133" s="150"/>
      <c r="BB133" s="150"/>
      <c r="BC133" s="150"/>
      <c r="BD133" s="150"/>
      <c r="BE133" s="150"/>
      <c r="BF133" s="150"/>
      <c r="BG133" s="150"/>
      <c r="BH133" s="150"/>
    </row>
    <row r="134" spans="1:60" x14ac:dyDescent="0.2">
      <c r="A134" s="167" t="s">
        <v>383</v>
      </c>
      <c r="B134" s="168" t="s">
        <v>278</v>
      </c>
      <c r="C134" s="183" t="s">
        <v>279</v>
      </c>
      <c r="D134" s="169"/>
      <c r="E134" s="170"/>
      <c r="F134" s="171"/>
      <c r="G134" s="171">
        <f>SUMIF(AG135:AG157,"&lt;&gt;NOR",G135:G157)</f>
        <v>0</v>
      </c>
      <c r="H134" s="171"/>
      <c r="I134" s="171">
        <f>SUM(I135:I157)</f>
        <v>0</v>
      </c>
      <c r="J134" s="171"/>
      <c r="K134" s="171">
        <f>SUM(K135:K157)</f>
        <v>0</v>
      </c>
      <c r="L134" s="171"/>
      <c r="M134" s="171">
        <f>SUM(M135:M157)</f>
        <v>0</v>
      </c>
      <c r="N134" s="170"/>
      <c r="O134" s="170">
        <f>SUM(O135:O157)</f>
        <v>432.21</v>
      </c>
      <c r="P134" s="170"/>
      <c r="Q134" s="170">
        <f>SUM(Q135:Q157)</f>
        <v>0</v>
      </c>
      <c r="R134" s="171"/>
      <c r="S134" s="171"/>
      <c r="T134" s="172"/>
      <c r="U134" s="166"/>
      <c r="V134" s="166">
        <f>SUM(V135:V157)</f>
        <v>955.92</v>
      </c>
      <c r="W134" s="166"/>
      <c r="X134" s="166"/>
      <c r="Y134" s="166"/>
      <c r="AG134" t="s">
        <v>384</v>
      </c>
    </row>
    <row r="135" spans="1:60" outlineLevel="1" x14ac:dyDescent="0.2">
      <c r="A135" s="174">
        <v>34</v>
      </c>
      <c r="B135" s="175" t="s">
        <v>716</v>
      </c>
      <c r="C135" s="184" t="s">
        <v>717</v>
      </c>
      <c r="D135" s="176" t="s">
        <v>494</v>
      </c>
      <c r="E135" s="177">
        <v>816.9</v>
      </c>
      <c r="F135" s="178"/>
      <c r="G135" s="179">
        <f>ROUND(E135*F135,2)</f>
        <v>0</v>
      </c>
      <c r="H135" s="178"/>
      <c r="I135" s="179">
        <f>ROUND(E135*H135,2)</f>
        <v>0</v>
      </c>
      <c r="J135" s="178"/>
      <c r="K135" s="179">
        <f>ROUND(E135*J135,2)</f>
        <v>0</v>
      </c>
      <c r="L135" s="179">
        <v>21</v>
      </c>
      <c r="M135" s="179">
        <f>G135*(1+L135/100)</f>
        <v>0</v>
      </c>
      <c r="N135" s="177">
        <v>0.11</v>
      </c>
      <c r="O135" s="177">
        <f>ROUND(E135*N135,2)</f>
        <v>89.86</v>
      </c>
      <c r="P135" s="177">
        <v>0</v>
      </c>
      <c r="Q135" s="177">
        <f>ROUND(E135*P135,2)</f>
        <v>0</v>
      </c>
      <c r="R135" s="179" t="s">
        <v>471</v>
      </c>
      <c r="S135" s="179" t="s">
        <v>404</v>
      </c>
      <c r="T135" s="180" t="s">
        <v>449</v>
      </c>
      <c r="U135" s="161">
        <v>1.1399999999999999</v>
      </c>
      <c r="V135" s="161">
        <f>ROUND(E135*U135,2)</f>
        <v>931.27</v>
      </c>
      <c r="W135" s="161"/>
      <c r="X135" s="161" t="s">
        <v>390</v>
      </c>
      <c r="Y135" s="161" t="s">
        <v>391</v>
      </c>
      <c r="Z135" s="150"/>
      <c r="AA135" s="150"/>
      <c r="AB135" s="150"/>
      <c r="AC135" s="150"/>
      <c r="AD135" s="150"/>
      <c r="AE135" s="150"/>
      <c r="AF135" s="150"/>
      <c r="AG135" s="150" t="s">
        <v>392</v>
      </c>
      <c r="AH135" s="150"/>
      <c r="AI135" s="150"/>
      <c r="AJ135" s="150"/>
      <c r="AK135" s="150"/>
      <c r="AL135" s="150"/>
      <c r="AM135" s="150"/>
      <c r="AN135" s="150"/>
      <c r="AO135" s="150"/>
      <c r="AP135" s="150"/>
      <c r="AQ135" s="150"/>
      <c r="AR135" s="150"/>
      <c r="AS135" s="150"/>
      <c r="AT135" s="150"/>
      <c r="AU135" s="150"/>
      <c r="AV135" s="150"/>
      <c r="AW135" s="150"/>
      <c r="AX135" s="150"/>
      <c r="AY135" s="150"/>
      <c r="AZ135" s="150"/>
      <c r="BA135" s="150"/>
      <c r="BB135" s="150"/>
      <c r="BC135" s="150"/>
      <c r="BD135" s="150"/>
      <c r="BE135" s="150"/>
      <c r="BF135" s="150"/>
      <c r="BG135" s="150"/>
      <c r="BH135" s="150"/>
    </row>
    <row r="136" spans="1:60" outlineLevel="2" x14ac:dyDescent="0.2">
      <c r="A136" s="157"/>
      <c r="B136" s="158"/>
      <c r="C136" s="286" t="s">
        <v>718</v>
      </c>
      <c r="D136" s="287"/>
      <c r="E136" s="287"/>
      <c r="F136" s="287"/>
      <c r="G136" s="287"/>
      <c r="H136" s="161"/>
      <c r="I136" s="161"/>
      <c r="J136" s="161"/>
      <c r="K136" s="161"/>
      <c r="L136" s="161"/>
      <c r="M136" s="161"/>
      <c r="N136" s="160"/>
      <c r="O136" s="160"/>
      <c r="P136" s="160"/>
      <c r="Q136" s="160"/>
      <c r="R136" s="161"/>
      <c r="S136" s="161"/>
      <c r="T136" s="161"/>
      <c r="U136" s="161"/>
      <c r="V136" s="161"/>
      <c r="W136" s="161"/>
      <c r="X136" s="161"/>
      <c r="Y136" s="161"/>
      <c r="Z136" s="150"/>
      <c r="AA136" s="150"/>
      <c r="AB136" s="150"/>
      <c r="AC136" s="150"/>
      <c r="AD136" s="150"/>
      <c r="AE136" s="150"/>
      <c r="AF136" s="150"/>
      <c r="AG136" s="150" t="s">
        <v>451</v>
      </c>
      <c r="AH136" s="150"/>
      <c r="AI136" s="150"/>
      <c r="AJ136" s="150"/>
      <c r="AK136" s="150"/>
      <c r="AL136" s="150"/>
      <c r="AM136" s="150"/>
      <c r="AN136" s="150"/>
      <c r="AO136" s="150"/>
      <c r="AP136" s="150"/>
      <c r="AQ136" s="150"/>
      <c r="AR136" s="150"/>
      <c r="AS136" s="150"/>
      <c r="AT136" s="150"/>
      <c r="AU136" s="150"/>
      <c r="AV136" s="150"/>
      <c r="AW136" s="150"/>
      <c r="AX136" s="150"/>
      <c r="AY136" s="150"/>
      <c r="AZ136" s="150"/>
      <c r="BA136" s="181" t="str">
        <f>C136</f>
        <v>s provedením lože do 50 mm, s vyplněním spár, s dvojím beraněním a se smetením přebytečného materiálu na krajnici</v>
      </c>
      <c r="BB136" s="150"/>
      <c r="BC136" s="150"/>
      <c r="BD136" s="150"/>
      <c r="BE136" s="150"/>
      <c r="BF136" s="150"/>
      <c r="BG136" s="150"/>
      <c r="BH136" s="150"/>
    </row>
    <row r="137" spans="1:60" outlineLevel="2" x14ac:dyDescent="0.2">
      <c r="A137" s="157"/>
      <c r="B137" s="158"/>
      <c r="C137" s="198" t="s">
        <v>600</v>
      </c>
      <c r="D137" s="189"/>
      <c r="E137" s="190"/>
      <c r="F137" s="161"/>
      <c r="G137" s="161"/>
      <c r="H137" s="161"/>
      <c r="I137" s="161"/>
      <c r="J137" s="161"/>
      <c r="K137" s="161"/>
      <c r="L137" s="161"/>
      <c r="M137" s="161"/>
      <c r="N137" s="160"/>
      <c r="O137" s="160"/>
      <c r="P137" s="160"/>
      <c r="Q137" s="160"/>
      <c r="R137" s="161"/>
      <c r="S137" s="161"/>
      <c r="T137" s="161"/>
      <c r="U137" s="161"/>
      <c r="V137" s="161"/>
      <c r="W137" s="161"/>
      <c r="X137" s="161"/>
      <c r="Y137" s="161"/>
      <c r="Z137" s="150"/>
      <c r="AA137" s="150"/>
      <c r="AB137" s="150"/>
      <c r="AC137" s="150"/>
      <c r="AD137" s="150"/>
      <c r="AE137" s="150"/>
      <c r="AF137" s="150"/>
      <c r="AG137" s="150" t="s">
        <v>453</v>
      </c>
      <c r="AH137" s="150">
        <v>0</v>
      </c>
      <c r="AI137" s="150"/>
      <c r="AJ137" s="150"/>
      <c r="AK137" s="150"/>
      <c r="AL137" s="150"/>
      <c r="AM137" s="150"/>
      <c r="AN137" s="150"/>
      <c r="AO137" s="150"/>
      <c r="AP137" s="150"/>
      <c r="AQ137" s="150"/>
      <c r="AR137" s="150"/>
      <c r="AS137" s="150"/>
      <c r="AT137" s="150"/>
      <c r="AU137" s="150"/>
      <c r="AV137" s="150"/>
      <c r="AW137" s="150"/>
      <c r="AX137" s="150"/>
      <c r="AY137" s="150"/>
      <c r="AZ137" s="150"/>
      <c r="BA137" s="150"/>
      <c r="BB137" s="150"/>
      <c r="BC137" s="150"/>
      <c r="BD137" s="150"/>
      <c r="BE137" s="150"/>
      <c r="BF137" s="150"/>
      <c r="BG137" s="150"/>
      <c r="BH137" s="150"/>
    </row>
    <row r="138" spans="1:60" outlineLevel="3" x14ac:dyDescent="0.2">
      <c r="A138" s="157"/>
      <c r="B138" s="158"/>
      <c r="C138" s="198" t="s">
        <v>719</v>
      </c>
      <c r="D138" s="189"/>
      <c r="E138" s="190">
        <v>586.9</v>
      </c>
      <c r="F138" s="161"/>
      <c r="G138" s="161"/>
      <c r="H138" s="161"/>
      <c r="I138" s="161"/>
      <c r="J138" s="161"/>
      <c r="K138" s="161"/>
      <c r="L138" s="161"/>
      <c r="M138" s="161"/>
      <c r="N138" s="160"/>
      <c r="O138" s="160"/>
      <c r="P138" s="160"/>
      <c r="Q138" s="160"/>
      <c r="R138" s="161"/>
      <c r="S138" s="161"/>
      <c r="T138" s="161"/>
      <c r="U138" s="161"/>
      <c r="V138" s="161"/>
      <c r="W138" s="161"/>
      <c r="X138" s="161"/>
      <c r="Y138" s="161"/>
      <c r="Z138" s="150"/>
      <c r="AA138" s="150"/>
      <c r="AB138" s="150"/>
      <c r="AC138" s="150"/>
      <c r="AD138" s="150"/>
      <c r="AE138" s="150"/>
      <c r="AF138" s="150"/>
      <c r="AG138" s="150" t="s">
        <v>453</v>
      </c>
      <c r="AH138" s="150">
        <v>0</v>
      </c>
      <c r="AI138" s="150"/>
      <c r="AJ138" s="150"/>
      <c r="AK138" s="150"/>
      <c r="AL138" s="150"/>
      <c r="AM138" s="150"/>
      <c r="AN138" s="150"/>
      <c r="AO138" s="150"/>
      <c r="AP138" s="150"/>
      <c r="AQ138" s="150"/>
      <c r="AR138" s="150"/>
      <c r="AS138" s="150"/>
      <c r="AT138" s="150"/>
      <c r="AU138" s="150"/>
      <c r="AV138" s="150"/>
      <c r="AW138" s="150"/>
      <c r="AX138" s="150"/>
      <c r="AY138" s="150"/>
      <c r="AZ138" s="150"/>
      <c r="BA138" s="150"/>
      <c r="BB138" s="150"/>
      <c r="BC138" s="150"/>
      <c r="BD138" s="150"/>
      <c r="BE138" s="150"/>
      <c r="BF138" s="150"/>
      <c r="BG138" s="150"/>
      <c r="BH138" s="150"/>
    </row>
    <row r="139" spans="1:60" outlineLevel="3" x14ac:dyDescent="0.2">
      <c r="A139" s="157"/>
      <c r="B139" s="158"/>
      <c r="C139" s="198" t="s">
        <v>604</v>
      </c>
      <c r="D139" s="189"/>
      <c r="E139" s="190"/>
      <c r="F139" s="161"/>
      <c r="G139" s="161"/>
      <c r="H139" s="161"/>
      <c r="I139" s="161"/>
      <c r="J139" s="161"/>
      <c r="K139" s="161"/>
      <c r="L139" s="161"/>
      <c r="M139" s="161"/>
      <c r="N139" s="160"/>
      <c r="O139" s="160"/>
      <c r="P139" s="160"/>
      <c r="Q139" s="160"/>
      <c r="R139" s="161"/>
      <c r="S139" s="161"/>
      <c r="T139" s="161"/>
      <c r="U139" s="161"/>
      <c r="V139" s="161"/>
      <c r="W139" s="161"/>
      <c r="X139" s="161"/>
      <c r="Y139" s="161"/>
      <c r="Z139" s="150"/>
      <c r="AA139" s="150"/>
      <c r="AB139" s="150"/>
      <c r="AC139" s="150"/>
      <c r="AD139" s="150"/>
      <c r="AE139" s="150"/>
      <c r="AF139" s="150"/>
      <c r="AG139" s="150" t="s">
        <v>453</v>
      </c>
      <c r="AH139" s="150">
        <v>0</v>
      </c>
      <c r="AI139" s="150"/>
      <c r="AJ139" s="150"/>
      <c r="AK139" s="150"/>
      <c r="AL139" s="150"/>
      <c r="AM139" s="150"/>
      <c r="AN139" s="150"/>
      <c r="AO139" s="150"/>
      <c r="AP139" s="150"/>
      <c r="AQ139" s="150"/>
      <c r="AR139" s="150"/>
      <c r="AS139" s="150"/>
      <c r="AT139" s="150"/>
      <c r="AU139" s="150"/>
      <c r="AV139" s="150"/>
      <c r="AW139" s="150"/>
      <c r="AX139" s="150"/>
      <c r="AY139" s="150"/>
      <c r="AZ139" s="150"/>
      <c r="BA139" s="150"/>
      <c r="BB139" s="150"/>
      <c r="BC139" s="150"/>
      <c r="BD139" s="150"/>
      <c r="BE139" s="150"/>
      <c r="BF139" s="150"/>
      <c r="BG139" s="150"/>
      <c r="BH139" s="150"/>
    </row>
    <row r="140" spans="1:60" outlineLevel="3" x14ac:dyDescent="0.2">
      <c r="A140" s="157"/>
      <c r="B140" s="158"/>
      <c r="C140" s="198" t="s">
        <v>720</v>
      </c>
      <c r="D140" s="189"/>
      <c r="E140" s="190">
        <v>100</v>
      </c>
      <c r="F140" s="161"/>
      <c r="G140" s="161"/>
      <c r="H140" s="161"/>
      <c r="I140" s="161"/>
      <c r="J140" s="161"/>
      <c r="K140" s="161"/>
      <c r="L140" s="161"/>
      <c r="M140" s="161"/>
      <c r="N140" s="160"/>
      <c r="O140" s="160"/>
      <c r="P140" s="160"/>
      <c r="Q140" s="160"/>
      <c r="R140" s="161"/>
      <c r="S140" s="161"/>
      <c r="T140" s="161"/>
      <c r="U140" s="161"/>
      <c r="V140" s="161"/>
      <c r="W140" s="161"/>
      <c r="X140" s="161"/>
      <c r="Y140" s="161"/>
      <c r="Z140" s="150"/>
      <c r="AA140" s="150"/>
      <c r="AB140" s="150"/>
      <c r="AC140" s="150"/>
      <c r="AD140" s="150"/>
      <c r="AE140" s="150"/>
      <c r="AF140" s="150"/>
      <c r="AG140" s="150" t="s">
        <v>453</v>
      </c>
      <c r="AH140" s="150">
        <v>0</v>
      </c>
      <c r="AI140" s="150"/>
      <c r="AJ140" s="150"/>
      <c r="AK140" s="150"/>
      <c r="AL140" s="150"/>
      <c r="AM140" s="150"/>
      <c r="AN140" s="150"/>
      <c r="AO140" s="150"/>
      <c r="AP140" s="150"/>
      <c r="AQ140" s="150"/>
      <c r="AR140" s="150"/>
      <c r="AS140" s="150"/>
      <c r="AT140" s="150"/>
      <c r="AU140" s="150"/>
      <c r="AV140" s="150"/>
      <c r="AW140" s="150"/>
      <c r="AX140" s="150"/>
      <c r="AY140" s="150"/>
      <c r="AZ140" s="150"/>
      <c r="BA140" s="150"/>
      <c r="BB140" s="150"/>
      <c r="BC140" s="150"/>
      <c r="BD140" s="150"/>
      <c r="BE140" s="150"/>
      <c r="BF140" s="150"/>
      <c r="BG140" s="150"/>
      <c r="BH140" s="150"/>
    </row>
    <row r="141" spans="1:60" outlineLevel="3" x14ac:dyDescent="0.2">
      <c r="A141" s="157"/>
      <c r="B141" s="158"/>
      <c r="C141" s="198" t="s">
        <v>606</v>
      </c>
      <c r="D141" s="189"/>
      <c r="E141" s="190"/>
      <c r="F141" s="161"/>
      <c r="G141" s="161"/>
      <c r="H141" s="161"/>
      <c r="I141" s="161"/>
      <c r="J141" s="161"/>
      <c r="K141" s="161"/>
      <c r="L141" s="161"/>
      <c r="M141" s="161"/>
      <c r="N141" s="160"/>
      <c r="O141" s="160"/>
      <c r="P141" s="160"/>
      <c r="Q141" s="160"/>
      <c r="R141" s="161"/>
      <c r="S141" s="161"/>
      <c r="T141" s="161"/>
      <c r="U141" s="161"/>
      <c r="V141" s="161"/>
      <c r="W141" s="161"/>
      <c r="X141" s="161"/>
      <c r="Y141" s="161"/>
      <c r="Z141" s="150"/>
      <c r="AA141" s="150"/>
      <c r="AB141" s="150"/>
      <c r="AC141" s="150"/>
      <c r="AD141" s="150"/>
      <c r="AE141" s="150"/>
      <c r="AF141" s="150"/>
      <c r="AG141" s="150" t="s">
        <v>453</v>
      </c>
      <c r="AH141" s="150">
        <v>0</v>
      </c>
      <c r="AI141" s="150"/>
      <c r="AJ141" s="150"/>
      <c r="AK141" s="150"/>
      <c r="AL141" s="150"/>
      <c r="AM141" s="150"/>
      <c r="AN141" s="150"/>
      <c r="AO141" s="150"/>
      <c r="AP141" s="150"/>
      <c r="AQ141" s="150"/>
      <c r="AR141" s="150"/>
      <c r="AS141" s="150"/>
      <c r="AT141" s="150"/>
      <c r="AU141" s="150"/>
      <c r="AV141" s="150"/>
      <c r="AW141" s="150"/>
      <c r="AX141" s="150"/>
      <c r="AY141" s="150"/>
      <c r="AZ141" s="150"/>
      <c r="BA141" s="150"/>
      <c r="BB141" s="150"/>
      <c r="BC141" s="150"/>
      <c r="BD141" s="150"/>
      <c r="BE141" s="150"/>
      <c r="BF141" s="150"/>
      <c r="BG141" s="150"/>
      <c r="BH141" s="150"/>
    </row>
    <row r="142" spans="1:60" outlineLevel="3" x14ac:dyDescent="0.2">
      <c r="A142" s="157"/>
      <c r="B142" s="158"/>
      <c r="C142" s="198" t="s">
        <v>721</v>
      </c>
      <c r="D142" s="189"/>
      <c r="E142" s="190">
        <v>130</v>
      </c>
      <c r="F142" s="161"/>
      <c r="G142" s="161"/>
      <c r="H142" s="161"/>
      <c r="I142" s="161"/>
      <c r="J142" s="161"/>
      <c r="K142" s="161"/>
      <c r="L142" s="161"/>
      <c r="M142" s="161"/>
      <c r="N142" s="160"/>
      <c r="O142" s="160"/>
      <c r="P142" s="160"/>
      <c r="Q142" s="160"/>
      <c r="R142" s="161"/>
      <c r="S142" s="161"/>
      <c r="T142" s="161"/>
      <c r="U142" s="161"/>
      <c r="V142" s="161"/>
      <c r="W142" s="161"/>
      <c r="X142" s="161"/>
      <c r="Y142" s="161"/>
      <c r="Z142" s="150"/>
      <c r="AA142" s="150"/>
      <c r="AB142" s="150"/>
      <c r="AC142" s="150"/>
      <c r="AD142" s="150"/>
      <c r="AE142" s="150"/>
      <c r="AF142" s="150"/>
      <c r="AG142" s="150" t="s">
        <v>453</v>
      </c>
      <c r="AH142" s="150">
        <v>0</v>
      </c>
      <c r="AI142" s="150"/>
      <c r="AJ142" s="150"/>
      <c r="AK142" s="150"/>
      <c r="AL142" s="150"/>
      <c r="AM142" s="150"/>
      <c r="AN142" s="150"/>
      <c r="AO142" s="150"/>
      <c r="AP142" s="150"/>
      <c r="AQ142" s="150"/>
      <c r="AR142" s="150"/>
      <c r="AS142" s="150"/>
      <c r="AT142" s="150"/>
      <c r="AU142" s="150"/>
      <c r="AV142" s="150"/>
      <c r="AW142" s="150"/>
      <c r="AX142" s="150"/>
      <c r="AY142" s="150"/>
      <c r="AZ142" s="150"/>
      <c r="BA142" s="150"/>
      <c r="BB142" s="150"/>
      <c r="BC142" s="150"/>
      <c r="BD142" s="150"/>
      <c r="BE142" s="150"/>
      <c r="BF142" s="150"/>
      <c r="BG142" s="150"/>
      <c r="BH142" s="150"/>
    </row>
    <row r="143" spans="1:60" ht="22.5" outlineLevel="1" x14ac:dyDescent="0.2">
      <c r="A143" s="174">
        <v>35</v>
      </c>
      <c r="B143" s="175" t="s">
        <v>722</v>
      </c>
      <c r="C143" s="184" t="s">
        <v>723</v>
      </c>
      <c r="D143" s="176" t="s">
        <v>494</v>
      </c>
      <c r="E143" s="177">
        <v>4</v>
      </c>
      <c r="F143" s="178"/>
      <c r="G143" s="179">
        <f>ROUND(E143*F143,2)</f>
        <v>0</v>
      </c>
      <c r="H143" s="178"/>
      <c r="I143" s="179">
        <f>ROUND(E143*H143,2)</f>
        <v>0</v>
      </c>
      <c r="J143" s="178"/>
      <c r="K143" s="179">
        <f>ROUND(E143*J143,2)</f>
        <v>0</v>
      </c>
      <c r="L143" s="179">
        <v>21</v>
      </c>
      <c r="M143" s="179">
        <f>G143*(1+L143/100)</f>
        <v>0</v>
      </c>
      <c r="N143" s="177">
        <v>0.11</v>
      </c>
      <c r="O143" s="177">
        <f>ROUND(E143*N143,2)</f>
        <v>0.44</v>
      </c>
      <c r="P143" s="177">
        <v>0</v>
      </c>
      <c r="Q143" s="177">
        <f>ROUND(E143*P143,2)</f>
        <v>0</v>
      </c>
      <c r="R143" s="179" t="s">
        <v>471</v>
      </c>
      <c r="S143" s="179" t="s">
        <v>404</v>
      </c>
      <c r="T143" s="180" t="s">
        <v>449</v>
      </c>
      <c r="U143" s="161">
        <v>1.19</v>
      </c>
      <c r="V143" s="161">
        <f>ROUND(E143*U143,2)</f>
        <v>4.76</v>
      </c>
      <c r="W143" s="161"/>
      <c r="X143" s="161" t="s">
        <v>390</v>
      </c>
      <c r="Y143" s="161" t="s">
        <v>391</v>
      </c>
      <c r="Z143" s="150"/>
      <c r="AA143" s="150"/>
      <c r="AB143" s="150"/>
      <c r="AC143" s="150"/>
      <c r="AD143" s="150"/>
      <c r="AE143" s="150"/>
      <c r="AF143" s="150"/>
      <c r="AG143" s="150" t="s">
        <v>392</v>
      </c>
      <c r="AH143" s="150"/>
      <c r="AI143" s="150"/>
      <c r="AJ143" s="150"/>
      <c r="AK143" s="150"/>
      <c r="AL143" s="150"/>
      <c r="AM143" s="150"/>
      <c r="AN143" s="150"/>
      <c r="AO143" s="150"/>
      <c r="AP143" s="150"/>
      <c r="AQ143" s="150"/>
      <c r="AR143" s="150"/>
      <c r="AS143" s="150"/>
      <c r="AT143" s="150"/>
      <c r="AU143" s="150"/>
      <c r="AV143" s="150"/>
      <c r="AW143" s="150"/>
      <c r="AX143" s="150"/>
      <c r="AY143" s="150"/>
      <c r="AZ143" s="150"/>
      <c r="BA143" s="150"/>
      <c r="BB143" s="150"/>
      <c r="BC143" s="150"/>
      <c r="BD143" s="150"/>
      <c r="BE143" s="150"/>
      <c r="BF143" s="150"/>
      <c r="BG143" s="150"/>
      <c r="BH143" s="150"/>
    </row>
    <row r="144" spans="1:60" outlineLevel="2" x14ac:dyDescent="0.2">
      <c r="A144" s="157"/>
      <c r="B144" s="158"/>
      <c r="C144" s="286" t="s">
        <v>718</v>
      </c>
      <c r="D144" s="287"/>
      <c r="E144" s="287"/>
      <c r="F144" s="287"/>
      <c r="G144" s="287"/>
      <c r="H144" s="161"/>
      <c r="I144" s="161"/>
      <c r="J144" s="161"/>
      <c r="K144" s="161"/>
      <c r="L144" s="161"/>
      <c r="M144" s="161"/>
      <c r="N144" s="160"/>
      <c r="O144" s="160"/>
      <c r="P144" s="160"/>
      <c r="Q144" s="160"/>
      <c r="R144" s="161"/>
      <c r="S144" s="161"/>
      <c r="T144" s="161"/>
      <c r="U144" s="161"/>
      <c r="V144" s="161"/>
      <c r="W144" s="161"/>
      <c r="X144" s="161"/>
      <c r="Y144" s="161"/>
      <c r="Z144" s="150"/>
      <c r="AA144" s="150"/>
      <c r="AB144" s="150"/>
      <c r="AC144" s="150"/>
      <c r="AD144" s="150"/>
      <c r="AE144" s="150"/>
      <c r="AF144" s="150"/>
      <c r="AG144" s="150" t="s">
        <v>451</v>
      </c>
      <c r="AH144" s="150"/>
      <c r="AI144" s="150"/>
      <c r="AJ144" s="150"/>
      <c r="AK144" s="150"/>
      <c r="AL144" s="150"/>
      <c r="AM144" s="150"/>
      <c r="AN144" s="150"/>
      <c r="AO144" s="150"/>
      <c r="AP144" s="150"/>
      <c r="AQ144" s="150"/>
      <c r="AR144" s="150"/>
      <c r="AS144" s="150"/>
      <c r="AT144" s="150"/>
      <c r="AU144" s="150"/>
      <c r="AV144" s="150"/>
      <c r="AW144" s="150"/>
      <c r="AX144" s="150"/>
      <c r="AY144" s="150"/>
      <c r="AZ144" s="150"/>
      <c r="BA144" s="181" t="str">
        <f>C144</f>
        <v>s provedením lože do 50 mm, s vyplněním spár, s dvojím beraněním a se smetením přebytečného materiálu na krajnici</v>
      </c>
      <c r="BB144" s="150"/>
      <c r="BC144" s="150"/>
      <c r="BD144" s="150"/>
      <c r="BE144" s="150"/>
      <c r="BF144" s="150"/>
      <c r="BG144" s="150"/>
      <c r="BH144" s="150"/>
    </row>
    <row r="145" spans="1:60" outlineLevel="2" x14ac:dyDescent="0.2">
      <c r="A145" s="157"/>
      <c r="B145" s="158"/>
      <c r="C145" s="198" t="s">
        <v>608</v>
      </c>
      <c r="D145" s="189"/>
      <c r="E145" s="190"/>
      <c r="F145" s="161"/>
      <c r="G145" s="161"/>
      <c r="H145" s="161"/>
      <c r="I145" s="161"/>
      <c r="J145" s="161"/>
      <c r="K145" s="161"/>
      <c r="L145" s="161"/>
      <c r="M145" s="161"/>
      <c r="N145" s="160"/>
      <c r="O145" s="160"/>
      <c r="P145" s="160"/>
      <c r="Q145" s="160"/>
      <c r="R145" s="161"/>
      <c r="S145" s="161"/>
      <c r="T145" s="161"/>
      <c r="U145" s="161"/>
      <c r="V145" s="161"/>
      <c r="W145" s="161"/>
      <c r="X145" s="161"/>
      <c r="Y145" s="161"/>
      <c r="Z145" s="150"/>
      <c r="AA145" s="150"/>
      <c r="AB145" s="150"/>
      <c r="AC145" s="150"/>
      <c r="AD145" s="150"/>
      <c r="AE145" s="150"/>
      <c r="AF145" s="150"/>
      <c r="AG145" s="150" t="s">
        <v>453</v>
      </c>
      <c r="AH145" s="150">
        <v>0</v>
      </c>
      <c r="AI145" s="150"/>
      <c r="AJ145" s="150"/>
      <c r="AK145" s="150"/>
      <c r="AL145" s="150"/>
      <c r="AM145" s="150"/>
      <c r="AN145" s="150"/>
      <c r="AO145" s="150"/>
      <c r="AP145" s="150"/>
      <c r="AQ145" s="150"/>
      <c r="AR145" s="150"/>
      <c r="AS145" s="150"/>
      <c r="AT145" s="150"/>
      <c r="AU145" s="150"/>
      <c r="AV145" s="150"/>
      <c r="AW145" s="150"/>
      <c r="AX145" s="150"/>
      <c r="AY145" s="150"/>
      <c r="AZ145" s="150"/>
      <c r="BA145" s="150"/>
      <c r="BB145" s="150"/>
      <c r="BC145" s="150"/>
      <c r="BD145" s="150"/>
      <c r="BE145" s="150"/>
      <c r="BF145" s="150"/>
      <c r="BG145" s="150"/>
      <c r="BH145" s="150"/>
    </row>
    <row r="146" spans="1:60" outlineLevel="3" x14ac:dyDescent="0.2">
      <c r="A146" s="157"/>
      <c r="B146" s="158"/>
      <c r="C146" s="198" t="s">
        <v>724</v>
      </c>
      <c r="D146" s="189"/>
      <c r="E146" s="190">
        <v>4</v>
      </c>
      <c r="F146" s="161"/>
      <c r="G146" s="161"/>
      <c r="H146" s="161"/>
      <c r="I146" s="161"/>
      <c r="J146" s="161"/>
      <c r="K146" s="161"/>
      <c r="L146" s="161"/>
      <c r="M146" s="161"/>
      <c r="N146" s="160"/>
      <c r="O146" s="160"/>
      <c r="P146" s="160"/>
      <c r="Q146" s="160"/>
      <c r="R146" s="161"/>
      <c r="S146" s="161"/>
      <c r="T146" s="161"/>
      <c r="U146" s="161"/>
      <c r="V146" s="161"/>
      <c r="W146" s="161"/>
      <c r="X146" s="161"/>
      <c r="Y146" s="161"/>
      <c r="Z146" s="150"/>
      <c r="AA146" s="150"/>
      <c r="AB146" s="150"/>
      <c r="AC146" s="150"/>
      <c r="AD146" s="150"/>
      <c r="AE146" s="150"/>
      <c r="AF146" s="150"/>
      <c r="AG146" s="150" t="s">
        <v>453</v>
      </c>
      <c r="AH146" s="150">
        <v>0</v>
      </c>
      <c r="AI146" s="150"/>
      <c r="AJ146" s="150"/>
      <c r="AK146" s="150"/>
      <c r="AL146" s="150"/>
      <c r="AM146" s="150"/>
      <c r="AN146" s="150"/>
      <c r="AO146" s="150"/>
      <c r="AP146" s="150"/>
      <c r="AQ146" s="150"/>
      <c r="AR146" s="150"/>
      <c r="AS146" s="150"/>
      <c r="AT146" s="150"/>
      <c r="AU146" s="150"/>
      <c r="AV146" s="150"/>
      <c r="AW146" s="150"/>
      <c r="AX146" s="150"/>
      <c r="AY146" s="150"/>
      <c r="AZ146" s="150"/>
      <c r="BA146" s="150"/>
      <c r="BB146" s="150"/>
      <c r="BC146" s="150"/>
      <c r="BD146" s="150"/>
      <c r="BE146" s="150"/>
      <c r="BF146" s="150"/>
      <c r="BG146" s="150"/>
      <c r="BH146" s="150"/>
    </row>
    <row r="147" spans="1:60" outlineLevel="1" x14ac:dyDescent="0.2">
      <c r="A147" s="174">
        <v>36</v>
      </c>
      <c r="B147" s="175" t="s">
        <v>725</v>
      </c>
      <c r="C147" s="184" t="s">
        <v>726</v>
      </c>
      <c r="D147" s="176" t="s">
        <v>447</v>
      </c>
      <c r="E147" s="177">
        <v>6.63</v>
      </c>
      <c r="F147" s="178"/>
      <c r="G147" s="179">
        <f>ROUND(E147*F147,2)</f>
        <v>0</v>
      </c>
      <c r="H147" s="178"/>
      <c r="I147" s="179">
        <f>ROUND(E147*H147,2)</f>
        <v>0</v>
      </c>
      <c r="J147" s="178"/>
      <c r="K147" s="179">
        <f>ROUND(E147*J147,2)</f>
        <v>0</v>
      </c>
      <c r="L147" s="179">
        <v>21</v>
      </c>
      <c r="M147" s="179">
        <f>G147*(1+L147/100)</f>
        <v>0</v>
      </c>
      <c r="N147" s="177">
        <v>0</v>
      </c>
      <c r="O147" s="177">
        <f>ROUND(E147*N147,2)</f>
        <v>0</v>
      </c>
      <c r="P147" s="177">
        <v>0</v>
      </c>
      <c r="Q147" s="177">
        <f>ROUND(E147*P147,2)</f>
        <v>0</v>
      </c>
      <c r="R147" s="179" t="s">
        <v>471</v>
      </c>
      <c r="S147" s="179" t="s">
        <v>404</v>
      </c>
      <c r="T147" s="180" t="s">
        <v>449</v>
      </c>
      <c r="U147" s="161">
        <v>3</v>
      </c>
      <c r="V147" s="161">
        <f>ROUND(E147*U147,2)</f>
        <v>19.89</v>
      </c>
      <c r="W147" s="161"/>
      <c r="X147" s="161" t="s">
        <v>390</v>
      </c>
      <c r="Y147" s="161" t="s">
        <v>391</v>
      </c>
      <c r="Z147" s="150"/>
      <c r="AA147" s="150"/>
      <c r="AB147" s="150"/>
      <c r="AC147" s="150"/>
      <c r="AD147" s="150"/>
      <c r="AE147" s="150"/>
      <c r="AF147" s="150"/>
      <c r="AG147" s="150" t="s">
        <v>392</v>
      </c>
      <c r="AH147" s="150"/>
      <c r="AI147" s="150"/>
      <c r="AJ147" s="150"/>
      <c r="AK147" s="150"/>
      <c r="AL147" s="150"/>
      <c r="AM147" s="150"/>
      <c r="AN147" s="150"/>
      <c r="AO147" s="150"/>
      <c r="AP147" s="150"/>
      <c r="AQ147" s="150"/>
      <c r="AR147" s="150"/>
      <c r="AS147" s="150"/>
      <c r="AT147" s="150"/>
      <c r="AU147" s="150"/>
      <c r="AV147" s="150"/>
      <c r="AW147" s="150"/>
      <c r="AX147" s="150"/>
      <c r="AY147" s="150"/>
      <c r="AZ147" s="150"/>
      <c r="BA147" s="150"/>
      <c r="BB147" s="150"/>
      <c r="BC147" s="150"/>
      <c r="BD147" s="150"/>
      <c r="BE147" s="150"/>
      <c r="BF147" s="150"/>
      <c r="BG147" s="150"/>
      <c r="BH147" s="150"/>
    </row>
    <row r="148" spans="1:60" outlineLevel="2" x14ac:dyDescent="0.2">
      <c r="A148" s="157"/>
      <c r="B148" s="158"/>
      <c r="C148" s="286" t="s">
        <v>727</v>
      </c>
      <c r="D148" s="287"/>
      <c r="E148" s="287"/>
      <c r="F148" s="287"/>
      <c r="G148" s="287"/>
      <c r="H148" s="161"/>
      <c r="I148" s="161"/>
      <c r="J148" s="161"/>
      <c r="K148" s="161"/>
      <c r="L148" s="161"/>
      <c r="M148" s="161"/>
      <c r="N148" s="160"/>
      <c r="O148" s="160"/>
      <c r="P148" s="160"/>
      <c r="Q148" s="160"/>
      <c r="R148" s="161"/>
      <c r="S148" s="161"/>
      <c r="T148" s="161"/>
      <c r="U148" s="161"/>
      <c r="V148" s="161"/>
      <c r="W148" s="161"/>
      <c r="X148" s="161"/>
      <c r="Y148" s="161"/>
      <c r="Z148" s="150"/>
      <c r="AA148" s="150"/>
      <c r="AB148" s="150"/>
      <c r="AC148" s="150"/>
      <c r="AD148" s="150"/>
      <c r="AE148" s="150"/>
      <c r="AF148" s="150"/>
      <c r="AG148" s="150" t="s">
        <v>451</v>
      </c>
      <c r="AH148" s="150"/>
      <c r="AI148" s="150"/>
      <c r="AJ148" s="150"/>
      <c r="AK148" s="150"/>
      <c r="AL148" s="150"/>
      <c r="AM148" s="150"/>
      <c r="AN148" s="150"/>
      <c r="AO148" s="150"/>
      <c r="AP148" s="150"/>
      <c r="AQ148" s="150"/>
      <c r="AR148" s="150"/>
      <c r="AS148" s="150"/>
      <c r="AT148" s="150"/>
      <c r="AU148" s="150"/>
      <c r="AV148" s="150"/>
      <c r="AW148" s="150"/>
      <c r="AX148" s="150"/>
      <c r="AY148" s="150"/>
      <c r="AZ148" s="150"/>
      <c r="BA148" s="150"/>
      <c r="BB148" s="150"/>
      <c r="BC148" s="150"/>
      <c r="BD148" s="150"/>
      <c r="BE148" s="150"/>
      <c r="BF148" s="150"/>
      <c r="BG148" s="150"/>
      <c r="BH148" s="150"/>
    </row>
    <row r="149" spans="1:60" outlineLevel="2" x14ac:dyDescent="0.2">
      <c r="A149" s="157"/>
      <c r="B149" s="158"/>
      <c r="C149" s="198" t="s">
        <v>606</v>
      </c>
      <c r="D149" s="189"/>
      <c r="E149" s="190"/>
      <c r="F149" s="161"/>
      <c r="G149" s="161"/>
      <c r="H149" s="161"/>
      <c r="I149" s="161"/>
      <c r="J149" s="161"/>
      <c r="K149" s="161"/>
      <c r="L149" s="161"/>
      <c r="M149" s="161"/>
      <c r="N149" s="160"/>
      <c r="O149" s="160"/>
      <c r="P149" s="160"/>
      <c r="Q149" s="160"/>
      <c r="R149" s="161"/>
      <c r="S149" s="161"/>
      <c r="T149" s="161"/>
      <c r="U149" s="161"/>
      <c r="V149" s="161"/>
      <c r="W149" s="161"/>
      <c r="X149" s="161"/>
      <c r="Y149" s="161"/>
      <c r="Z149" s="150"/>
      <c r="AA149" s="150"/>
      <c r="AB149" s="150"/>
      <c r="AC149" s="150"/>
      <c r="AD149" s="150"/>
      <c r="AE149" s="150"/>
      <c r="AF149" s="150"/>
      <c r="AG149" s="150" t="s">
        <v>453</v>
      </c>
      <c r="AH149" s="150">
        <v>0</v>
      </c>
      <c r="AI149" s="150"/>
      <c r="AJ149" s="150"/>
      <c r="AK149" s="150"/>
      <c r="AL149" s="150"/>
      <c r="AM149" s="150"/>
      <c r="AN149" s="150"/>
      <c r="AO149" s="150"/>
      <c r="AP149" s="150"/>
      <c r="AQ149" s="150"/>
      <c r="AR149" s="150"/>
      <c r="AS149" s="150"/>
      <c r="AT149" s="150"/>
      <c r="AU149" s="150"/>
      <c r="AV149" s="150"/>
      <c r="AW149" s="150"/>
      <c r="AX149" s="150"/>
      <c r="AY149" s="150"/>
      <c r="AZ149" s="150"/>
      <c r="BA149" s="150"/>
      <c r="BB149" s="150"/>
      <c r="BC149" s="150"/>
      <c r="BD149" s="150"/>
      <c r="BE149" s="150"/>
      <c r="BF149" s="150"/>
      <c r="BG149" s="150"/>
      <c r="BH149" s="150"/>
    </row>
    <row r="150" spans="1:60" outlineLevel="3" x14ac:dyDescent="0.2">
      <c r="A150" s="157"/>
      <c r="B150" s="158"/>
      <c r="C150" s="198" t="s">
        <v>728</v>
      </c>
      <c r="D150" s="189"/>
      <c r="E150" s="190">
        <v>6.63</v>
      </c>
      <c r="F150" s="161"/>
      <c r="G150" s="161"/>
      <c r="H150" s="161"/>
      <c r="I150" s="161"/>
      <c r="J150" s="161"/>
      <c r="K150" s="161"/>
      <c r="L150" s="161"/>
      <c r="M150" s="161"/>
      <c r="N150" s="160"/>
      <c r="O150" s="160"/>
      <c r="P150" s="160"/>
      <c r="Q150" s="160"/>
      <c r="R150" s="161"/>
      <c r="S150" s="161"/>
      <c r="T150" s="161"/>
      <c r="U150" s="161"/>
      <c r="V150" s="161"/>
      <c r="W150" s="161"/>
      <c r="X150" s="161"/>
      <c r="Y150" s="161"/>
      <c r="Z150" s="150"/>
      <c r="AA150" s="150"/>
      <c r="AB150" s="150"/>
      <c r="AC150" s="150"/>
      <c r="AD150" s="150"/>
      <c r="AE150" s="150"/>
      <c r="AF150" s="150"/>
      <c r="AG150" s="150" t="s">
        <v>453</v>
      </c>
      <c r="AH150" s="150">
        <v>0</v>
      </c>
      <c r="AI150" s="150"/>
      <c r="AJ150" s="150"/>
      <c r="AK150" s="150"/>
      <c r="AL150" s="150"/>
      <c r="AM150" s="150"/>
      <c r="AN150" s="150"/>
      <c r="AO150" s="150"/>
      <c r="AP150" s="150"/>
      <c r="AQ150" s="150"/>
      <c r="AR150" s="150"/>
      <c r="AS150" s="150"/>
      <c r="AT150" s="150"/>
      <c r="AU150" s="150"/>
      <c r="AV150" s="150"/>
      <c r="AW150" s="150"/>
      <c r="AX150" s="150"/>
      <c r="AY150" s="150"/>
      <c r="AZ150" s="150"/>
      <c r="BA150" s="150"/>
      <c r="BB150" s="150"/>
      <c r="BC150" s="150"/>
      <c r="BD150" s="150"/>
      <c r="BE150" s="150"/>
      <c r="BF150" s="150"/>
      <c r="BG150" s="150"/>
      <c r="BH150" s="150"/>
    </row>
    <row r="151" spans="1:60" outlineLevel="1" x14ac:dyDescent="0.2">
      <c r="A151" s="191">
        <v>37</v>
      </c>
      <c r="B151" s="192" t="s">
        <v>729</v>
      </c>
      <c r="C151" s="199" t="s">
        <v>730</v>
      </c>
      <c r="D151" s="193" t="s">
        <v>447</v>
      </c>
      <c r="E151" s="194">
        <v>6.63</v>
      </c>
      <c r="F151" s="195"/>
      <c r="G151" s="196">
        <f>ROUND(E151*F151,2)</f>
        <v>0</v>
      </c>
      <c r="H151" s="195"/>
      <c r="I151" s="196">
        <f>ROUND(E151*H151,2)</f>
        <v>0</v>
      </c>
      <c r="J151" s="195"/>
      <c r="K151" s="196">
        <f>ROUND(E151*J151,2)</f>
        <v>0</v>
      </c>
      <c r="L151" s="196">
        <v>21</v>
      </c>
      <c r="M151" s="196">
        <f>G151*(1+L151/100)</f>
        <v>0</v>
      </c>
      <c r="N151" s="194">
        <v>1.67</v>
      </c>
      <c r="O151" s="194">
        <f>ROUND(E151*N151,2)</f>
        <v>11.07</v>
      </c>
      <c r="P151" s="194">
        <v>0</v>
      </c>
      <c r="Q151" s="194">
        <f>ROUND(E151*P151,2)</f>
        <v>0</v>
      </c>
      <c r="R151" s="196" t="s">
        <v>648</v>
      </c>
      <c r="S151" s="196" t="s">
        <v>731</v>
      </c>
      <c r="T151" s="197" t="s">
        <v>731</v>
      </c>
      <c r="U151" s="161">
        <v>0</v>
      </c>
      <c r="V151" s="161">
        <f>ROUND(E151*U151,2)</f>
        <v>0</v>
      </c>
      <c r="W151" s="161"/>
      <c r="X151" s="161" t="s">
        <v>649</v>
      </c>
      <c r="Y151" s="161" t="s">
        <v>391</v>
      </c>
      <c r="Z151" s="150"/>
      <c r="AA151" s="150"/>
      <c r="AB151" s="150"/>
      <c r="AC151" s="150"/>
      <c r="AD151" s="150"/>
      <c r="AE151" s="150"/>
      <c r="AF151" s="150"/>
      <c r="AG151" s="150" t="s">
        <v>650</v>
      </c>
      <c r="AH151" s="150"/>
      <c r="AI151" s="150"/>
      <c r="AJ151" s="150"/>
      <c r="AK151" s="150"/>
      <c r="AL151" s="150"/>
      <c r="AM151" s="150"/>
      <c r="AN151" s="150"/>
      <c r="AO151" s="150"/>
      <c r="AP151" s="150"/>
      <c r="AQ151" s="150"/>
      <c r="AR151" s="150"/>
      <c r="AS151" s="150"/>
      <c r="AT151" s="150"/>
      <c r="AU151" s="150"/>
      <c r="AV151" s="150"/>
      <c r="AW151" s="150"/>
      <c r="AX151" s="150"/>
      <c r="AY151" s="150"/>
      <c r="AZ151" s="150"/>
      <c r="BA151" s="150"/>
      <c r="BB151" s="150"/>
      <c r="BC151" s="150"/>
      <c r="BD151" s="150"/>
      <c r="BE151" s="150"/>
      <c r="BF151" s="150"/>
      <c r="BG151" s="150"/>
      <c r="BH151" s="150"/>
    </row>
    <row r="152" spans="1:60" outlineLevel="1" x14ac:dyDescent="0.2">
      <c r="A152" s="174">
        <v>38</v>
      </c>
      <c r="B152" s="175" t="s">
        <v>732</v>
      </c>
      <c r="C152" s="184" t="s">
        <v>733</v>
      </c>
      <c r="D152" s="176" t="s">
        <v>494</v>
      </c>
      <c r="E152" s="177">
        <v>4.04</v>
      </c>
      <c r="F152" s="178"/>
      <c r="G152" s="179">
        <f>ROUND(E152*F152,2)</f>
        <v>0</v>
      </c>
      <c r="H152" s="178"/>
      <c r="I152" s="179">
        <f>ROUND(E152*H152,2)</f>
        <v>0</v>
      </c>
      <c r="J152" s="178"/>
      <c r="K152" s="179">
        <f>ROUND(E152*J152,2)</f>
        <v>0</v>
      </c>
      <c r="L152" s="179">
        <v>21</v>
      </c>
      <c r="M152" s="179">
        <f>G152*(1+L152/100)</f>
        <v>0</v>
      </c>
      <c r="N152" s="177">
        <v>0.2</v>
      </c>
      <c r="O152" s="177">
        <f>ROUND(E152*N152,2)</f>
        <v>0.81</v>
      </c>
      <c r="P152" s="177">
        <v>0</v>
      </c>
      <c r="Q152" s="177">
        <f>ROUND(E152*P152,2)</f>
        <v>0</v>
      </c>
      <c r="R152" s="179" t="s">
        <v>648</v>
      </c>
      <c r="S152" s="179" t="s">
        <v>404</v>
      </c>
      <c r="T152" s="180" t="s">
        <v>449</v>
      </c>
      <c r="U152" s="161">
        <v>0</v>
      </c>
      <c r="V152" s="161">
        <f>ROUND(E152*U152,2)</f>
        <v>0</v>
      </c>
      <c r="W152" s="161"/>
      <c r="X152" s="161" t="s">
        <v>649</v>
      </c>
      <c r="Y152" s="161" t="s">
        <v>391</v>
      </c>
      <c r="Z152" s="150"/>
      <c r="AA152" s="150"/>
      <c r="AB152" s="150"/>
      <c r="AC152" s="150"/>
      <c r="AD152" s="150"/>
      <c r="AE152" s="150"/>
      <c r="AF152" s="150"/>
      <c r="AG152" s="150" t="s">
        <v>650</v>
      </c>
      <c r="AH152" s="150"/>
      <c r="AI152" s="150"/>
      <c r="AJ152" s="150"/>
      <c r="AK152" s="150"/>
      <c r="AL152" s="150"/>
      <c r="AM152" s="150"/>
      <c r="AN152" s="150"/>
      <c r="AO152" s="150"/>
      <c r="AP152" s="150"/>
      <c r="AQ152" s="150"/>
      <c r="AR152" s="150"/>
      <c r="AS152" s="150"/>
      <c r="AT152" s="150"/>
      <c r="AU152" s="150"/>
      <c r="AV152" s="150"/>
      <c r="AW152" s="150"/>
      <c r="AX152" s="150"/>
      <c r="AY152" s="150"/>
      <c r="AZ152" s="150"/>
      <c r="BA152" s="150"/>
      <c r="BB152" s="150"/>
      <c r="BC152" s="150"/>
      <c r="BD152" s="150"/>
      <c r="BE152" s="150"/>
      <c r="BF152" s="150"/>
      <c r="BG152" s="150"/>
      <c r="BH152" s="150"/>
    </row>
    <row r="153" spans="1:60" outlineLevel="2" x14ac:dyDescent="0.2">
      <c r="A153" s="157"/>
      <c r="B153" s="158"/>
      <c r="C153" s="198" t="s">
        <v>734</v>
      </c>
      <c r="D153" s="189"/>
      <c r="E153" s="190">
        <v>4.04</v>
      </c>
      <c r="F153" s="161"/>
      <c r="G153" s="161"/>
      <c r="H153" s="161"/>
      <c r="I153" s="161"/>
      <c r="J153" s="161"/>
      <c r="K153" s="161"/>
      <c r="L153" s="161"/>
      <c r="M153" s="161"/>
      <c r="N153" s="160"/>
      <c r="O153" s="160"/>
      <c r="P153" s="160"/>
      <c r="Q153" s="160"/>
      <c r="R153" s="161"/>
      <c r="S153" s="161"/>
      <c r="T153" s="161"/>
      <c r="U153" s="161"/>
      <c r="V153" s="161"/>
      <c r="W153" s="161"/>
      <c r="X153" s="161"/>
      <c r="Y153" s="161"/>
      <c r="Z153" s="150"/>
      <c r="AA153" s="150"/>
      <c r="AB153" s="150"/>
      <c r="AC153" s="150"/>
      <c r="AD153" s="150"/>
      <c r="AE153" s="150"/>
      <c r="AF153" s="150"/>
      <c r="AG153" s="150" t="s">
        <v>453</v>
      </c>
      <c r="AH153" s="150">
        <v>0</v>
      </c>
      <c r="AI153" s="150"/>
      <c r="AJ153" s="150"/>
      <c r="AK153" s="150"/>
      <c r="AL153" s="150"/>
      <c r="AM153" s="150"/>
      <c r="AN153" s="150"/>
      <c r="AO153" s="150"/>
      <c r="AP153" s="150"/>
      <c r="AQ153" s="150"/>
      <c r="AR153" s="150"/>
      <c r="AS153" s="150"/>
      <c r="AT153" s="150"/>
      <c r="AU153" s="150"/>
      <c r="AV153" s="150"/>
      <c r="AW153" s="150"/>
      <c r="AX153" s="150"/>
      <c r="AY153" s="150"/>
      <c r="AZ153" s="150"/>
      <c r="BA153" s="150"/>
      <c r="BB153" s="150"/>
      <c r="BC153" s="150"/>
      <c r="BD153" s="150"/>
      <c r="BE153" s="150"/>
      <c r="BF153" s="150"/>
      <c r="BG153" s="150"/>
      <c r="BH153" s="150"/>
    </row>
    <row r="154" spans="1:60" outlineLevel="1" x14ac:dyDescent="0.2">
      <c r="A154" s="174">
        <v>39</v>
      </c>
      <c r="B154" s="175" t="s">
        <v>735</v>
      </c>
      <c r="C154" s="184" t="s">
        <v>736</v>
      </c>
      <c r="D154" s="176" t="s">
        <v>503</v>
      </c>
      <c r="E154" s="177">
        <v>330.02760000000001</v>
      </c>
      <c r="F154" s="178"/>
      <c r="G154" s="179">
        <f>ROUND(E154*F154,2)</f>
        <v>0</v>
      </c>
      <c r="H154" s="178"/>
      <c r="I154" s="179">
        <f>ROUND(E154*H154,2)</f>
        <v>0</v>
      </c>
      <c r="J154" s="178"/>
      <c r="K154" s="179">
        <f>ROUND(E154*J154,2)</f>
        <v>0</v>
      </c>
      <c r="L154" s="179">
        <v>21</v>
      </c>
      <c r="M154" s="179">
        <f>G154*(1+L154/100)</f>
        <v>0</v>
      </c>
      <c r="N154" s="177">
        <v>1</v>
      </c>
      <c r="O154" s="177">
        <f>ROUND(E154*N154,2)</f>
        <v>330.03</v>
      </c>
      <c r="P154" s="177">
        <v>0</v>
      </c>
      <c r="Q154" s="177">
        <f>ROUND(E154*P154,2)</f>
        <v>0</v>
      </c>
      <c r="R154" s="179" t="s">
        <v>648</v>
      </c>
      <c r="S154" s="179" t="s">
        <v>404</v>
      </c>
      <c r="T154" s="180" t="s">
        <v>449</v>
      </c>
      <c r="U154" s="161">
        <v>0</v>
      </c>
      <c r="V154" s="161">
        <f>ROUND(E154*U154,2)</f>
        <v>0</v>
      </c>
      <c r="W154" s="161"/>
      <c r="X154" s="161" t="s">
        <v>649</v>
      </c>
      <c r="Y154" s="161" t="s">
        <v>391</v>
      </c>
      <c r="Z154" s="150"/>
      <c r="AA154" s="150"/>
      <c r="AB154" s="150"/>
      <c r="AC154" s="150"/>
      <c r="AD154" s="150"/>
      <c r="AE154" s="150"/>
      <c r="AF154" s="150"/>
      <c r="AG154" s="150" t="s">
        <v>650</v>
      </c>
      <c r="AH154" s="150"/>
      <c r="AI154" s="150"/>
      <c r="AJ154" s="150"/>
      <c r="AK154" s="150"/>
      <c r="AL154" s="150"/>
      <c r="AM154" s="150"/>
      <c r="AN154" s="150"/>
      <c r="AO154" s="150"/>
      <c r="AP154" s="150"/>
      <c r="AQ154" s="150"/>
      <c r="AR154" s="150"/>
      <c r="AS154" s="150"/>
      <c r="AT154" s="150"/>
      <c r="AU154" s="150"/>
      <c r="AV154" s="150"/>
      <c r="AW154" s="150"/>
      <c r="AX154" s="150"/>
      <c r="AY154" s="150"/>
      <c r="AZ154" s="150"/>
      <c r="BA154" s="150"/>
      <c r="BB154" s="150"/>
      <c r="BC154" s="150"/>
      <c r="BD154" s="150"/>
      <c r="BE154" s="150"/>
      <c r="BF154" s="150"/>
      <c r="BG154" s="150"/>
      <c r="BH154" s="150"/>
    </row>
    <row r="155" spans="1:60" outlineLevel="2" x14ac:dyDescent="0.2">
      <c r="A155" s="157"/>
      <c r="B155" s="158"/>
      <c r="C155" s="198" t="s">
        <v>737</v>
      </c>
      <c r="D155" s="189"/>
      <c r="E155" s="190">
        <v>237.10759999999999</v>
      </c>
      <c r="F155" s="161"/>
      <c r="G155" s="161"/>
      <c r="H155" s="161"/>
      <c r="I155" s="161"/>
      <c r="J155" s="161"/>
      <c r="K155" s="161"/>
      <c r="L155" s="161"/>
      <c r="M155" s="161"/>
      <c r="N155" s="160"/>
      <c r="O155" s="160"/>
      <c r="P155" s="160"/>
      <c r="Q155" s="160"/>
      <c r="R155" s="161"/>
      <c r="S155" s="161"/>
      <c r="T155" s="161"/>
      <c r="U155" s="161"/>
      <c r="V155" s="161"/>
      <c r="W155" s="161"/>
      <c r="X155" s="161"/>
      <c r="Y155" s="161"/>
      <c r="Z155" s="150"/>
      <c r="AA155" s="150"/>
      <c r="AB155" s="150"/>
      <c r="AC155" s="150"/>
      <c r="AD155" s="150"/>
      <c r="AE155" s="150"/>
      <c r="AF155" s="150"/>
      <c r="AG155" s="150" t="s">
        <v>453</v>
      </c>
      <c r="AH155" s="150">
        <v>0</v>
      </c>
      <c r="AI155" s="150"/>
      <c r="AJ155" s="150"/>
      <c r="AK155" s="150"/>
      <c r="AL155" s="150"/>
      <c r="AM155" s="150"/>
      <c r="AN155" s="150"/>
      <c r="AO155" s="150"/>
      <c r="AP155" s="150"/>
      <c r="AQ155" s="150"/>
      <c r="AR155" s="150"/>
      <c r="AS155" s="150"/>
      <c r="AT155" s="150"/>
      <c r="AU155" s="150"/>
      <c r="AV155" s="150"/>
      <c r="AW155" s="150"/>
      <c r="AX155" s="150"/>
      <c r="AY155" s="150"/>
      <c r="AZ155" s="150"/>
      <c r="BA155" s="150"/>
      <c r="BB155" s="150"/>
      <c r="BC155" s="150"/>
      <c r="BD155" s="150"/>
      <c r="BE155" s="150"/>
      <c r="BF155" s="150"/>
      <c r="BG155" s="150"/>
      <c r="BH155" s="150"/>
    </row>
    <row r="156" spans="1:60" outlineLevel="3" x14ac:dyDescent="0.2">
      <c r="A156" s="157"/>
      <c r="B156" s="158"/>
      <c r="C156" s="198" t="s">
        <v>738</v>
      </c>
      <c r="D156" s="189"/>
      <c r="E156" s="190">
        <v>40.4</v>
      </c>
      <c r="F156" s="161"/>
      <c r="G156" s="161"/>
      <c r="H156" s="161"/>
      <c r="I156" s="161"/>
      <c r="J156" s="161"/>
      <c r="K156" s="161"/>
      <c r="L156" s="161"/>
      <c r="M156" s="161"/>
      <c r="N156" s="160"/>
      <c r="O156" s="160"/>
      <c r="P156" s="160"/>
      <c r="Q156" s="160"/>
      <c r="R156" s="161"/>
      <c r="S156" s="161"/>
      <c r="T156" s="161"/>
      <c r="U156" s="161"/>
      <c r="V156" s="161"/>
      <c r="W156" s="161"/>
      <c r="X156" s="161"/>
      <c r="Y156" s="161"/>
      <c r="Z156" s="150"/>
      <c r="AA156" s="150"/>
      <c r="AB156" s="150"/>
      <c r="AC156" s="150"/>
      <c r="AD156" s="150"/>
      <c r="AE156" s="150"/>
      <c r="AF156" s="150"/>
      <c r="AG156" s="150" t="s">
        <v>453</v>
      </c>
      <c r="AH156" s="150">
        <v>0</v>
      </c>
      <c r="AI156" s="150"/>
      <c r="AJ156" s="150"/>
      <c r="AK156" s="150"/>
      <c r="AL156" s="150"/>
      <c r="AM156" s="150"/>
      <c r="AN156" s="150"/>
      <c r="AO156" s="150"/>
      <c r="AP156" s="150"/>
      <c r="AQ156" s="150"/>
      <c r="AR156" s="150"/>
      <c r="AS156" s="150"/>
      <c r="AT156" s="150"/>
      <c r="AU156" s="150"/>
      <c r="AV156" s="150"/>
      <c r="AW156" s="150"/>
      <c r="AX156" s="150"/>
      <c r="AY156" s="150"/>
      <c r="AZ156" s="150"/>
      <c r="BA156" s="150"/>
      <c r="BB156" s="150"/>
      <c r="BC156" s="150"/>
      <c r="BD156" s="150"/>
      <c r="BE156" s="150"/>
      <c r="BF156" s="150"/>
      <c r="BG156" s="150"/>
      <c r="BH156" s="150"/>
    </row>
    <row r="157" spans="1:60" outlineLevel="3" x14ac:dyDescent="0.2">
      <c r="A157" s="157"/>
      <c r="B157" s="158"/>
      <c r="C157" s="198" t="s">
        <v>739</v>
      </c>
      <c r="D157" s="189"/>
      <c r="E157" s="190">
        <v>52.52</v>
      </c>
      <c r="F157" s="161"/>
      <c r="G157" s="161"/>
      <c r="H157" s="161"/>
      <c r="I157" s="161"/>
      <c r="J157" s="161"/>
      <c r="K157" s="161"/>
      <c r="L157" s="161"/>
      <c r="M157" s="161"/>
      <c r="N157" s="160"/>
      <c r="O157" s="160"/>
      <c r="P157" s="160"/>
      <c r="Q157" s="160"/>
      <c r="R157" s="161"/>
      <c r="S157" s="161"/>
      <c r="T157" s="161"/>
      <c r="U157" s="161"/>
      <c r="V157" s="161"/>
      <c r="W157" s="161"/>
      <c r="X157" s="161"/>
      <c r="Y157" s="161"/>
      <c r="Z157" s="150"/>
      <c r="AA157" s="150"/>
      <c r="AB157" s="150"/>
      <c r="AC157" s="150"/>
      <c r="AD157" s="150"/>
      <c r="AE157" s="150"/>
      <c r="AF157" s="150"/>
      <c r="AG157" s="150" t="s">
        <v>453</v>
      </c>
      <c r="AH157" s="150">
        <v>0</v>
      </c>
      <c r="AI157" s="150"/>
      <c r="AJ157" s="150"/>
      <c r="AK157" s="150"/>
      <c r="AL157" s="150"/>
      <c r="AM157" s="150"/>
      <c r="AN157" s="150"/>
      <c r="AO157" s="150"/>
      <c r="AP157" s="150"/>
      <c r="AQ157" s="150"/>
      <c r="AR157" s="150"/>
      <c r="AS157" s="150"/>
      <c r="AT157" s="150"/>
      <c r="AU157" s="150"/>
      <c r="AV157" s="150"/>
      <c r="AW157" s="150"/>
      <c r="AX157" s="150"/>
      <c r="AY157" s="150"/>
      <c r="AZ157" s="150"/>
      <c r="BA157" s="150"/>
      <c r="BB157" s="150"/>
      <c r="BC157" s="150"/>
      <c r="BD157" s="150"/>
      <c r="BE157" s="150"/>
      <c r="BF157" s="150"/>
      <c r="BG157" s="150"/>
      <c r="BH157" s="150"/>
    </row>
    <row r="158" spans="1:60" x14ac:dyDescent="0.2">
      <c r="A158" s="167" t="s">
        <v>383</v>
      </c>
      <c r="B158" s="168" t="s">
        <v>292</v>
      </c>
      <c r="C158" s="183" t="s">
        <v>293</v>
      </c>
      <c r="D158" s="169"/>
      <c r="E158" s="170"/>
      <c r="F158" s="171"/>
      <c r="G158" s="171">
        <f>SUMIF(AG159:AG163,"&lt;&gt;NOR",G159:G163)</f>
        <v>0</v>
      </c>
      <c r="H158" s="171"/>
      <c r="I158" s="171">
        <f>SUM(I159:I163)</f>
        <v>0</v>
      </c>
      <c r="J158" s="171"/>
      <c r="K158" s="171">
        <f>SUM(K159:K163)</f>
        <v>0</v>
      </c>
      <c r="L158" s="171"/>
      <c r="M158" s="171">
        <f>SUM(M159:M163)</f>
        <v>0</v>
      </c>
      <c r="N158" s="170"/>
      <c r="O158" s="170">
        <f>SUM(O159:O163)</f>
        <v>0.06</v>
      </c>
      <c r="P158" s="170"/>
      <c r="Q158" s="170">
        <f>SUM(Q159:Q163)</f>
        <v>0</v>
      </c>
      <c r="R158" s="171"/>
      <c r="S158" s="171"/>
      <c r="T158" s="172"/>
      <c r="U158" s="166"/>
      <c r="V158" s="166">
        <f>SUM(V159:V163)</f>
        <v>0.66</v>
      </c>
      <c r="W158" s="166"/>
      <c r="X158" s="166"/>
      <c r="Y158" s="166"/>
      <c r="AG158" t="s">
        <v>384</v>
      </c>
    </row>
    <row r="159" spans="1:60" outlineLevel="1" x14ac:dyDescent="0.2">
      <c r="A159" s="174">
        <v>40</v>
      </c>
      <c r="B159" s="175" t="s">
        <v>740</v>
      </c>
      <c r="C159" s="184" t="s">
        <v>741</v>
      </c>
      <c r="D159" s="176" t="s">
        <v>470</v>
      </c>
      <c r="E159" s="177">
        <v>10</v>
      </c>
      <c r="F159" s="178"/>
      <c r="G159" s="179">
        <f>ROUND(E159*F159,2)</f>
        <v>0</v>
      </c>
      <c r="H159" s="178"/>
      <c r="I159" s="179">
        <f>ROUND(E159*H159,2)</f>
        <v>0</v>
      </c>
      <c r="J159" s="178"/>
      <c r="K159" s="179">
        <f>ROUND(E159*J159,2)</f>
        <v>0</v>
      </c>
      <c r="L159" s="179">
        <v>21</v>
      </c>
      <c r="M159" s="179">
        <f>G159*(1+L159/100)</f>
        <v>0</v>
      </c>
      <c r="N159" s="177">
        <v>0</v>
      </c>
      <c r="O159" s="177">
        <f>ROUND(E159*N159,2)</f>
        <v>0</v>
      </c>
      <c r="P159" s="177">
        <v>0</v>
      </c>
      <c r="Q159" s="177">
        <f>ROUND(E159*P159,2)</f>
        <v>0</v>
      </c>
      <c r="R159" s="179" t="s">
        <v>643</v>
      </c>
      <c r="S159" s="179" t="s">
        <v>404</v>
      </c>
      <c r="T159" s="180" t="s">
        <v>449</v>
      </c>
      <c r="U159" s="161">
        <v>6.6000000000000003E-2</v>
      </c>
      <c r="V159" s="161">
        <f>ROUND(E159*U159,2)</f>
        <v>0.66</v>
      </c>
      <c r="W159" s="161"/>
      <c r="X159" s="161" t="s">
        <v>390</v>
      </c>
      <c r="Y159" s="161" t="s">
        <v>391</v>
      </c>
      <c r="Z159" s="150"/>
      <c r="AA159" s="150"/>
      <c r="AB159" s="150"/>
      <c r="AC159" s="150"/>
      <c r="AD159" s="150"/>
      <c r="AE159" s="150"/>
      <c r="AF159" s="150"/>
      <c r="AG159" s="150" t="s">
        <v>392</v>
      </c>
      <c r="AH159" s="150"/>
      <c r="AI159" s="150"/>
      <c r="AJ159" s="150"/>
      <c r="AK159" s="150"/>
      <c r="AL159" s="150"/>
      <c r="AM159" s="150"/>
      <c r="AN159" s="150"/>
      <c r="AO159" s="150"/>
      <c r="AP159" s="150"/>
      <c r="AQ159" s="150"/>
      <c r="AR159" s="150"/>
      <c r="AS159" s="150"/>
      <c r="AT159" s="150"/>
      <c r="AU159" s="150"/>
      <c r="AV159" s="150"/>
      <c r="AW159" s="150"/>
      <c r="AX159" s="150"/>
      <c r="AY159" s="150"/>
      <c r="AZ159" s="150"/>
      <c r="BA159" s="150"/>
      <c r="BB159" s="150"/>
      <c r="BC159" s="150"/>
      <c r="BD159" s="150"/>
      <c r="BE159" s="150"/>
      <c r="BF159" s="150"/>
      <c r="BG159" s="150"/>
      <c r="BH159" s="150"/>
    </row>
    <row r="160" spans="1:60" outlineLevel="2" x14ac:dyDescent="0.2">
      <c r="A160" s="157"/>
      <c r="B160" s="158"/>
      <c r="C160" s="286" t="s">
        <v>742</v>
      </c>
      <c r="D160" s="287"/>
      <c r="E160" s="287"/>
      <c r="F160" s="287"/>
      <c r="G160" s="287"/>
      <c r="H160" s="161"/>
      <c r="I160" s="161"/>
      <c r="J160" s="161"/>
      <c r="K160" s="161"/>
      <c r="L160" s="161"/>
      <c r="M160" s="161"/>
      <c r="N160" s="160"/>
      <c r="O160" s="160"/>
      <c r="P160" s="160"/>
      <c r="Q160" s="160"/>
      <c r="R160" s="161"/>
      <c r="S160" s="161"/>
      <c r="T160" s="161"/>
      <c r="U160" s="161"/>
      <c r="V160" s="161"/>
      <c r="W160" s="161"/>
      <c r="X160" s="161"/>
      <c r="Y160" s="161"/>
      <c r="Z160" s="150"/>
      <c r="AA160" s="150"/>
      <c r="AB160" s="150"/>
      <c r="AC160" s="150"/>
      <c r="AD160" s="150"/>
      <c r="AE160" s="150"/>
      <c r="AF160" s="150"/>
      <c r="AG160" s="150" t="s">
        <v>451</v>
      </c>
      <c r="AH160" s="150"/>
      <c r="AI160" s="150"/>
      <c r="AJ160" s="150"/>
      <c r="AK160" s="150"/>
      <c r="AL160" s="150"/>
      <c r="AM160" s="150"/>
      <c r="AN160" s="150"/>
      <c r="AO160" s="150"/>
      <c r="AP160" s="150"/>
      <c r="AQ160" s="150"/>
      <c r="AR160" s="150"/>
      <c r="AS160" s="150"/>
      <c r="AT160" s="150"/>
      <c r="AU160" s="150"/>
      <c r="AV160" s="150"/>
      <c r="AW160" s="150"/>
      <c r="AX160" s="150"/>
      <c r="AY160" s="150"/>
      <c r="AZ160" s="150"/>
      <c r="BA160" s="150"/>
      <c r="BB160" s="150"/>
      <c r="BC160" s="150"/>
      <c r="BD160" s="150"/>
      <c r="BE160" s="150"/>
      <c r="BF160" s="150"/>
      <c r="BG160" s="150"/>
      <c r="BH160" s="150"/>
    </row>
    <row r="161" spans="1:60" outlineLevel="1" x14ac:dyDescent="0.2">
      <c r="A161" s="191">
        <v>41</v>
      </c>
      <c r="B161" s="192" t="s">
        <v>743</v>
      </c>
      <c r="C161" s="199" t="s">
        <v>744</v>
      </c>
      <c r="D161" s="193" t="s">
        <v>547</v>
      </c>
      <c r="E161" s="194">
        <v>2</v>
      </c>
      <c r="F161" s="195"/>
      <c r="G161" s="196">
        <f>ROUND(E161*F161,2)</f>
        <v>0</v>
      </c>
      <c r="H161" s="195"/>
      <c r="I161" s="196">
        <f>ROUND(E161*H161,2)</f>
        <v>0</v>
      </c>
      <c r="J161" s="195"/>
      <c r="K161" s="196">
        <f>ROUND(E161*J161,2)</f>
        <v>0</v>
      </c>
      <c r="L161" s="196">
        <v>21</v>
      </c>
      <c r="M161" s="196">
        <f>G161*(1+L161/100)</f>
        <v>0</v>
      </c>
      <c r="N161" s="194">
        <v>0.01</v>
      </c>
      <c r="O161" s="194">
        <f>ROUND(E161*N161,2)</f>
        <v>0.02</v>
      </c>
      <c r="P161" s="194">
        <v>0</v>
      </c>
      <c r="Q161" s="194">
        <f>ROUND(E161*P161,2)</f>
        <v>0</v>
      </c>
      <c r="R161" s="196"/>
      <c r="S161" s="196" t="s">
        <v>388</v>
      </c>
      <c r="T161" s="197" t="s">
        <v>389</v>
      </c>
      <c r="U161" s="161">
        <v>0</v>
      </c>
      <c r="V161" s="161">
        <f>ROUND(E161*U161,2)</f>
        <v>0</v>
      </c>
      <c r="W161" s="161"/>
      <c r="X161" s="161" t="s">
        <v>390</v>
      </c>
      <c r="Y161" s="161" t="s">
        <v>391</v>
      </c>
      <c r="Z161" s="150"/>
      <c r="AA161" s="150"/>
      <c r="AB161" s="150"/>
      <c r="AC161" s="150"/>
      <c r="AD161" s="150"/>
      <c r="AE161" s="150"/>
      <c r="AF161" s="150"/>
      <c r="AG161" s="150" t="s">
        <v>392</v>
      </c>
      <c r="AH161" s="150"/>
      <c r="AI161" s="150"/>
      <c r="AJ161" s="150"/>
      <c r="AK161" s="150"/>
      <c r="AL161" s="150"/>
      <c r="AM161" s="150"/>
      <c r="AN161" s="150"/>
      <c r="AO161" s="150"/>
      <c r="AP161" s="150"/>
      <c r="AQ161" s="150"/>
      <c r="AR161" s="150"/>
      <c r="AS161" s="150"/>
      <c r="AT161" s="150"/>
      <c r="AU161" s="150"/>
      <c r="AV161" s="150"/>
      <c r="AW161" s="150"/>
      <c r="AX161" s="150"/>
      <c r="AY161" s="150"/>
      <c r="AZ161" s="150"/>
      <c r="BA161" s="150"/>
      <c r="BB161" s="150"/>
      <c r="BC161" s="150"/>
      <c r="BD161" s="150"/>
      <c r="BE161" s="150"/>
      <c r="BF161" s="150"/>
      <c r="BG161" s="150"/>
      <c r="BH161" s="150"/>
    </row>
    <row r="162" spans="1:60" ht="33.75" outlineLevel="1" x14ac:dyDescent="0.2">
      <c r="A162" s="174">
        <v>42</v>
      </c>
      <c r="B162" s="175" t="s">
        <v>745</v>
      </c>
      <c r="C162" s="184" t="s">
        <v>746</v>
      </c>
      <c r="D162" s="176" t="s">
        <v>547</v>
      </c>
      <c r="E162" s="177">
        <v>10.93</v>
      </c>
      <c r="F162" s="178"/>
      <c r="G162" s="179">
        <f>ROUND(E162*F162,2)</f>
        <v>0</v>
      </c>
      <c r="H162" s="178"/>
      <c r="I162" s="179">
        <f>ROUND(E162*H162,2)</f>
        <v>0</v>
      </c>
      <c r="J162" s="178"/>
      <c r="K162" s="179">
        <f>ROUND(E162*J162,2)</f>
        <v>0</v>
      </c>
      <c r="L162" s="179">
        <v>21</v>
      </c>
      <c r="M162" s="179">
        <f>G162*(1+L162/100)</f>
        <v>0</v>
      </c>
      <c r="N162" s="177">
        <v>3.2100000000000002E-3</v>
      </c>
      <c r="O162" s="177">
        <f>ROUND(E162*N162,2)</f>
        <v>0.04</v>
      </c>
      <c r="P162" s="177">
        <v>0</v>
      </c>
      <c r="Q162" s="177">
        <f>ROUND(E162*P162,2)</f>
        <v>0</v>
      </c>
      <c r="R162" s="179" t="s">
        <v>648</v>
      </c>
      <c r="S162" s="179" t="s">
        <v>404</v>
      </c>
      <c r="T162" s="180" t="s">
        <v>449</v>
      </c>
      <c r="U162" s="161">
        <v>0</v>
      </c>
      <c r="V162" s="161">
        <f>ROUND(E162*U162,2)</f>
        <v>0</v>
      </c>
      <c r="W162" s="161"/>
      <c r="X162" s="161" t="s">
        <v>649</v>
      </c>
      <c r="Y162" s="161" t="s">
        <v>391</v>
      </c>
      <c r="Z162" s="150"/>
      <c r="AA162" s="150"/>
      <c r="AB162" s="150"/>
      <c r="AC162" s="150"/>
      <c r="AD162" s="150"/>
      <c r="AE162" s="150"/>
      <c r="AF162" s="150"/>
      <c r="AG162" s="150" t="s">
        <v>650</v>
      </c>
      <c r="AH162" s="150"/>
      <c r="AI162" s="150"/>
      <c r="AJ162" s="150"/>
      <c r="AK162" s="150"/>
      <c r="AL162" s="150"/>
      <c r="AM162" s="150"/>
      <c r="AN162" s="150"/>
      <c r="AO162" s="150"/>
      <c r="AP162" s="150"/>
      <c r="AQ162" s="150"/>
      <c r="AR162" s="150"/>
      <c r="AS162" s="150"/>
      <c r="AT162" s="150"/>
      <c r="AU162" s="150"/>
      <c r="AV162" s="150"/>
      <c r="AW162" s="150"/>
      <c r="AX162" s="150"/>
      <c r="AY162" s="150"/>
      <c r="AZ162" s="150"/>
      <c r="BA162" s="150"/>
      <c r="BB162" s="150"/>
      <c r="BC162" s="150"/>
      <c r="BD162" s="150"/>
      <c r="BE162" s="150"/>
      <c r="BF162" s="150"/>
      <c r="BG162" s="150"/>
      <c r="BH162" s="150"/>
    </row>
    <row r="163" spans="1:60" outlineLevel="2" x14ac:dyDescent="0.2">
      <c r="A163" s="157"/>
      <c r="B163" s="158"/>
      <c r="C163" s="198" t="s">
        <v>747</v>
      </c>
      <c r="D163" s="189"/>
      <c r="E163" s="190">
        <v>10.93</v>
      </c>
      <c r="F163" s="161"/>
      <c r="G163" s="161"/>
      <c r="H163" s="161"/>
      <c r="I163" s="161"/>
      <c r="J163" s="161"/>
      <c r="K163" s="161"/>
      <c r="L163" s="161"/>
      <c r="M163" s="161"/>
      <c r="N163" s="160"/>
      <c r="O163" s="160"/>
      <c r="P163" s="160"/>
      <c r="Q163" s="160"/>
      <c r="R163" s="161"/>
      <c r="S163" s="161"/>
      <c r="T163" s="161"/>
      <c r="U163" s="161"/>
      <c r="V163" s="161"/>
      <c r="W163" s="161"/>
      <c r="X163" s="161"/>
      <c r="Y163" s="161"/>
      <c r="Z163" s="150"/>
      <c r="AA163" s="150"/>
      <c r="AB163" s="150"/>
      <c r="AC163" s="150"/>
      <c r="AD163" s="150"/>
      <c r="AE163" s="150"/>
      <c r="AF163" s="150"/>
      <c r="AG163" s="150" t="s">
        <v>453</v>
      </c>
      <c r="AH163" s="150">
        <v>0</v>
      </c>
      <c r="AI163" s="150"/>
      <c r="AJ163" s="150"/>
      <c r="AK163" s="150"/>
      <c r="AL163" s="150"/>
      <c r="AM163" s="150"/>
      <c r="AN163" s="150"/>
      <c r="AO163" s="150"/>
      <c r="AP163" s="150"/>
      <c r="AQ163" s="150"/>
      <c r="AR163" s="150"/>
      <c r="AS163" s="150"/>
      <c r="AT163" s="150"/>
      <c r="AU163" s="150"/>
      <c r="AV163" s="150"/>
      <c r="AW163" s="150"/>
      <c r="AX163" s="150"/>
      <c r="AY163" s="150"/>
      <c r="AZ163" s="150"/>
      <c r="BA163" s="150"/>
      <c r="BB163" s="150"/>
      <c r="BC163" s="150"/>
      <c r="BD163" s="150"/>
      <c r="BE163" s="150"/>
      <c r="BF163" s="150"/>
      <c r="BG163" s="150"/>
      <c r="BH163" s="150"/>
    </row>
    <row r="164" spans="1:60" x14ac:dyDescent="0.2">
      <c r="A164" s="167" t="s">
        <v>383</v>
      </c>
      <c r="B164" s="168" t="s">
        <v>294</v>
      </c>
      <c r="C164" s="183" t="s">
        <v>295</v>
      </c>
      <c r="D164" s="169"/>
      <c r="E164" s="170"/>
      <c r="F164" s="171"/>
      <c r="G164" s="171">
        <f>SUMIF(AG165:AG170,"&lt;&gt;NOR",G165:G170)</f>
        <v>0</v>
      </c>
      <c r="H164" s="171"/>
      <c r="I164" s="171">
        <f>SUM(I165:I170)</f>
        <v>0</v>
      </c>
      <c r="J164" s="171"/>
      <c r="K164" s="171">
        <f>SUM(K165:K170)</f>
        <v>0</v>
      </c>
      <c r="L164" s="171"/>
      <c r="M164" s="171">
        <f>SUM(M165:M170)</f>
        <v>0</v>
      </c>
      <c r="N164" s="170"/>
      <c r="O164" s="170">
        <f>SUM(O165:O170)</f>
        <v>4.87</v>
      </c>
      <c r="P164" s="170"/>
      <c r="Q164" s="170">
        <f>SUM(Q165:Q170)</f>
        <v>0</v>
      </c>
      <c r="R164" s="171"/>
      <c r="S164" s="171"/>
      <c r="T164" s="172"/>
      <c r="U164" s="166"/>
      <c r="V164" s="166">
        <f>SUM(V165:V170)</f>
        <v>21.99</v>
      </c>
      <c r="W164" s="166"/>
      <c r="X164" s="166"/>
      <c r="Y164" s="166"/>
      <c r="AG164" t="s">
        <v>384</v>
      </c>
    </row>
    <row r="165" spans="1:60" ht="22.5" outlineLevel="1" x14ac:dyDescent="0.2">
      <c r="A165" s="174">
        <v>43</v>
      </c>
      <c r="B165" s="175" t="s">
        <v>748</v>
      </c>
      <c r="C165" s="184" t="s">
        <v>749</v>
      </c>
      <c r="D165" s="176" t="s">
        <v>547</v>
      </c>
      <c r="E165" s="177">
        <v>1</v>
      </c>
      <c r="F165" s="178"/>
      <c r="G165" s="179">
        <f>ROUND(E165*F165,2)</f>
        <v>0</v>
      </c>
      <c r="H165" s="178"/>
      <c r="I165" s="179">
        <f>ROUND(E165*H165,2)</f>
        <v>0</v>
      </c>
      <c r="J165" s="178"/>
      <c r="K165" s="179">
        <f>ROUND(E165*J165,2)</f>
        <v>0</v>
      </c>
      <c r="L165" s="179">
        <v>21</v>
      </c>
      <c r="M165" s="179">
        <f>G165*(1+L165/100)</f>
        <v>0</v>
      </c>
      <c r="N165" s="177">
        <v>3.0596700000000001</v>
      </c>
      <c r="O165" s="177">
        <f>ROUND(E165*N165,2)</f>
        <v>3.06</v>
      </c>
      <c r="P165" s="177">
        <v>0</v>
      </c>
      <c r="Q165" s="177">
        <f>ROUND(E165*P165,2)</f>
        <v>0</v>
      </c>
      <c r="R165" s="179" t="s">
        <v>643</v>
      </c>
      <c r="S165" s="179" t="s">
        <v>404</v>
      </c>
      <c r="T165" s="180" t="s">
        <v>449</v>
      </c>
      <c r="U165" s="161">
        <v>5.0199999999999996</v>
      </c>
      <c r="V165" s="161">
        <f>ROUND(E165*U165,2)</f>
        <v>5.0199999999999996</v>
      </c>
      <c r="W165" s="161"/>
      <c r="X165" s="161" t="s">
        <v>390</v>
      </c>
      <c r="Y165" s="161" t="s">
        <v>391</v>
      </c>
      <c r="Z165" s="150"/>
      <c r="AA165" s="150"/>
      <c r="AB165" s="150"/>
      <c r="AC165" s="150"/>
      <c r="AD165" s="150"/>
      <c r="AE165" s="150"/>
      <c r="AF165" s="150"/>
      <c r="AG165" s="150" t="s">
        <v>392</v>
      </c>
      <c r="AH165" s="150"/>
      <c r="AI165" s="150"/>
      <c r="AJ165" s="150"/>
      <c r="AK165" s="150"/>
      <c r="AL165" s="150"/>
      <c r="AM165" s="150"/>
      <c r="AN165" s="150"/>
      <c r="AO165" s="150"/>
      <c r="AP165" s="150"/>
      <c r="AQ165" s="150"/>
      <c r="AR165" s="150"/>
      <c r="AS165" s="150"/>
      <c r="AT165" s="150"/>
      <c r="AU165" s="150"/>
      <c r="AV165" s="150"/>
      <c r="AW165" s="150"/>
      <c r="AX165" s="150"/>
      <c r="AY165" s="150"/>
      <c r="AZ165" s="150"/>
      <c r="BA165" s="150"/>
      <c r="BB165" s="150"/>
      <c r="BC165" s="150"/>
      <c r="BD165" s="150"/>
      <c r="BE165" s="150"/>
      <c r="BF165" s="150"/>
      <c r="BG165" s="150"/>
      <c r="BH165" s="150"/>
    </row>
    <row r="166" spans="1:60" outlineLevel="2" x14ac:dyDescent="0.2">
      <c r="A166" s="157"/>
      <c r="B166" s="158"/>
      <c r="C166" s="286" t="s">
        <v>750</v>
      </c>
      <c r="D166" s="287"/>
      <c r="E166" s="287"/>
      <c r="F166" s="287"/>
      <c r="G166" s="287"/>
      <c r="H166" s="161"/>
      <c r="I166" s="161"/>
      <c r="J166" s="161"/>
      <c r="K166" s="161"/>
      <c r="L166" s="161"/>
      <c r="M166" s="161"/>
      <c r="N166" s="160"/>
      <c r="O166" s="160"/>
      <c r="P166" s="160"/>
      <c r="Q166" s="160"/>
      <c r="R166" s="161"/>
      <c r="S166" s="161"/>
      <c r="T166" s="161"/>
      <c r="U166" s="161"/>
      <c r="V166" s="161"/>
      <c r="W166" s="161"/>
      <c r="X166" s="161"/>
      <c r="Y166" s="161"/>
      <c r="Z166" s="150"/>
      <c r="AA166" s="150"/>
      <c r="AB166" s="150"/>
      <c r="AC166" s="150"/>
      <c r="AD166" s="150"/>
      <c r="AE166" s="150"/>
      <c r="AF166" s="150"/>
      <c r="AG166" s="150" t="s">
        <v>451</v>
      </c>
      <c r="AH166" s="150"/>
      <c r="AI166" s="150"/>
      <c r="AJ166" s="150"/>
      <c r="AK166" s="150"/>
      <c r="AL166" s="150"/>
      <c r="AM166" s="150"/>
      <c r="AN166" s="150"/>
      <c r="AO166" s="150"/>
      <c r="AP166" s="150"/>
      <c r="AQ166" s="150"/>
      <c r="AR166" s="150"/>
      <c r="AS166" s="150"/>
      <c r="AT166" s="150"/>
      <c r="AU166" s="150"/>
      <c r="AV166" s="150"/>
      <c r="AW166" s="150"/>
      <c r="AX166" s="150"/>
      <c r="AY166" s="150"/>
      <c r="AZ166" s="150"/>
      <c r="BA166" s="150"/>
      <c r="BB166" s="150"/>
      <c r="BC166" s="150"/>
      <c r="BD166" s="150"/>
      <c r="BE166" s="150"/>
      <c r="BF166" s="150"/>
      <c r="BG166" s="150"/>
      <c r="BH166" s="150"/>
    </row>
    <row r="167" spans="1:60" outlineLevel="1" x14ac:dyDescent="0.2">
      <c r="A167" s="174">
        <v>44</v>
      </c>
      <c r="B167" s="175" t="s">
        <v>751</v>
      </c>
      <c r="C167" s="184" t="s">
        <v>2853</v>
      </c>
      <c r="D167" s="176" t="s">
        <v>547</v>
      </c>
      <c r="E167" s="177">
        <v>4</v>
      </c>
      <c r="F167" s="178"/>
      <c r="G167" s="179">
        <f>ROUND(E167*F167,2)</f>
        <v>0</v>
      </c>
      <c r="H167" s="178"/>
      <c r="I167" s="179">
        <f>ROUND(E167*H167,2)</f>
        <v>0</v>
      </c>
      <c r="J167" s="178"/>
      <c r="K167" s="179">
        <f>ROUND(E167*J167,2)</f>
        <v>0</v>
      </c>
      <c r="L167" s="179">
        <v>21</v>
      </c>
      <c r="M167" s="179">
        <f>G167*(1+L167/100)</f>
        <v>0</v>
      </c>
      <c r="N167" s="177">
        <v>0.43093999999999999</v>
      </c>
      <c r="O167" s="177">
        <f>ROUND(E167*N167,2)</f>
        <v>1.72</v>
      </c>
      <c r="P167" s="177">
        <v>0</v>
      </c>
      <c r="Q167" s="177">
        <f>ROUND(E167*P167,2)</f>
        <v>0</v>
      </c>
      <c r="R167" s="179" t="s">
        <v>471</v>
      </c>
      <c r="S167" s="179" t="s">
        <v>404</v>
      </c>
      <c r="T167" s="180" t="s">
        <v>449</v>
      </c>
      <c r="U167" s="161">
        <v>3.82</v>
      </c>
      <c r="V167" s="161">
        <f>ROUND(E167*U167,2)</f>
        <v>15.28</v>
      </c>
      <c r="W167" s="161"/>
      <c r="X167" s="161" t="s">
        <v>390</v>
      </c>
      <c r="Y167" s="161" t="s">
        <v>391</v>
      </c>
      <c r="Z167" s="150"/>
      <c r="AA167" s="150"/>
      <c r="AB167" s="150"/>
      <c r="AC167" s="150"/>
      <c r="AD167" s="150"/>
      <c r="AE167" s="150"/>
      <c r="AF167" s="150"/>
      <c r="AG167" s="150" t="s">
        <v>392</v>
      </c>
      <c r="AH167" s="150"/>
      <c r="AI167" s="150"/>
      <c r="AJ167" s="150"/>
      <c r="AK167" s="150"/>
      <c r="AL167" s="150"/>
      <c r="AM167" s="150"/>
      <c r="AN167" s="150"/>
      <c r="AO167" s="150"/>
      <c r="AP167" s="150"/>
      <c r="AQ167" s="150"/>
      <c r="AR167" s="150"/>
      <c r="AS167" s="150"/>
      <c r="AT167" s="150"/>
      <c r="AU167" s="150"/>
      <c r="AV167" s="150"/>
      <c r="AW167" s="150"/>
      <c r="AX167" s="150"/>
      <c r="AY167" s="150"/>
      <c r="AZ167" s="150"/>
      <c r="BA167" s="150"/>
      <c r="BB167" s="150"/>
      <c r="BC167" s="150"/>
      <c r="BD167" s="150"/>
      <c r="BE167" s="150"/>
      <c r="BF167" s="150"/>
      <c r="BG167" s="150"/>
      <c r="BH167" s="150"/>
    </row>
    <row r="168" spans="1:60" ht="33.75" outlineLevel="2" x14ac:dyDescent="0.2">
      <c r="A168" s="157"/>
      <c r="B168" s="158"/>
      <c r="C168" s="286" t="s">
        <v>752</v>
      </c>
      <c r="D168" s="287"/>
      <c r="E168" s="287"/>
      <c r="F168" s="287"/>
      <c r="G168" s="287"/>
      <c r="H168" s="161"/>
      <c r="I168" s="161"/>
      <c r="J168" s="161"/>
      <c r="K168" s="161"/>
      <c r="L168" s="161"/>
      <c r="M168" s="161"/>
      <c r="N168" s="160"/>
      <c r="O168" s="160"/>
      <c r="P168" s="160"/>
      <c r="Q168" s="160"/>
      <c r="R168" s="161"/>
      <c r="S168" s="161"/>
      <c r="T168" s="161"/>
      <c r="U168" s="161"/>
      <c r="V168" s="161"/>
      <c r="W168" s="161"/>
      <c r="X168" s="161"/>
      <c r="Y168" s="161"/>
      <c r="Z168" s="150"/>
      <c r="AA168" s="150"/>
      <c r="AB168" s="150"/>
      <c r="AC168" s="150"/>
      <c r="AD168" s="150"/>
      <c r="AE168" s="150"/>
      <c r="AF168" s="150"/>
      <c r="AG168" s="150" t="s">
        <v>451</v>
      </c>
      <c r="AH168" s="150"/>
      <c r="AI168" s="150"/>
      <c r="AJ168" s="150"/>
      <c r="AK168" s="150"/>
      <c r="AL168" s="150"/>
      <c r="AM168" s="150"/>
      <c r="AN168" s="150"/>
      <c r="AO168" s="150"/>
      <c r="AP168" s="150"/>
      <c r="AQ168" s="150"/>
      <c r="AR168" s="150"/>
      <c r="AS168" s="150"/>
      <c r="AT168" s="150"/>
      <c r="AU168" s="150"/>
      <c r="AV168" s="150"/>
      <c r="AW168" s="150"/>
      <c r="AX168" s="150"/>
      <c r="AY168" s="150"/>
      <c r="AZ168" s="150"/>
      <c r="BA168" s="181" t="str">
        <f>C168</f>
        <v>odbouráním dosavadního krytu, podkladu, nadezdívky nebo prstence s odklizením vybouraných hmot do 3 m, zarovnání plochy nadezdívky cementovou maltou, podbetonování nebo podezdění rámu, odstranění a znovuosazení rámu, poklopu, mříže, krycího hrnce nebo hydrantu, úpravy a doplnění krytu popř. podkladu vozovky v místě provedené výškové úpravy,</v>
      </c>
      <c r="BB168" s="150"/>
      <c r="BC168" s="150"/>
      <c r="BD168" s="150"/>
      <c r="BE168" s="150"/>
      <c r="BF168" s="150"/>
      <c r="BG168" s="150"/>
      <c r="BH168" s="150"/>
    </row>
    <row r="169" spans="1:60" outlineLevel="1" x14ac:dyDescent="0.2">
      <c r="A169" s="174">
        <v>45</v>
      </c>
      <c r="B169" s="175" t="s">
        <v>753</v>
      </c>
      <c r="C169" s="184" t="s">
        <v>754</v>
      </c>
      <c r="D169" s="176" t="s">
        <v>547</v>
      </c>
      <c r="E169" s="177">
        <v>1</v>
      </c>
      <c r="F169" s="178"/>
      <c r="G169" s="179">
        <f>ROUND(E169*F169,2)</f>
        <v>0</v>
      </c>
      <c r="H169" s="178"/>
      <c r="I169" s="179">
        <f>ROUND(E169*H169,2)</f>
        <v>0</v>
      </c>
      <c r="J169" s="178"/>
      <c r="K169" s="179">
        <f>ROUND(E169*J169,2)</f>
        <v>0</v>
      </c>
      <c r="L169" s="179">
        <v>21</v>
      </c>
      <c r="M169" s="179">
        <f>G169*(1+L169/100)</f>
        <v>0</v>
      </c>
      <c r="N169" s="177">
        <v>9.4359999999999999E-2</v>
      </c>
      <c r="O169" s="177">
        <f>ROUND(E169*N169,2)</f>
        <v>0.09</v>
      </c>
      <c r="P169" s="177">
        <v>0</v>
      </c>
      <c r="Q169" s="177">
        <f>ROUND(E169*P169,2)</f>
        <v>0</v>
      </c>
      <c r="R169" s="179" t="s">
        <v>643</v>
      </c>
      <c r="S169" s="179" t="s">
        <v>404</v>
      </c>
      <c r="T169" s="180" t="s">
        <v>449</v>
      </c>
      <c r="U169" s="161">
        <v>1.69</v>
      </c>
      <c r="V169" s="161">
        <f>ROUND(E169*U169,2)</f>
        <v>1.69</v>
      </c>
      <c r="W169" s="161"/>
      <c r="X169" s="161" t="s">
        <v>390</v>
      </c>
      <c r="Y169" s="161" t="s">
        <v>391</v>
      </c>
      <c r="Z169" s="150"/>
      <c r="AA169" s="150"/>
      <c r="AB169" s="150"/>
      <c r="AC169" s="150"/>
      <c r="AD169" s="150"/>
      <c r="AE169" s="150"/>
      <c r="AF169" s="150"/>
      <c r="AG169" s="150" t="s">
        <v>392</v>
      </c>
      <c r="AH169" s="150"/>
      <c r="AI169" s="150"/>
      <c r="AJ169" s="150"/>
      <c r="AK169" s="150"/>
      <c r="AL169" s="150"/>
      <c r="AM169" s="150"/>
      <c r="AN169" s="150"/>
      <c r="AO169" s="150"/>
      <c r="AP169" s="150"/>
      <c r="AQ169" s="150"/>
      <c r="AR169" s="150"/>
      <c r="AS169" s="150"/>
      <c r="AT169" s="150"/>
      <c r="AU169" s="150"/>
      <c r="AV169" s="150"/>
      <c r="AW169" s="150"/>
      <c r="AX169" s="150"/>
      <c r="AY169" s="150"/>
      <c r="AZ169" s="150"/>
      <c r="BA169" s="150"/>
      <c r="BB169" s="150"/>
      <c r="BC169" s="150"/>
      <c r="BD169" s="150"/>
      <c r="BE169" s="150"/>
      <c r="BF169" s="150"/>
      <c r="BG169" s="150"/>
      <c r="BH169" s="150"/>
    </row>
    <row r="170" spans="1:60" outlineLevel="2" x14ac:dyDescent="0.2">
      <c r="A170" s="157"/>
      <c r="B170" s="158"/>
      <c r="C170" s="286" t="s">
        <v>755</v>
      </c>
      <c r="D170" s="287"/>
      <c r="E170" s="287"/>
      <c r="F170" s="287"/>
      <c r="G170" s="287"/>
      <c r="H170" s="161"/>
      <c r="I170" s="161"/>
      <c r="J170" s="161"/>
      <c r="K170" s="161"/>
      <c r="L170" s="161"/>
      <c r="M170" s="161"/>
      <c r="N170" s="160"/>
      <c r="O170" s="160"/>
      <c r="P170" s="160"/>
      <c r="Q170" s="160"/>
      <c r="R170" s="161"/>
      <c r="S170" s="161"/>
      <c r="T170" s="161"/>
      <c r="U170" s="161"/>
      <c r="V170" s="161"/>
      <c r="W170" s="161"/>
      <c r="X170" s="161"/>
      <c r="Y170" s="161"/>
      <c r="Z170" s="150"/>
      <c r="AA170" s="150"/>
      <c r="AB170" s="150"/>
      <c r="AC170" s="150"/>
      <c r="AD170" s="150"/>
      <c r="AE170" s="150"/>
      <c r="AF170" s="150"/>
      <c r="AG170" s="150" t="s">
        <v>451</v>
      </c>
      <c r="AH170" s="150"/>
      <c r="AI170" s="150"/>
      <c r="AJ170" s="150"/>
      <c r="AK170" s="150"/>
      <c r="AL170" s="150"/>
      <c r="AM170" s="150"/>
      <c r="AN170" s="150"/>
      <c r="AO170" s="150"/>
      <c r="AP170" s="150"/>
      <c r="AQ170" s="150"/>
      <c r="AR170" s="150"/>
      <c r="AS170" s="150"/>
      <c r="AT170" s="150"/>
      <c r="AU170" s="150"/>
      <c r="AV170" s="150"/>
      <c r="AW170" s="150"/>
      <c r="AX170" s="150"/>
      <c r="AY170" s="150"/>
      <c r="AZ170" s="150"/>
      <c r="BA170" s="150"/>
      <c r="BB170" s="150"/>
      <c r="BC170" s="150"/>
      <c r="BD170" s="150"/>
      <c r="BE170" s="150"/>
      <c r="BF170" s="150"/>
      <c r="BG170" s="150"/>
      <c r="BH170" s="150"/>
    </row>
    <row r="171" spans="1:60" x14ac:dyDescent="0.2">
      <c r="A171" s="167" t="s">
        <v>383</v>
      </c>
      <c r="B171" s="168" t="s">
        <v>300</v>
      </c>
      <c r="C171" s="183" t="s">
        <v>301</v>
      </c>
      <c r="D171" s="169"/>
      <c r="E171" s="170"/>
      <c r="F171" s="171"/>
      <c r="G171" s="171">
        <f>SUMIF(AG172:AG176,"&lt;&gt;NOR",G172:G176)</f>
        <v>0</v>
      </c>
      <c r="H171" s="171"/>
      <c r="I171" s="171">
        <f>SUM(I172:I176)</f>
        <v>0</v>
      </c>
      <c r="J171" s="171"/>
      <c r="K171" s="171">
        <f>SUM(K172:K176)</f>
        <v>0</v>
      </c>
      <c r="L171" s="171"/>
      <c r="M171" s="171">
        <f>SUM(M172:M176)</f>
        <v>0</v>
      </c>
      <c r="N171" s="170"/>
      <c r="O171" s="170">
        <f>SUM(O172:O176)</f>
        <v>29.58</v>
      </c>
      <c r="P171" s="170"/>
      <c r="Q171" s="170">
        <f>SUM(Q172:Q176)</f>
        <v>0</v>
      </c>
      <c r="R171" s="171"/>
      <c r="S171" s="171"/>
      <c r="T171" s="172"/>
      <c r="U171" s="166"/>
      <c r="V171" s="166">
        <f>SUM(V172:V176)</f>
        <v>18.98</v>
      </c>
      <c r="W171" s="166"/>
      <c r="X171" s="166"/>
      <c r="Y171" s="166"/>
      <c r="AG171" t="s">
        <v>384</v>
      </c>
    </row>
    <row r="172" spans="1:60" ht="33.75" outlineLevel="1" x14ac:dyDescent="0.2">
      <c r="A172" s="174">
        <v>46</v>
      </c>
      <c r="B172" s="175" t="s">
        <v>756</v>
      </c>
      <c r="C172" s="184" t="s">
        <v>757</v>
      </c>
      <c r="D172" s="176" t="s">
        <v>470</v>
      </c>
      <c r="E172" s="177">
        <v>130</v>
      </c>
      <c r="F172" s="178"/>
      <c r="G172" s="179">
        <f>ROUND(E172*F172,2)</f>
        <v>0</v>
      </c>
      <c r="H172" s="178"/>
      <c r="I172" s="179">
        <f>ROUND(E172*H172,2)</f>
        <v>0</v>
      </c>
      <c r="J172" s="178"/>
      <c r="K172" s="179">
        <f>ROUND(E172*J172,2)</f>
        <v>0</v>
      </c>
      <c r="L172" s="179">
        <v>21</v>
      </c>
      <c r="M172" s="179">
        <f>G172*(1+L172/100)</f>
        <v>0</v>
      </c>
      <c r="N172" s="177">
        <v>0.19020999999999999</v>
      </c>
      <c r="O172" s="177">
        <f>ROUND(E172*N172,2)</f>
        <v>24.73</v>
      </c>
      <c r="P172" s="177">
        <v>0</v>
      </c>
      <c r="Q172" s="177">
        <f>ROUND(E172*P172,2)</f>
        <v>0</v>
      </c>
      <c r="R172" s="179" t="s">
        <v>471</v>
      </c>
      <c r="S172" s="179" t="s">
        <v>404</v>
      </c>
      <c r="T172" s="180" t="s">
        <v>449</v>
      </c>
      <c r="U172" s="161">
        <v>0.14599999999999999</v>
      </c>
      <c r="V172" s="161">
        <f>ROUND(E172*U172,2)</f>
        <v>18.98</v>
      </c>
      <c r="W172" s="161"/>
      <c r="X172" s="161" t="s">
        <v>390</v>
      </c>
      <c r="Y172" s="161" t="s">
        <v>391</v>
      </c>
      <c r="Z172" s="150"/>
      <c r="AA172" s="150"/>
      <c r="AB172" s="150"/>
      <c r="AC172" s="150"/>
      <c r="AD172" s="150"/>
      <c r="AE172" s="150"/>
      <c r="AF172" s="150"/>
      <c r="AG172" s="150" t="s">
        <v>392</v>
      </c>
      <c r="AH172" s="150"/>
      <c r="AI172" s="150"/>
      <c r="AJ172" s="150"/>
      <c r="AK172" s="150"/>
      <c r="AL172" s="150"/>
      <c r="AM172" s="150"/>
      <c r="AN172" s="150"/>
      <c r="AO172" s="150"/>
      <c r="AP172" s="150"/>
      <c r="AQ172" s="150"/>
      <c r="AR172" s="150"/>
      <c r="AS172" s="150"/>
      <c r="AT172" s="150"/>
      <c r="AU172" s="150"/>
      <c r="AV172" s="150"/>
      <c r="AW172" s="150"/>
      <c r="AX172" s="150"/>
      <c r="AY172" s="150"/>
      <c r="AZ172" s="150"/>
      <c r="BA172" s="150"/>
      <c r="BB172" s="150"/>
      <c r="BC172" s="150"/>
      <c r="BD172" s="150"/>
      <c r="BE172" s="150"/>
      <c r="BF172" s="150"/>
      <c r="BG172" s="150"/>
      <c r="BH172" s="150"/>
    </row>
    <row r="173" spans="1:60" outlineLevel="2" x14ac:dyDescent="0.2">
      <c r="A173" s="157"/>
      <c r="B173" s="158"/>
      <c r="C173" s="286" t="s">
        <v>758</v>
      </c>
      <c r="D173" s="287"/>
      <c r="E173" s="287"/>
      <c r="F173" s="287"/>
      <c r="G173" s="287"/>
      <c r="H173" s="161"/>
      <c r="I173" s="161"/>
      <c r="J173" s="161"/>
      <c r="K173" s="161"/>
      <c r="L173" s="161"/>
      <c r="M173" s="161"/>
      <c r="N173" s="160"/>
      <c r="O173" s="160"/>
      <c r="P173" s="160"/>
      <c r="Q173" s="160"/>
      <c r="R173" s="161"/>
      <c r="S173" s="161"/>
      <c r="T173" s="161"/>
      <c r="U173" s="161"/>
      <c r="V173" s="161"/>
      <c r="W173" s="161"/>
      <c r="X173" s="161"/>
      <c r="Y173" s="161"/>
      <c r="Z173" s="150"/>
      <c r="AA173" s="150"/>
      <c r="AB173" s="150"/>
      <c r="AC173" s="150"/>
      <c r="AD173" s="150"/>
      <c r="AE173" s="150"/>
      <c r="AF173" s="150"/>
      <c r="AG173" s="150" t="s">
        <v>451</v>
      </c>
      <c r="AH173" s="150"/>
      <c r="AI173" s="150"/>
      <c r="AJ173" s="150"/>
      <c r="AK173" s="150"/>
      <c r="AL173" s="150"/>
      <c r="AM173" s="150"/>
      <c r="AN173" s="150"/>
      <c r="AO173" s="150"/>
      <c r="AP173" s="150"/>
      <c r="AQ173" s="150"/>
      <c r="AR173" s="150"/>
      <c r="AS173" s="150"/>
      <c r="AT173" s="150"/>
      <c r="AU173" s="150"/>
      <c r="AV173" s="150"/>
      <c r="AW173" s="150"/>
      <c r="AX173" s="150"/>
      <c r="AY173" s="150"/>
      <c r="AZ173" s="150"/>
      <c r="BA173" s="150"/>
      <c r="BB173" s="150"/>
      <c r="BC173" s="150"/>
      <c r="BD173" s="150"/>
      <c r="BE173" s="150"/>
      <c r="BF173" s="150"/>
      <c r="BG173" s="150"/>
      <c r="BH173" s="150"/>
    </row>
    <row r="174" spans="1:60" outlineLevel="1" x14ac:dyDescent="0.2">
      <c r="A174" s="191">
        <v>47</v>
      </c>
      <c r="B174" s="192" t="s">
        <v>759</v>
      </c>
      <c r="C174" s="199" t="s">
        <v>760</v>
      </c>
      <c r="D174" s="193" t="s">
        <v>761</v>
      </c>
      <c r="E174" s="194">
        <v>273</v>
      </c>
      <c r="F174" s="195"/>
      <c r="G174" s="196">
        <f>ROUND(E174*F174,2)</f>
        <v>0</v>
      </c>
      <c r="H174" s="195"/>
      <c r="I174" s="196">
        <f>ROUND(E174*H174,2)</f>
        <v>0</v>
      </c>
      <c r="J174" s="195"/>
      <c r="K174" s="196">
        <f>ROUND(E174*J174,2)</f>
        <v>0</v>
      </c>
      <c r="L174" s="196">
        <v>21</v>
      </c>
      <c r="M174" s="196">
        <f>G174*(1+L174/100)</f>
        <v>0</v>
      </c>
      <c r="N174" s="194">
        <v>0</v>
      </c>
      <c r="O174" s="194">
        <f>ROUND(E174*N174,2)</f>
        <v>0</v>
      </c>
      <c r="P174" s="194">
        <v>0</v>
      </c>
      <c r="Q174" s="194">
        <f>ROUND(E174*P174,2)</f>
        <v>0</v>
      </c>
      <c r="R174" s="196"/>
      <c r="S174" s="196" t="s">
        <v>388</v>
      </c>
      <c r="T174" s="197" t="s">
        <v>389</v>
      </c>
      <c r="U174" s="161">
        <v>0</v>
      </c>
      <c r="V174" s="161">
        <f>ROUND(E174*U174,2)</f>
        <v>0</v>
      </c>
      <c r="W174" s="161"/>
      <c r="X174" s="161" t="s">
        <v>390</v>
      </c>
      <c r="Y174" s="161" t="s">
        <v>391</v>
      </c>
      <c r="Z174" s="150"/>
      <c r="AA174" s="150"/>
      <c r="AB174" s="150"/>
      <c r="AC174" s="150"/>
      <c r="AD174" s="150"/>
      <c r="AE174" s="150"/>
      <c r="AF174" s="150"/>
      <c r="AG174" s="150" t="s">
        <v>392</v>
      </c>
      <c r="AH174" s="150"/>
      <c r="AI174" s="150"/>
      <c r="AJ174" s="150"/>
      <c r="AK174" s="150"/>
      <c r="AL174" s="150"/>
      <c r="AM174" s="150"/>
      <c r="AN174" s="150"/>
      <c r="AO174" s="150"/>
      <c r="AP174" s="150"/>
      <c r="AQ174" s="150"/>
      <c r="AR174" s="150"/>
      <c r="AS174" s="150"/>
      <c r="AT174" s="150"/>
      <c r="AU174" s="150"/>
      <c r="AV174" s="150"/>
      <c r="AW174" s="150"/>
      <c r="AX174" s="150"/>
      <c r="AY174" s="150"/>
      <c r="AZ174" s="150"/>
      <c r="BA174" s="150"/>
      <c r="BB174" s="150"/>
      <c r="BC174" s="150"/>
      <c r="BD174" s="150"/>
      <c r="BE174" s="150"/>
      <c r="BF174" s="150"/>
      <c r="BG174" s="150"/>
      <c r="BH174" s="150"/>
    </row>
    <row r="175" spans="1:60" ht="45" outlineLevel="1" x14ac:dyDescent="0.2">
      <c r="A175" s="174">
        <v>48</v>
      </c>
      <c r="B175" s="175" t="s">
        <v>762</v>
      </c>
      <c r="C175" s="184" t="s">
        <v>763</v>
      </c>
      <c r="D175" s="176" t="s">
        <v>470</v>
      </c>
      <c r="E175" s="177">
        <v>17.5</v>
      </c>
      <c r="F175" s="178"/>
      <c r="G175" s="179">
        <f>ROUND(E175*F175,2)</f>
        <v>0</v>
      </c>
      <c r="H175" s="178"/>
      <c r="I175" s="179">
        <f>ROUND(E175*H175,2)</f>
        <v>0</v>
      </c>
      <c r="J175" s="178"/>
      <c r="K175" s="179">
        <f>ROUND(E175*J175,2)</f>
        <v>0</v>
      </c>
      <c r="L175" s="179">
        <v>21</v>
      </c>
      <c r="M175" s="179">
        <f>G175*(1+L175/100)</f>
        <v>0</v>
      </c>
      <c r="N175" s="177">
        <v>0.27693000000000001</v>
      </c>
      <c r="O175" s="177">
        <f>ROUND(E175*N175,2)</f>
        <v>4.8499999999999996</v>
      </c>
      <c r="P175" s="177">
        <v>0</v>
      </c>
      <c r="Q175" s="177">
        <f>ROUND(E175*P175,2)</f>
        <v>0</v>
      </c>
      <c r="R175" s="179" t="s">
        <v>764</v>
      </c>
      <c r="S175" s="179" t="s">
        <v>404</v>
      </c>
      <c r="T175" s="180" t="s">
        <v>449</v>
      </c>
      <c r="U175" s="161">
        <v>0</v>
      </c>
      <c r="V175" s="161">
        <f>ROUND(E175*U175,2)</f>
        <v>0</v>
      </c>
      <c r="W175" s="161"/>
      <c r="X175" s="161" t="s">
        <v>695</v>
      </c>
      <c r="Y175" s="161" t="s">
        <v>391</v>
      </c>
      <c r="Z175" s="150"/>
      <c r="AA175" s="150"/>
      <c r="AB175" s="150"/>
      <c r="AC175" s="150"/>
      <c r="AD175" s="150"/>
      <c r="AE175" s="150"/>
      <c r="AF175" s="150"/>
      <c r="AG175" s="150" t="s">
        <v>696</v>
      </c>
      <c r="AH175" s="150"/>
      <c r="AI175" s="150"/>
      <c r="AJ175" s="150"/>
      <c r="AK175" s="150"/>
      <c r="AL175" s="150"/>
      <c r="AM175" s="150"/>
      <c r="AN175" s="150"/>
      <c r="AO175" s="150"/>
      <c r="AP175" s="150"/>
      <c r="AQ175" s="150"/>
      <c r="AR175" s="150"/>
      <c r="AS175" s="150"/>
      <c r="AT175" s="150"/>
      <c r="AU175" s="150"/>
      <c r="AV175" s="150"/>
      <c r="AW175" s="150"/>
      <c r="AX175" s="150"/>
      <c r="AY175" s="150"/>
      <c r="AZ175" s="150"/>
      <c r="BA175" s="150"/>
      <c r="BB175" s="150"/>
      <c r="BC175" s="150"/>
      <c r="BD175" s="150"/>
      <c r="BE175" s="150"/>
      <c r="BF175" s="150"/>
      <c r="BG175" s="150"/>
      <c r="BH175" s="150"/>
    </row>
    <row r="176" spans="1:60" ht="22.5" outlineLevel="2" x14ac:dyDescent="0.2">
      <c r="A176" s="157"/>
      <c r="B176" s="158"/>
      <c r="C176" s="286" t="s">
        <v>765</v>
      </c>
      <c r="D176" s="287"/>
      <c r="E176" s="287"/>
      <c r="F176" s="287"/>
      <c r="G176" s="287"/>
      <c r="H176" s="161"/>
      <c r="I176" s="161"/>
      <c r="J176" s="161"/>
      <c r="K176" s="161"/>
      <c r="L176" s="161"/>
      <c r="M176" s="161"/>
      <c r="N176" s="160"/>
      <c r="O176" s="160"/>
      <c r="P176" s="160"/>
      <c r="Q176" s="160"/>
      <c r="R176" s="161"/>
      <c r="S176" s="161"/>
      <c r="T176" s="161"/>
      <c r="U176" s="161"/>
      <c r="V176" s="161"/>
      <c r="W176" s="161"/>
      <c r="X176" s="161"/>
      <c r="Y176" s="161"/>
      <c r="Z176" s="150"/>
      <c r="AA176" s="150"/>
      <c r="AB176" s="150"/>
      <c r="AC176" s="150"/>
      <c r="AD176" s="150"/>
      <c r="AE176" s="150"/>
      <c r="AF176" s="150"/>
      <c r="AG176" s="150" t="s">
        <v>451</v>
      </c>
      <c r="AH176" s="150"/>
      <c r="AI176" s="150"/>
      <c r="AJ176" s="150"/>
      <c r="AK176" s="150"/>
      <c r="AL176" s="150"/>
      <c r="AM176" s="150"/>
      <c r="AN176" s="150"/>
      <c r="AO176" s="150"/>
      <c r="AP176" s="150"/>
      <c r="AQ176" s="150"/>
      <c r="AR176" s="150"/>
      <c r="AS176" s="150"/>
      <c r="AT176" s="150"/>
      <c r="AU176" s="150"/>
      <c r="AV176" s="150"/>
      <c r="AW176" s="150"/>
      <c r="AX176" s="150"/>
      <c r="AY176" s="150"/>
      <c r="AZ176" s="150"/>
      <c r="BA176" s="181" t="str">
        <f>C176</f>
        <v>montáž odvodňovacích žlabů a vpustí k odvodňovacím žlabům z polymerbetonu, včetně betonového lože popř. obetonování, s dodávkou žlabů a vpustí.</v>
      </c>
      <c r="BB176" s="150"/>
      <c r="BC176" s="150"/>
      <c r="BD176" s="150"/>
      <c r="BE176" s="150"/>
      <c r="BF176" s="150"/>
      <c r="BG176" s="150"/>
      <c r="BH176" s="150"/>
    </row>
    <row r="177" spans="1:60" x14ac:dyDescent="0.2">
      <c r="A177" s="167" t="s">
        <v>383</v>
      </c>
      <c r="B177" s="168" t="s">
        <v>302</v>
      </c>
      <c r="C177" s="183" t="s">
        <v>303</v>
      </c>
      <c r="D177" s="169"/>
      <c r="E177" s="170"/>
      <c r="F177" s="171"/>
      <c r="G177" s="171">
        <f>SUMIF(AG178:AG178,"&lt;&gt;NOR",G178:G178)</f>
        <v>0</v>
      </c>
      <c r="H177" s="171"/>
      <c r="I177" s="171">
        <f>SUM(I178:I178)</f>
        <v>0</v>
      </c>
      <c r="J177" s="171"/>
      <c r="K177" s="171">
        <f>SUM(K178:K178)</f>
        <v>0</v>
      </c>
      <c r="L177" s="171"/>
      <c r="M177" s="171">
        <f>SUM(M178:M178)</f>
        <v>0</v>
      </c>
      <c r="N177" s="170"/>
      <c r="O177" s="170">
        <f>SUM(O178:O178)</f>
        <v>0</v>
      </c>
      <c r="P177" s="170"/>
      <c r="Q177" s="170">
        <f>SUM(Q178:Q178)</f>
        <v>0</v>
      </c>
      <c r="R177" s="171"/>
      <c r="S177" s="171"/>
      <c r="T177" s="172"/>
      <c r="U177" s="166"/>
      <c r="V177" s="166">
        <f>SUM(V178:V178)</f>
        <v>0</v>
      </c>
      <c r="W177" s="166"/>
      <c r="X177" s="166"/>
      <c r="Y177" s="166"/>
      <c r="AG177" t="s">
        <v>384</v>
      </c>
    </row>
    <row r="178" spans="1:60" outlineLevel="1" x14ac:dyDescent="0.2">
      <c r="A178" s="191">
        <v>49</v>
      </c>
      <c r="B178" s="192" t="s">
        <v>766</v>
      </c>
      <c r="C178" s="199" t="s">
        <v>767</v>
      </c>
      <c r="D178" s="193" t="s">
        <v>429</v>
      </c>
      <c r="E178" s="194">
        <v>1</v>
      </c>
      <c r="F178" s="195"/>
      <c r="G178" s="196">
        <f>ROUND(E178*F178,2)</f>
        <v>0</v>
      </c>
      <c r="H178" s="195"/>
      <c r="I178" s="196">
        <f>ROUND(E178*H178,2)</f>
        <v>0</v>
      </c>
      <c r="J178" s="195"/>
      <c r="K178" s="196">
        <f>ROUND(E178*J178,2)</f>
        <v>0</v>
      </c>
      <c r="L178" s="196">
        <v>21</v>
      </c>
      <c r="M178" s="196">
        <f>G178*(1+L178/100)</f>
        <v>0</v>
      </c>
      <c r="N178" s="194">
        <v>0</v>
      </c>
      <c r="O178" s="194">
        <f>ROUND(E178*N178,2)</f>
        <v>0</v>
      </c>
      <c r="P178" s="194">
        <v>0</v>
      </c>
      <c r="Q178" s="194">
        <f>ROUND(E178*P178,2)</f>
        <v>0</v>
      </c>
      <c r="R178" s="196"/>
      <c r="S178" s="196" t="s">
        <v>388</v>
      </c>
      <c r="T178" s="197" t="s">
        <v>389</v>
      </c>
      <c r="U178" s="161">
        <v>0</v>
      </c>
      <c r="V178" s="161">
        <f>ROUND(E178*U178,2)</f>
        <v>0</v>
      </c>
      <c r="W178" s="161"/>
      <c r="X178" s="161" t="s">
        <v>390</v>
      </c>
      <c r="Y178" s="161" t="s">
        <v>391</v>
      </c>
      <c r="Z178" s="150"/>
      <c r="AA178" s="150"/>
      <c r="AB178" s="150"/>
      <c r="AC178" s="150"/>
      <c r="AD178" s="150"/>
      <c r="AE178" s="150"/>
      <c r="AF178" s="150"/>
      <c r="AG178" s="150" t="s">
        <v>392</v>
      </c>
      <c r="AH178" s="150"/>
      <c r="AI178" s="150"/>
      <c r="AJ178" s="150"/>
      <c r="AK178" s="150"/>
      <c r="AL178" s="150"/>
      <c r="AM178" s="150"/>
      <c r="AN178" s="150"/>
      <c r="AO178" s="150"/>
      <c r="AP178" s="150"/>
      <c r="AQ178" s="150"/>
      <c r="AR178" s="150"/>
      <c r="AS178" s="150"/>
      <c r="AT178" s="150"/>
      <c r="AU178" s="150"/>
      <c r="AV178" s="150"/>
      <c r="AW178" s="150"/>
      <c r="AX178" s="150"/>
      <c r="AY178" s="150"/>
      <c r="AZ178" s="150"/>
      <c r="BA178" s="150"/>
      <c r="BB178" s="150"/>
      <c r="BC178" s="150"/>
      <c r="BD178" s="150"/>
      <c r="BE178" s="150"/>
      <c r="BF178" s="150"/>
      <c r="BG178" s="150"/>
      <c r="BH178" s="150"/>
    </row>
    <row r="179" spans="1:60" x14ac:dyDescent="0.2">
      <c r="A179" s="167" t="s">
        <v>383</v>
      </c>
      <c r="B179" s="168" t="s">
        <v>304</v>
      </c>
      <c r="C179" s="183" t="s">
        <v>305</v>
      </c>
      <c r="D179" s="169"/>
      <c r="E179" s="170"/>
      <c r="F179" s="171"/>
      <c r="G179" s="171">
        <f>SUMIF(AG180:AG183,"&lt;&gt;NOR",G180:G183)</f>
        <v>0</v>
      </c>
      <c r="H179" s="171"/>
      <c r="I179" s="171">
        <f>SUM(I180:I183)</f>
        <v>0</v>
      </c>
      <c r="J179" s="171"/>
      <c r="K179" s="171">
        <f>SUM(K180:K183)</f>
        <v>0</v>
      </c>
      <c r="L179" s="171"/>
      <c r="M179" s="171">
        <f>SUM(M180:M183)</f>
        <v>0</v>
      </c>
      <c r="N179" s="170"/>
      <c r="O179" s="170">
        <f>SUM(O180:O183)</f>
        <v>0.03</v>
      </c>
      <c r="P179" s="170"/>
      <c r="Q179" s="170">
        <f>SUM(Q180:Q183)</f>
        <v>0</v>
      </c>
      <c r="R179" s="171"/>
      <c r="S179" s="171"/>
      <c r="T179" s="172"/>
      <c r="U179" s="166"/>
      <c r="V179" s="166">
        <f>SUM(V180:V183)</f>
        <v>272.04000000000002</v>
      </c>
      <c r="W179" s="166"/>
      <c r="X179" s="166"/>
      <c r="Y179" s="166"/>
      <c r="AG179" t="s">
        <v>384</v>
      </c>
    </row>
    <row r="180" spans="1:60" outlineLevel="1" x14ac:dyDescent="0.2">
      <c r="A180" s="191">
        <v>50</v>
      </c>
      <c r="B180" s="192" t="s">
        <v>768</v>
      </c>
      <c r="C180" s="199" t="s">
        <v>769</v>
      </c>
      <c r="D180" s="193" t="s">
        <v>494</v>
      </c>
      <c r="E180" s="194">
        <v>1260</v>
      </c>
      <c r="F180" s="195"/>
      <c r="G180" s="196">
        <f>ROUND(E180*F180,2)</f>
        <v>0</v>
      </c>
      <c r="H180" s="195"/>
      <c r="I180" s="196">
        <f>ROUND(E180*H180,2)</f>
        <v>0</v>
      </c>
      <c r="J180" s="195"/>
      <c r="K180" s="196">
        <f>ROUND(E180*J180,2)</f>
        <v>0</v>
      </c>
      <c r="L180" s="196">
        <v>21</v>
      </c>
      <c r="M180" s="196">
        <f>G180*(1+L180/100)</f>
        <v>0</v>
      </c>
      <c r="N180" s="194">
        <v>2.0000000000000002E-5</v>
      </c>
      <c r="O180" s="194">
        <f>ROUND(E180*N180,2)</f>
        <v>0.03</v>
      </c>
      <c r="P180" s="194">
        <v>0</v>
      </c>
      <c r="Q180" s="194">
        <f>ROUND(E180*P180,2)</f>
        <v>0</v>
      </c>
      <c r="R180" s="196" t="s">
        <v>770</v>
      </c>
      <c r="S180" s="196" t="s">
        <v>404</v>
      </c>
      <c r="T180" s="197" t="s">
        <v>449</v>
      </c>
      <c r="U180" s="161">
        <v>0.18</v>
      </c>
      <c r="V180" s="161">
        <f>ROUND(E180*U180,2)</f>
        <v>226.8</v>
      </c>
      <c r="W180" s="161"/>
      <c r="X180" s="161" t="s">
        <v>390</v>
      </c>
      <c r="Y180" s="161" t="s">
        <v>391</v>
      </c>
      <c r="Z180" s="150"/>
      <c r="AA180" s="150"/>
      <c r="AB180" s="150"/>
      <c r="AC180" s="150"/>
      <c r="AD180" s="150"/>
      <c r="AE180" s="150"/>
      <c r="AF180" s="150"/>
      <c r="AG180" s="150" t="s">
        <v>392</v>
      </c>
      <c r="AH180" s="150"/>
      <c r="AI180" s="150"/>
      <c r="AJ180" s="150"/>
      <c r="AK180" s="150"/>
      <c r="AL180" s="150"/>
      <c r="AM180" s="150"/>
      <c r="AN180" s="150"/>
      <c r="AO180" s="150"/>
      <c r="AP180" s="150"/>
      <c r="AQ180" s="150"/>
      <c r="AR180" s="150"/>
      <c r="AS180" s="150"/>
      <c r="AT180" s="150"/>
      <c r="AU180" s="150"/>
      <c r="AV180" s="150"/>
      <c r="AW180" s="150"/>
      <c r="AX180" s="150"/>
      <c r="AY180" s="150"/>
      <c r="AZ180" s="150"/>
      <c r="BA180" s="150"/>
      <c r="BB180" s="150"/>
      <c r="BC180" s="150"/>
      <c r="BD180" s="150"/>
      <c r="BE180" s="150"/>
      <c r="BF180" s="150"/>
      <c r="BG180" s="150"/>
      <c r="BH180" s="150"/>
    </row>
    <row r="181" spans="1:60" outlineLevel="1" x14ac:dyDescent="0.2">
      <c r="A181" s="191">
        <v>51</v>
      </c>
      <c r="B181" s="192" t="s">
        <v>771</v>
      </c>
      <c r="C181" s="199" t="s">
        <v>772</v>
      </c>
      <c r="D181" s="193" t="s">
        <v>494</v>
      </c>
      <c r="E181" s="194">
        <v>120</v>
      </c>
      <c r="F181" s="195"/>
      <c r="G181" s="196">
        <f>ROUND(E181*F181,2)</f>
        <v>0</v>
      </c>
      <c r="H181" s="195"/>
      <c r="I181" s="196">
        <f>ROUND(E181*H181,2)</f>
        <v>0</v>
      </c>
      <c r="J181" s="195"/>
      <c r="K181" s="196">
        <f>ROUND(E181*J181,2)</f>
        <v>0</v>
      </c>
      <c r="L181" s="196">
        <v>21</v>
      </c>
      <c r="M181" s="196">
        <f>G181*(1+L181/100)</f>
        <v>0</v>
      </c>
      <c r="N181" s="194">
        <v>1.0000000000000001E-5</v>
      </c>
      <c r="O181" s="194">
        <f>ROUND(E181*N181,2)</f>
        <v>0</v>
      </c>
      <c r="P181" s="194">
        <v>0</v>
      </c>
      <c r="Q181" s="194">
        <f>ROUND(E181*P181,2)</f>
        <v>0</v>
      </c>
      <c r="R181" s="196" t="s">
        <v>773</v>
      </c>
      <c r="S181" s="196" t="s">
        <v>404</v>
      </c>
      <c r="T181" s="197" t="s">
        <v>449</v>
      </c>
      <c r="U181" s="161">
        <v>0.13</v>
      </c>
      <c r="V181" s="161">
        <f>ROUND(E181*U181,2)</f>
        <v>15.6</v>
      </c>
      <c r="W181" s="161"/>
      <c r="X181" s="161" t="s">
        <v>390</v>
      </c>
      <c r="Y181" s="161" t="s">
        <v>391</v>
      </c>
      <c r="Z181" s="150"/>
      <c r="AA181" s="150"/>
      <c r="AB181" s="150"/>
      <c r="AC181" s="150"/>
      <c r="AD181" s="150"/>
      <c r="AE181" s="150"/>
      <c r="AF181" s="150"/>
      <c r="AG181" s="150" t="s">
        <v>392</v>
      </c>
      <c r="AH181" s="150"/>
      <c r="AI181" s="150"/>
      <c r="AJ181" s="150"/>
      <c r="AK181" s="150"/>
      <c r="AL181" s="150"/>
      <c r="AM181" s="150"/>
      <c r="AN181" s="150"/>
      <c r="AO181" s="150"/>
      <c r="AP181" s="150"/>
      <c r="AQ181" s="150"/>
      <c r="AR181" s="150"/>
      <c r="AS181" s="150"/>
      <c r="AT181" s="150"/>
      <c r="AU181" s="150"/>
      <c r="AV181" s="150"/>
      <c r="AW181" s="150"/>
      <c r="AX181" s="150"/>
      <c r="AY181" s="150"/>
      <c r="AZ181" s="150"/>
      <c r="BA181" s="150"/>
      <c r="BB181" s="150"/>
      <c r="BC181" s="150"/>
      <c r="BD181" s="150"/>
      <c r="BE181" s="150"/>
      <c r="BF181" s="150"/>
      <c r="BG181" s="150"/>
      <c r="BH181" s="150"/>
    </row>
    <row r="182" spans="1:60" outlineLevel="1" x14ac:dyDescent="0.2">
      <c r="A182" s="174">
        <v>52</v>
      </c>
      <c r="B182" s="175" t="s">
        <v>771</v>
      </c>
      <c r="C182" s="184" t="s">
        <v>772</v>
      </c>
      <c r="D182" s="176" t="s">
        <v>494</v>
      </c>
      <c r="E182" s="177">
        <v>228</v>
      </c>
      <c r="F182" s="178"/>
      <c r="G182" s="179">
        <f>ROUND(E182*F182,2)</f>
        <v>0</v>
      </c>
      <c r="H182" s="178"/>
      <c r="I182" s="179">
        <f>ROUND(E182*H182,2)</f>
        <v>0</v>
      </c>
      <c r="J182" s="178"/>
      <c r="K182" s="179">
        <f>ROUND(E182*J182,2)</f>
        <v>0</v>
      </c>
      <c r="L182" s="179">
        <v>21</v>
      </c>
      <c r="M182" s="179">
        <f>G182*(1+L182/100)</f>
        <v>0</v>
      </c>
      <c r="N182" s="177">
        <v>1.0000000000000001E-5</v>
      </c>
      <c r="O182" s="177">
        <f>ROUND(E182*N182,2)</f>
        <v>0</v>
      </c>
      <c r="P182" s="177">
        <v>0</v>
      </c>
      <c r="Q182" s="177">
        <f>ROUND(E182*P182,2)</f>
        <v>0</v>
      </c>
      <c r="R182" s="179" t="s">
        <v>773</v>
      </c>
      <c r="S182" s="179" t="s">
        <v>404</v>
      </c>
      <c r="T182" s="180" t="s">
        <v>449</v>
      </c>
      <c r="U182" s="161">
        <v>0.13</v>
      </c>
      <c r="V182" s="161">
        <f>ROUND(E182*U182,2)</f>
        <v>29.64</v>
      </c>
      <c r="W182" s="161"/>
      <c r="X182" s="161" t="s">
        <v>390</v>
      </c>
      <c r="Y182" s="161" t="s">
        <v>391</v>
      </c>
      <c r="Z182" s="150"/>
      <c r="AA182" s="150"/>
      <c r="AB182" s="150"/>
      <c r="AC182" s="150"/>
      <c r="AD182" s="150"/>
      <c r="AE182" s="150"/>
      <c r="AF182" s="150"/>
      <c r="AG182" s="150" t="s">
        <v>392</v>
      </c>
      <c r="AH182" s="150"/>
      <c r="AI182" s="150"/>
      <c r="AJ182" s="150"/>
      <c r="AK182" s="150"/>
      <c r="AL182" s="150"/>
      <c r="AM182" s="150"/>
      <c r="AN182" s="150"/>
      <c r="AO182" s="150"/>
      <c r="AP182" s="150"/>
      <c r="AQ182" s="150"/>
      <c r="AR182" s="150"/>
      <c r="AS182" s="150"/>
      <c r="AT182" s="150"/>
      <c r="AU182" s="150"/>
      <c r="AV182" s="150"/>
      <c r="AW182" s="150"/>
      <c r="AX182" s="150"/>
      <c r="AY182" s="150"/>
      <c r="AZ182" s="150"/>
      <c r="BA182" s="150"/>
      <c r="BB182" s="150"/>
      <c r="BC182" s="150"/>
      <c r="BD182" s="150"/>
      <c r="BE182" s="150"/>
      <c r="BF182" s="150"/>
      <c r="BG182" s="150"/>
      <c r="BH182" s="150"/>
    </row>
    <row r="183" spans="1:60" outlineLevel="2" x14ac:dyDescent="0.2">
      <c r="A183" s="157"/>
      <c r="B183" s="158"/>
      <c r="C183" s="275" t="s">
        <v>774</v>
      </c>
      <c r="D183" s="276"/>
      <c r="E183" s="276"/>
      <c r="F183" s="276"/>
      <c r="G183" s="276"/>
      <c r="H183" s="161"/>
      <c r="I183" s="161"/>
      <c r="J183" s="161"/>
      <c r="K183" s="161"/>
      <c r="L183" s="161"/>
      <c r="M183" s="161"/>
      <c r="N183" s="160"/>
      <c r="O183" s="160"/>
      <c r="P183" s="160"/>
      <c r="Q183" s="160"/>
      <c r="R183" s="161"/>
      <c r="S183" s="161"/>
      <c r="T183" s="161"/>
      <c r="U183" s="161"/>
      <c r="V183" s="161"/>
      <c r="W183" s="161"/>
      <c r="X183" s="161"/>
      <c r="Y183" s="161"/>
      <c r="Z183" s="150"/>
      <c r="AA183" s="150"/>
      <c r="AB183" s="150"/>
      <c r="AC183" s="150"/>
      <c r="AD183" s="150"/>
      <c r="AE183" s="150"/>
      <c r="AF183" s="150"/>
      <c r="AG183" s="150" t="s">
        <v>394</v>
      </c>
      <c r="AH183" s="150"/>
      <c r="AI183" s="150"/>
      <c r="AJ183" s="150"/>
      <c r="AK183" s="150"/>
      <c r="AL183" s="150"/>
      <c r="AM183" s="150"/>
      <c r="AN183" s="150"/>
      <c r="AO183" s="150"/>
      <c r="AP183" s="150"/>
      <c r="AQ183" s="150"/>
      <c r="AR183" s="150"/>
      <c r="AS183" s="150"/>
      <c r="AT183" s="150"/>
      <c r="AU183" s="150"/>
      <c r="AV183" s="150"/>
      <c r="AW183" s="150"/>
      <c r="AX183" s="150"/>
      <c r="AY183" s="150"/>
      <c r="AZ183" s="150"/>
      <c r="BA183" s="150"/>
      <c r="BB183" s="150"/>
      <c r="BC183" s="150"/>
      <c r="BD183" s="150"/>
      <c r="BE183" s="150"/>
      <c r="BF183" s="150"/>
      <c r="BG183" s="150"/>
      <c r="BH183" s="150"/>
    </row>
    <row r="184" spans="1:60" x14ac:dyDescent="0.2">
      <c r="A184" s="167" t="s">
        <v>383</v>
      </c>
      <c r="B184" s="168" t="s">
        <v>310</v>
      </c>
      <c r="C184" s="183" t="s">
        <v>311</v>
      </c>
      <c r="D184" s="169"/>
      <c r="E184" s="170"/>
      <c r="F184" s="171"/>
      <c r="G184" s="171">
        <f>SUMIF(AG185:AG189,"&lt;&gt;NOR",G185:G189)</f>
        <v>0</v>
      </c>
      <c r="H184" s="171"/>
      <c r="I184" s="171">
        <f>SUM(I185:I189)</f>
        <v>0</v>
      </c>
      <c r="J184" s="171"/>
      <c r="K184" s="171">
        <f>SUM(K185:K189)</f>
        <v>0</v>
      </c>
      <c r="L184" s="171"/>
      <c r="M184" s="171">
        <f>SUM(M185:M189)</f>
        <v>0</v>
      </c>
      <c r="N184" s="170"/>
      <c r="O184" s="170">
        <f>SUM(O185:O189)</f>
        <v>0</v>
      </c>
      <c r="P184" s="170"/>
      <c r="Q184" s="170">
        <f>SUM(Q185:Q189)</f>
        <v>0</v>
      </c>
      <c r="R184" s="171"/>
      <c r="S184" s="171"/>
      <c r="T184" s="172"/>
      <c r="U184" s="166"/>
      <c r="V184" s="166">
        <f>SUM(V185:V189)</f>
        <v>558.70000000000005</v>
      </c>
      <c r="W184" s="166"/>
      <c r="X184" s="166"/>
      <c r="Y184" s="166"/>
      <c r="AG184" t="s">
        <v>384</v>
      </c>
    </row>
    <row r="185" spans="1:60" outlineLevel="1" x14ac:dyDescent="0.2">
      <c r="A185" s="174">
        <v>53</v>
      </c>
      <c r="B185" s="175" t="s">
        <v>575</v>
      </c>
      <c r="C185" s="184" t="s">
        <v>576</v>
      </c>
      <c r="D185" s="176" t="s">
        <v>503</v>
      </c>
      <c r="E185" s="177">
        <v>1432.5648100000001</v>
      </c>
      <c r="F185" s="178"/>
      <c r="G185" s="179">
        <f>ROUND(E185*F185,2)</f>
        <v>0</v>
      </c>
      <c r="H185" s="178"/>
      <c r="I185" s="179">
        <f>ROUND(E185*H185,2)</f>
        <v>0</v>
      </c>
      <c r="J185" s="178"/>
      <c r="K185" s="179">
        <f>ROUND(E185*J185,2)</f>
        <v>0</v>
      </c>
      <c r="L185" s="179">
        <v>21</v>
      </c>
      <c r="M185" s="179">
        <f>G185*(1+L185/100)</f>
        <v>0</v>
      </c>
      <c r="N185" s="177">
        <v>0</v>
      </c>
      <c r="O185" s="177">
        <f>ROUND(E185*N185,2)</f>
        <v>0</v>
      </c>
      <c r="P185" s="177">
        <v>0</v>
      </c>
      <c r="Q185" s="177">
        <f>ROUND(E185*P185,2)</f>
        <v>0</v>
      </c>
      <c r="R185" s="179" t="s">
        <v>471</v>
      </c>
      <c r="S185" s="179" t="s">
        <v>404</v>
      </c>
      <c r="T185" s="180" t="s">
        <v>449</v>
      </c>
      <c r="U185" s="161">
        <v>0.39</v>
      </c>
      <c r="V185" s="161">
        <f>ROUND(E185*U185,2)</f>
        <v>558.70000000000005</v>
      </c>
      <c r="W185" s="161"/>
      <c r="X185" s="161" t="s">
        <v>217</v>
      </c>
      <c r="Y185" s="161" t="s">
        <v>391</v>
      </c>
      <c r="Z185" s="150"/>
      <c r="AA185" s="150"/>
      <c r="AB185" s="150"/>
      <c r="AC185" s="150"/>
      <c r="AD185" s="150"/>
      <c r="AE185" s="150"/>
      <c r="AF185" s="150"/>
      <c r="AG185" s="150" t="s">
        <v>577</v>
      </c>
      <c r="AH185" s="150"/>
      <c r="AI185" s="150"/>
      <c r="AJ185" s="150"/>
      <c r="AK185" s="150"/>
      <c r="AL185" s="150"/>
      <c r="AM185" s="150"/>
      <c r="AN185" s="150"/>
      <c r="AO185" s="150"/>
      <c r="AP185" s="150"/>
      <c r="AQ185" s="150"/>
      <c r="AR185" s="150"/>
      <c r="AS185" s="150"/>
      <c r="AT185" s="150"/>
      <c r="AU185" s="150"/>
      <c r="AV185" s="150"/>
      <c r="AW185" s="150"/>
      <c r="AX185" s="150"/>
      <c r="AY185" s="150"/>
      <c r="AZ185" s="150"/>
      <c r="BA185" s="150"/>
      <c r="BB185" s="150"/>
      <c r="BC185" s="150"/>
      <c r="BD185" s="150"/>
      <c r="BE185" s="150"/>
      <c r="BF185" s="150"/>
      <c r="BG185" s="150"/>
      <c r="BH185" s="150"/>
    </row>
    <row r="186" spans="1:60" outlineLevel="2" x14ac:dyDescent="0.2">
      <c r="A186" s="157"/>
      <c r="B186" s="158"/>
      <c r="C186" s="286" t="s">
        <v>578</v>
      </c>
      <c r="D186" s="287"/>
      <c r="E186" s="287"/>
      <c r="F186" s="287"/>
      <c r="G186" s="287"/>
      <c r="H186" s="161"/>
      <c r="I186" s="161"/>
      <c r="J186" s="161"/>
      <c r="K186" s="161"/>
      <c r="L186" s="161"/>
      <c r="M186" s="161"/>
      <c r="N186" s="160"/>
      <c r="O186" s="160"/>
      <c r="P186" s="160"/>
      <c r="Q186" s="160"/>
      <c r="R186" s="161"/>
      <c r="S186" s="161"/>
      <c r="T186" s="161"/>
      <c r="U186" s="161"/>
      <c r="V186" s="161"/>
      <c r="W186" s="161"/>
      <c r="X186" s="161"/>
      <c r="Y186" s="161"/>
      <c r="Z186" s="150"/>
      <c r="AA186" s="150"/>
      <c r="AB186" s="150"/>
      <c r="AC186" s="150"/>
      <c r="AD186" s="150"/>
      <c r="AE186" s="150"/>
      <c r="AF186" s="150"/>
      <c r="AG186" s="150" t="s">
        <v>451</v>
      </c>
      <c r="AH186" s="150"/>
      <c r="AI186" s="150"/>
      <c r="AJ186" s="150"/>
      <c r="AK186" s="150"/>
      <c r="AL186" s="150"/>
      <c r="AM186" s="150"/>
      <c r="AN186" s="150"/>
      <c r="AO186" s="150"/>
      <c r="AP186" s="150"/>
      <c r="AQ186" s="150"/>
      <c r="AR186" s="150"/>
      <c r="AS186" s="150"/>
      <c r="AT186" s="150"/>
      <c r="AU186" s="150"/>
      <c r="AV186" s="150"/>
      <c r="AW186" s="150"/>
      <c r="AX186" s="150"/>
      <c r="AY186" s="150"/>
      <c r="AZ186" s="150"/>
      <c r="BA186" s="150"/>
      <c r="BB186" s="150"/>
      <c r="BC186" s="150"/>
      <c r="BD186" s="150"/>
      <c r="BE186" s="150"/>
      <c r="BF186" s="150"/>
      <c r="BG186" s="150"/>
      <c r="BH186" s="150"/>
    </row>
    <row r="187" spans="1:60" outlineLevel="2" x14ac:dyDescent="0.2">
      <c r="A187" s="157"/>
      <c r="B187" s="158"/>
      <c r="C187" s="198" t="s">
        <v>579</v>
      </c>
      <c r="D187" s="189"/>
      <c r="E187" s="190"/>
      <c r="F187" s="161"/>
      <c r="G187" s="161"/>
      <c r="H187" s="161"/>
      <c r="I187" s="161"/>
      <c r="J187" s="161"/>
      <c r="K187" s="161"/>
      <c r="L187" s="161"/>
      <c r="M187" s="161"/>
      <c r="N187" s="160"/>
      <c r="O187" s="160"/>
      <c r="P187" s="160"/>
      <c r="Q187" s="160"/>
      <c r="R187" s="161"/>
      <c r="S187" s="161"/>
      <c r="T187" s="161"/>
      <c r="U187" s="161"/>
      <c r="V187" s="161"/>
      <c r="W187" s="161"/>
      <c r="X187" s="161"/>
      <c r="Y187" s="161"/>
      <c r="Z187" s="150"/>
      <c r="AA187" s="150"/>
      <c r="AB187" s="150"/>
      <c r="AC187" s="150"/>
      <c r="AD187" s="150"/>
      <c r="AE187" s="150"/>
      <c r="AF187" s="150"/>
      <c r="AG187" s="150" t="s">
        <v>453</v>
      </c>
      <c r="AH187" s="150">
        <v>0</v>
      </c>
      <c r="AI187" s="150"/>
      <c r="AJ187" s="150"/>
      <c r="AK187" s="150"/>
      <c r="AL187" s="150"/>
      <c r="AM187" s="150"/>
      <c r="AN187" s="150"/>
      <c r="AO187" s="150"/>
      <c r="AP187" s="150"/>
      <c r="AQ187" s="150"/>
      <c r="AR187" s="150"/>
      <c r="AS187" s="150"/>
      <c r="AT187" s="150"/>
      <c r="AU187" s="150"/>
      <c r="AV187" s="150"/>
      <c r="AW187" s="150"/>
      <c r="AX187" s="150"/>
      <c r="AY187" s="150"/>
      <c r="AZ187" s="150"/>
      <c r="BA187" s="150"/>
      <c r="BB187" s="150"/>
      <c r="BC187" s="150"/>
      <c r="BD187" s="150"/>
      <c r="BE187" s="150"/>
      <c r="BF187" s="150"/>
      <c r="BG187" s="150"/>
      <c r="BH187" s="150"/>
    </row>
    <row r="188" spans="1:60" ht="22.5" outlineLevel="3" x14ac:dyDescent="0.2">
      <c r="A188" s="157"/>
      <c r="B188" s="158"/>
      <c r="C188" s="198" t="s">
        <v>775</v>
      </c>
      <c r="D188" s="189"/>
      <c r="E188" s="190"/>
      <c r="F188" s="161"/>
      <c r="G188" s="161"/>
      <c r="H188" s="161"/>
      <c r="I188" s="161"/>
      <c r="J188" s="161"/>
      <c r="K188" s="161"/>
      <c r="L188" s="161"/>
      <c r="M188" s="161"/>
      <c r="N188" s="160"/>
      <c r="O188" s="160"/>
      <c r="P188" s="160"/>
      <c r="Q188" s="160"/>
      <c r="R188" s="161"/>
      <c r="S188" s="161"/>
      <c r="T188" s="161"/>
      <c r="U188" s="161"/>
      <c r="V188" s="161"/>
      <c r="W188" s="161"/>
      <c r="X188" s="161"/>
      <c r="Y188" s="161"/>
      <c r="Z188" s="150"/>
      <c r="AA188" s="150"/>
      <c r="AB188" s="150"/>
      <c r="AC188" s="150"/>
      <c r="AD188" s="150"/>
      <c r="AE188" s="150"/>
      <c r="AF188" s="150"/>
      <c r="AG188" s="150" t="s">
        <v>453</v>
      </c>
      <c r="AH188" s="150">
        <v>0</v>
      </c>
      <c r="AI188" s="150"/>
      <c r="AJ188" s="150"/>
      <c r="AK188" s="150"/>
      <c r="AL188" s="150"/>
      <c r="AM188" s="150"/>
      <c r="AN188" s="150"/>
      <c r="AO188" s="150"/>
      <c r="AP188" s="150"/>
      <c r="AQ188" s="150"/>
      <c r="AR188" s="150"/>
      <c r="AS188" s="150"/>
      <c r="AT188" s="150"/>
      <c r="AU188" s="150"/>
      <c r="AV188" s="150"/>
      <c r="AW188" s="150"/>
      <c r="AX188" s="150"/>
      <c r="AY188" s="150"/>
      <c r="AZ188" s="150"/>
      <c r="BA188" s="150"/>
      <c r="BB188" s="150"/>
      <c r="BC188" s="150"/>
      <c r="BD188" s="150"/>
      <c r="BE188" s="150"/>
      <c r="BF188" s="150"/>
      <c r="BG188" s="150"/>
      <c r="BH188" s="150"/>
    </row>
    <row r="189" spans="1:60" outlineLevel="3" x14ac:dyDescent="0.2">
      <c r="A189" s="157"/>
      <c r="B189" s="158"/>
      <c r="C189" s="198" t="s">
        <v>776</v>
      </c>
      <c r="D189" s="189"/>
      <c r="E189" s="190">
        <v>1432.5648100000001</v>
      </c>
      <c r="F189" s="161"/>
      <c r="G189" s="161"/>
      <c r="H189" s="161"/>
      <c r="I189" s="161"/>
      <c r="J189" s="161"/>
      <c r="K189" s="161"/>
      <c r="L189" s="161"/>
      <c r="M189" s="161"/>
      <c r="N189" s="160"/>
      <c r="O189" s="160"/>
      <c r="P189" s="160"/>
      <c r="Q189" s="160"/>
      <c r="R189" s="161"/>
      <c r="S189" s="161"/>
      <c r="T189" s="161"/>
      <c r="U189" s="161"/>
      <c r="V189" s="161"/>
      <c r="W189" s="161"/>
      <c r="X189" s="161"/>
      <c r="Y189" s="161"/>
      <c r="Z189" s="150"/>
      <c r="AA189" s="150"/>
      <c r="AB189" s="150"/>
      <c r="AC189" s="150"/>
      <c r="AD189" s="150"/>
      <c r="AE189" s="150"/>
      <c r="AF189" s="150"/>
      <c r="AG189" s="150" t="s">
        <v>453</v>
      </c>
      <c r="AH189" s="150">
        <v>0</v>
      </c>
      <c r="AI189" s="150"/>
      <c r="AJ189" s="150"/>
      <c r="AK189" s="150"/>
      <c r="AL189" s="150"/>
      <c r="AM189" s="150"/>
      <c r="AN189" s="150"/>
      <c r="AO189" s="150"/>
      <c r="AP189" s="150"/>
      <c r="AQ189" s="150"/>
      <c r="AR189" s="150"/>
      <c r="AS189" s="150"/>
      <c r="AT189" s="150"/>
      <c r="AU189" s="150"/>
      <c r="AV189" s="150"/>
      <c r="AW189" s="150"/>
      <c r="AX189" s="150"/>
      <c r="AY189" s="150"/>
      <c r="AZ189" s="150"/>
      <c r="BA189" s="150"/>
      <c r="BB189" s="150"/>
      <c r="BC189" s="150"/>
      <c r="BD189" s="150"/>
      <c r="BE189" s="150"/>
      <c r="BF189" s="150"/>
      <c r="BG189" s="150"/>
      <c r="BH189" s="150"/>
    </row>
    <row r="190" spans="1:60" x14ac:dyDescent="0.2">
      <c r="A190" s="167" t="s">
        <v>383</v>
      </c>
      <c r="B190" s="168" t="s">
        <v>312</v>
      </c>
      <c r="C190" s="183" t="s">
        <v>313</v>
      </c>
      <c r="D190" s="169"/>
      <c r="E190" s="170"/>
      <c r="F190" s="171"/>
      <c r="G190" s="171">
        <f>SUMIF(AG191:AG205,"&lt;&gt;NOR",G191:G205)</f>
        <v>0</v>
      </c>
      <c r="H190" s="171"/>
      <c r="I190" s="171">
        <f>SUM(I191:I205)</f>
        <v>0</v>
      </c>
      <c r="J190" s="171"/>
      <c r="K190" s="171">
        <f>SUM(K191:K205)</f>
        <v>0</v>
      </c>
      <c r="L190" s="171"/>
      <c r="M190" s="171">
        <f>SUM(M191:M205)</f>
        <v>0</v>
      </c>
      <c r="N190" s="170"/>
      <c r="O190" s="170">
        <f>SUM(O191:O205)</f>
        <v>319.73</v>
      </c>
      <c r="P190" s="170"/>
      <c r="Q190" s="170">
        <f>SUM(Q191:Q205)</f>
        <v>0</v>
      </c>
      <c r="R190" s="171"/>
      <c r="S190" s="171"/>
      <c r="T190" s="172"/>
      <c r="U190" s="166"/>
      <c r="V190" s="166">
        <f>SUM(V191:V205)</f>
        <v>79.290000000000006</v>
      </c>
      <c r="W190" s="166"/>
      <c r="X190" s="166"/>
      <c r="Y190" s="166"/>
      <c r="AG190" t="s">
        <v>384</v>
      </c>
    </row>
    <row r="191" spans="1:60" outlineLevel="1" x14ac:dyDescent="0.2">
      <c r="A191" s="174">
        <v>54</v>
      </c>
      <c r="B191" s="175" t="s">
        <v>454</v>
      </c>
      <c r="C191" s="184" t="s">
        <v>455</v>
      </c>
      <c r="D191" s="176" t="s">
        <v>447</v>
      </c>
      <c r="E191" s="177">
        <v>174</v>
      </c>
      <c r="F191" s="178"/>
      <c r="G191" s="179">
        <f>ROUND(E191*F191,2)</f>
        <v>0</v>
      </c>
      <c r="H191" s="178"/>
      <c r="I191" s="179">
        <f>ROUND(E191*H191,2)</f>
        <v>0</v>
      </c>
      <c r="J191" s="178"/>
      <c r="K191" s="179">
        <f>ROUND(E191*J191,2)</f>
        <v>0</v>
      </c>
      <c r="L191" s="179">
        <v>21</v>
      </c>
      <c r="M191" s="179">
        <f>G191*(1+L191/100)</f>
        <v>0</v>
      </c>
      <c r="N191" s="177">
        <v>0</v>
      </c>
      <c r="O191" s="177">
        <f>ROUND(E191*N191,2)</f>
        <v>0</v>
      </c>
      <c r="P191" s="177">
        <v>0</v>
      </c>
      <c r="Q191" s="177">
        <f>ROUND(E191*P191,2)</f>
        <v>0</v>
      </c>
      <c r="R191" s="179" t="s">
        <v>448</v>
      </c>
      <c r="S191" s="179" t="s">
        <v>404</v>
      </c>
      <c r="T191" s="180" t="s">
        <v>449</v>
      </c>
      <c r="U191" s="161">
        <v>0.22</v>
      </c>
      <c r="V191" s="161">
        <f>ROUND(E191*U191,2)</f>
        <v>38.28</v>
      </c>
      <c r="W191" s="161"/>
      <c r="X191" s="161" t="s">
        <v>390</v>
      </c>
      <c r="Y191" s="161" t="s">
        <v>391</v>
      </c>
      <c r="Z191" s="150"/>
      <c r="AA191" s="150"/>
      <c r="AB191" s="150"/>
      <c r="AC191" s="150"/>
      <c r="AD191" s="150"/>
      <c r="AE191" s="150"/>
      <c r="AF191" s="150"/>
      <c r="AG191" s="150" t="s">
        <v>392</v>
      </c>
      <c r="AH191" s="150"/>
      <c r="AI191" s="150"/>
      <c r="AJ191" s="150"/>
      <c r="AK191" s="150"/>
      <c r="AL191" s="150"/>
      <c r="AM191" s="150"/>
      <c r="AN191" s="150"/>
      <c r="AO191" s="150"/>
      <c r="AP191" s="150"/>
      <c r="AQ191" s="150"/>
      <c r="AR191" s="150"/>
      <c r="AS191" s="150"/>
      <c r="AT191" s="150"/>
      <c r="AU191" s="150"/>
      <c r="AV191" s="150"/>
      <c r="AW191" s="150"/>
      <c r="AX191" s="150"/>
      <c r="AY191" s="150"/>
      <c r="AZ191" s="150"/>
      <c r="BA191" s="150"/>
      <c r="BB191" s="150"/>
      <c r="BC191" s="150"/>
      <c r="BD191" s="150"/>
      <c r="BE191" s="150"/>
      <c r="BF191" s="150"/>
      <c r="BG191" s="150"/>
      <c r="BH191" s="150"/>
    </row>
    <row r="192" spans="1:60" outlineLevel="2" x14ac:dyDescent="0.2">
      <c r="A192" s="157"/>
      <c r="B192" s="158"/>
      <c r="C192" s="286" t="s">
        <v>456</v>
      </c>
      <c r="D192" s="287"/>
      <c r="E192" s="287"/>
      <c r="F192" s="287"/>
      <c r="G192" s="287"/>
      <c r="H192" s="161"/>
      <c r="I192" s="161"/>
      <c r="J192" s="161"/>
      <c r="K192" s="161"/>
      <c r="L192" s="161"/>
      <c r="M192" s="161"/>
      <c r="N192" s="160"/>
      <c r="O192" s="160"/>
      <c r="P192" s="160"/>
      <c r="Q192" s="160"/>
      <c r="R192" s="161"/>
      <c r="S192" s="161"/>
      <c r="T192" s="161"/>
      <c r="U192" s="161"/>
      <c r="V192" s="161"/>
      <c r="W192" s="161"/>
      <c r="X192" s="161"/>
      <c r="Y192" s="161"/>
      <c r="Z192" s="150"/>
      <c r="AA192" s="150"/>
      <c r="AB192" s="150"/>
      <c r="AC192" s="150"/>
      <c r="AD192" s="150"/>
      <c r="AE192" s="150"/>
      <c r="AF192" s="150"/>
      <c r="AG192" s="150" t="s">
        <v>451</v>
      </c>
      <c r="AH192" s="150"/>
      <c r="AI192" s="150"/>
      <c r="AJ192" s="150"/>
      <c r="AK192" s="150"/>
      <c r="AL192" s="150"/>
      <c r="AM192" s="150"/>
      <c r="AN192" s="150"/>
      <c r="AO192" s="150"/>
      <c r="AP192" s="150"/>
      <c r="AQ192" s="150"/>
      <c r="AR192" s="150"/>
      <c r="AS192" s="150"/>
      <c r="AT192" s="150"/>
      <c r="AU192" s="150"/>
      <c r="AV192" s="150"/>
      <c r="AW192" s="150"/>
      <c r="AX192" s="150"/>
      <c r="AY192" s="150"/>
      <c r="AZ192" s="150"/>
      <c r="BA192" s="181" t="str">
        <f>C192</f>
        <v>s přemístěním výkopku v příčných profilech na vzdálenost do 15 m nebo s naložením na dopravní prostředek.</v>
      </c>
      <c r="BB192" s="150"/>
      <c r="BC192" s="150"/>
      <c r="BD192" s="150"/>
      <c r="BE192" s="150"/>
      <c r="BF192" s="150"/>
      <c r="BG192" s="150"/>
      <c r="BH192" s="150"/>
    </row>
    <row r="193" spans="1:60" outlineLevel="2" x14ac:dyDescent="0.2">
      <c r="A193" s="157"/>
      <c r="B193" s="158"/>
      <c r="C193" s="198" t="s">
        <v>777</v>
      </c>
      <c r="D193" s="189"/>
      <c r="E193" s="190">
        <v>174</v>
      </c>
      <c r="F193" s="161"/>
      <c r="G193" s="161"/>
      <c r="H193" s="161"/>
      <c r="I193" s="161"/>
      <c r="J193" s="161"/>
      <c r="K193" s="161"/>
      <c r="L193" s="161"/>
      <c r="M193" s="161"/>
      <c r="N193" s="160"/>
      <c r="O193" s="160"/>
      <c r="P193" s="160"/>
      <c r="Q193" s="160"/>
      <c r="R193" s="161"/>
      <c r="S193" s="161"/>
      <c r="T193" s="161"/>
      <c r="U193" s="161"/>
      <c r="V193" s="161"/>
      <c r="W193" s="161"/>
      <c r="X193" s="161"/>
      <c r="Y193" s="161"/>
      <c r="Z193" s="150"/>
      <c r="AA193" s="150"/>
      <c r="AB193" s="150"/>
      <c r="AC193" s="150"/>
      <c r="AD193" s="150"/>
      <c r="AE193" s="150"/>
      <c r="AF193" s="150"/>
      <c r="AG193" s="150" t="s">
        <v>453</v>
      </c>
      <c r="AH193" s="150">
        <v>0</v>
      </c>
      <c r="AI193" s="150"/>
      <c r="AJ193" s="150"/>
      <c r="AK193" s="150"/>
      <c r="AL193" s="150"/>
      <c r="AM193" s="150"/>
      <c r="AN193" s="150"/>
      <c r="AO193" s="150"/>
      <c r="AP193" s="150"/>
      <c r="AQ193" s="150"/>
      <c r="AR193" s="150"/>
      <c r="AS193" s="150"/>
      <c r="AT193" s="150"/>
      <c r="AU193" s="150"/>
      <c r="AV193" s="150"/>
      <c r="AW193" s="150"/>
      <c r="AX193" s="150"/>
      <c r="AY193" s="150"/>
      <c r="AZ193" s="150"/>
      <c r="BA193" s="150"/>
      <c r="BB193" s="150"/>
      <c r="BC193" s="150"/>
      <c r="BD193" s="150"/>
      <c r="BE193" s="150"/>
      <c r="BF193" s="150"/>
      <c r="BG193" s="150"/>
      <c r="BH193" s="150"/>
    </row>
    <row r="194" spans="1:60" outlineLevel="1" x14ac:dyDescent="0.2">
      <c r="A194" s="174">
        <v>55</v>
      </c>
      <c r="B194" s="175" t="s">
        <v>457</v>
      </c>
      <c r="C194" s="184" t="s">
        <v>458</v>
      </c>
      <c r="D194" s="176" t="s">
        <v>447</v>
      </c>
      <c r="E194" s="177">
        <v>174</v>
      </c>
      <c r="F194" s="178"/>
      <c r="G194" s="179">
        <f>ROUND(E194*F194,2)</f>
        <v>0</v>
      </c>
      <c r="H194" s="178"/>
      <c r="I194" s="179">
        <f>ROUND(E194*H194,2)</f>
        <v>0</v>
      </c>
      <c r="J194" s="178"/>
      <c r="K194" s="179">
        <f>ROUND(E194*J194,2)</f>
        <v>0</v>
      </c>
      <c r="L194" s="179">
        <v>21</v>
      </c>
      <c r="M194" s="179">
        <f>G194*(1+L194/100)</f>
        <v>0</v>
      </c>
      <c r="N194" s="177">
        <v>0</v>
      </c>
      <c r="O194" s="177">
        <f>ROUND(E194*N194,2)</f>
        <v>0</v>
      </c>
      <c r="P194" s="177">
        <v>0</v>
      </c>
      <c r="Q194" s="177">
        <f>ROUND(E194*P194,2)</f>
        <v>0</v>
      </c>
      <c r="R194" s="179" t="s">
        <v>448</v>
      </c>
      <c r="S194" s="179" t="s">
        <v>404</v>
      </c>
      <c r="T194" s="180" t="s">
        <v>449</v>
      </c>
      <c r="U194" s="161">
        <v>8.7999999999999995E-2</v>
      </c>
      <c r="V194" s="161">
        <f>ROUND(E194*U194,2)</f>
        <v>15.31</v>
      </c>
      <c r="W194" s="161"/>
      <c r="X194" s="161" t="s">
        <v>390</v>
      </c>
      <c r="Y194" s="161" t="s">
        <v>391</v>
      </c>
      <c r="Z194" s="150"/>
      <c r="AA194" s="150"/>
      <c r="AB194" s="150"/>
      <c r="AC194" s="150"/>
      <c r="AD194" s="150"/>
      <c r="AE194" s="150"/>
      <c r="AF194" s="150"/>
      <c r="AG194" s="150" t="s">
        <v>392</v>
      </c>
      <c r="AH194" s="150"/>
      <c r="AI194" s="150"/>
      <c r="AJ194" s="150"/>
      <c r="AK194" s="150"/>
      <c r="AL194" s="150"/>
      <c r="AM194" s="150"/>
      <c r="AN194" s="150"/>
      <c r="AO194" s="150"/>
      <c r="AP194" s="150"/>
      <c r="AQ194" s="150"/>
      <c r="AR194" s="150"/>
      <c r="AS194" s="150"/>
      <c r="AT194" s="150"/>
      <c r="AU194" s="150"/>
      <c r="AV194" s="150"/>
      <c r="AW194" s="150"/>
      <c r="AX194" s="150"/>
      <c r="AY194" s="150"/>
      <c r="AZ194" s="150"/>
      <c r="BA194" s="150"/>
      <c r="BB194" s="150"/>
      <c r="BC194" s="150"/>
      <c r="BD194" s="150"/>
      <c r="BE194" s="150"/>
      <c r="BF194" s="150"/>
      <c r="BG194" s="150"/>
      <c r="BH194" s="150"/>
    </row>
    <row r="195" spans="1:60" outlineLevel="2" x14ac:dyDescent="0.2">
      <c r="A195" s="157"/>
      <c r="B195" s="158"/>
      <c r="C195" s="286" t="s">
        <v>456</v>
      </c>
      <c r="D195" s="287"/>
      <c r="E195" s="287"/>
      <c r="F195" s="287"/>
      <c r="G195" s="287"/>
      <c r="H195" s="161"/>
      <c r="I195" s="161"/>
      <c r="J195" s="161"/>
      <c r="K195" s="161"/>
      <c r="L195" s="161"/>
      <c r="M195" s="161"/>
      <c r="N195" s="160"/>
      <c r="O195" s="160"/>
      <c r="P195" s="160"/>
      <c r="Q195" s="160"/>
      <c r="R195" s="161"/>
      <c r="S195" s="161"/>
      <c r="T195" s="161"/>
      <c r="U195" s="161"/>
      <c r="V195" s="161"/>
      <c r="W195" s="161"/>
      <c r="X195" s="161"/>
      <c r="Y195" s="161"/>
      <c r="Z195" s="150"/>
      <c r="AA195" s="150"/>
      <c r="AB195" s="150"/>
      <c r="AC195" s="150"/>
      <c r="AD195" s="150"/>
      <c r="AE195" s="150"/>
      <c r="AF195" s="150"/>
      <c r="AG195" s="150" t="s">
        <v>451</v>
      </c>
      <c r="AH195" s="150"/>
      <c r="AI195" s="150"/>
      <c r="AJ195" s="150"/>
      <c r="AK195" s="150"/>
      <c r="AL195" s="150"/>
      <c r="AM195" s="150"/>
      <c r="AN195" s="150"/>
      <c r="AO195" s="150"/>
      <c r="AP195" s="150"/>
      <c r="AQ195" s="150"/>
      <c r="AR195" s="150"/>
      <c r="AS195" s="150"/>
      <c r="AT195" s="150"/>
      <c r="AU195" s="150"/>
      <c r="AV195" s="150"/>
      <c r="AW195" s="150"/>
      <c r="AX195" s="150"/>
      <c r="AY195" s="150"/>
      <c r="AZ195" s="150"/>
      <c r="BA195" s="181" t="str">
        <f>C195</f>
        <v>s přemístěním výkopku v příčných profilech na vzdálenost do 15 m nebo s naložením na dopravní prostředek.</v>
      </c>
      <c r="BB195" s="150"/>
      <c r="BC195" s="150"/>
      <c r="BD195" s="150"/>
      <c r="BE195" s="150"/>
      <c r="BF195" s="150"/>
      <c r="BG195" s="150"/>
      <c r="BH195" s="150"/>
    </row>
    <row r="196" spans="1:60" outlineLevel="1" x14ac:dyDescent="0.2">
      <c r="A196" s="174">
        <v>56</v>
      </c>
      <c r="B196" s="175" t="s">
        <v>459</v>
      </c>
      <c r="C196" s="184" t="s">
        <v>460</v>
      </c>
      <c r="D196" s="176" t="s">
        <v>447</v>
      </c>
      <c r="E196" s="177">
        <v>174</v>
      </c>
      <c r="F196" s="178"/>
      <c r="G196" s="179">
        <f>ROUND(E196*F196,2)</f>
        <v>0</v>
      </c>
      <c r="H196" s="178"/>
      <c r="I196" s="179">
        <f>ROUND(E196*H196,2)</f>
        <v>0</v>
      </c>
      <c r="J196" s="178"/>
      <c r="K196" s="179">
        <f>ROUND(E196*J196,2)</f>
        <v>0</v>
      </c>
      <c r="L196" s="179">
        <v>21</v>
      </c>
      <c r="M196" s="179">
        <f>G196*(1+L196/100)</f>
        <v>0</v>
      </c>
      <c r="N196" s="177">
        <v>0</v>
      </c>
      <c r="O196" s="177">
        <f>ROUND(E196*N196,2)</f>
        <v>0</v>
      </c>
      <c r="P196" s="177">
        <v>0</v>
      </c>
      <c r="Q196" s="177">
        <f>ROUND(E196*P196,2)</f>
        <v>0</v>
      </c>
      <c r="R196" s="179" t="s">
        <v>448</v>
      </c>
      <c r="S196" s="179" t="s">
        <v>404</v>
      </c>
      <c r="T196" s="180" t="s">
        <v>449</v>
      </c>
      <c r="U196" s="161">
        <v>1.0999999999999999E-2</v>
      </c>
      <c r="V196" s="161">
        <f>ROUND(E196*U196,2)</f>
        <v>1.91</v>
      </c>
      <c r="W196" s="161"/>
      <c r="X196" s="161" t="s">
        <v>390</v>
      </c>
      <c r="Y196" s="161" t="s">
        <v>391</v>
      </c>
      <c r="Z196" s="150"/>
      <c r="AA196" s="150"/>
      <c r="AB196" s="150"/>
      <c r="AC196" s="150"/>
      <c r="AD196" s="150"/>
      <c r="AE196" s="150"/>
      <c r="AF196" s="150"/>
      <c r="AG196" s="150" t="s">
        <v>392</v>
      </c>
      <c r="AH196" s="150"/>
      <c r="AI196" s="150"/>
      <c r="AJ196" s="150"/>
      <c r="AK196" s="150"/>
      <c r="AL196" s="150"/>
      <c r="AM196" s="150"/>
      <c r="AN196" s="150"/>
      <c r="AO196" s="150"/>
      <c r="AP196" s="150"/>
      <c r="AQ196" s="150"/>
      <c r="AR196" s="150"/>
      <c r="AS196" s="150"/>
      <c r="AT196" s="150"/>
      <c r="AU196" s="150"/>
      <c r="AV196" s="150"/>
      <c r="AW196" s="150"/>
      <c r="AX196" s="150"/>
      <c r="AY196" s="150"/>
      <c r="AZ196" s="150"/>
      <c r="BA196" s="150"/>
      <c r="BB196" s="150"/>
      <c r="BC196" s="150"/>
      <c r="BD196" s="150"/>
      <c r="BE196" s="150"/>
      <c r="BF196" s="150"/>
      <c r="BG196" s="150"/>
      <c r="BH196" s="150"/>
    </row>
    <row r="197" spans="1:60" outlineLevel="2" x14ac:dyDescent="0.2">
      <c r="A197" s="157"/>
      <c r="B197" s="158"/>
      <c r="C197" s="286" t="s">
        <v>461</v>
      </c>
      <c r="D197" s="287"/>
      <c r="E197" s="287"/>
      <c r="F197" s="287"/>
      <c r="G197" s="287"/>
      <c r="H197" s="161"/>
      <c r="I197" s="161"/>
      <c r="J197" s="161"/>
      <c r="K197" s="161"/>
      <c r="L197" s="161"/>
      <c r="M197" s="161"/>
      <c r="N197" s="160"/>
      <c r="O197" s="160"/>
      <c r="P197" s="160"/>
      <c r="Q197" s="160"/>
      <c r="R197" s="161"/>
      <c r="S197" s="161"/>
      <c r="T197" s="161"/>
      <c r="U197" s="161"/>
      <c r="V197" s="161"/>
      <c r="W197" s="161"/>
      <c r="X197" s="161"/>
      <c r="Y197" s="161"/>
      <c r="Z197" s="150"/>
      <c r="AA197" s="150"/>
      <c r="AB197" s="150"/>
      <c r="AC197" s="150"/>
      <c r="AD197" s="150"/>
      <c r="AE197" s="150"/>
      <c r="AF197" s="150"/>
      <c r="AG197" s="150" t="s">
        <v>451</v>
      </c>
      <c r="AH197" s="150"/>
      <c r="AI197" s="150"/>
      <c r="AJ197" s="150"/>
      <c r="AK197" s="150"/>
      <c r="AL197" s="150"/>
      <c r="AM197" s="150"/>
      <c r="AN197" s="150"/>
      <c r="AO197" s="150"/>
      <c r="AP197" s="150"/>
      <c r="AQ197" s="150"/>
      <c r="AR197" s="150"/>
      <c r="AS197" s="150"/>
      <c r="AT197" s="150"/>
      <c r="AU197" s="150"/>
      <c r="AV197" s="150"/>
      <c r="AW197" s="150"/>
      <c r="AX197" s="150"/>
      <c r="AY197" s="150"/>
      <c r="AZ197" s="150"/>
      <c r="BA197" s="150"/>
      <c r="BB197" s="150"/>
      <c r="BC197" s="150"/>
      <c r="BD197" s="150"/>
      <c r="BE197" s="150"/>
      <c r="BF197" s="150"/>
      <c r="BG197" s="150"/>
      <c r="BH197" s="150"/>
    </row>
    <row r="198" spans="1:60" outlineLevel="1" x14ac:dyDescent="0.2">
      <c r="A198" s="191">
        <v>57</v>
      </c>
      <c r="B198" s="192" t="s">
        <v>466</v>
      </c>
      <c r="C198" s="199" t="s">
        <v>467</v>
      </c>
      <c r="D198" s="193" t="s">
        <v>447</v>
      </c>
      <c r="E198" s="194">
        <v>174</v>
      </c>
      <c r="F198" s="195"/>
      <c r="G198" s="196">
        <f>ROUND(E198*F198,2)</f>
        <v>0</v>
      </c>
      <c r="H198" s="195"/>
      <c r="I198" s="196">
        <f>ROUND(E198*H198,2)</f>
        <v>0</v>
      </c>
      <c r="J198" s="195"/>
      <c r="K198" s="196">
        <f>ROUND(E198*J198,2)</f>
        <v>0</v>
      </c>
      <c r="L198" s="196">
        <v>21</v>
      </c>
      <c r="M198" s="196">
        <f>G198*(1+L198/100)</f>
        <v>0</v>
      </c>
      <c r="N198" s="194">
        <v>0</v>
      </c>
      <c r="O198" s="194">
        <f>ROUND(E198*N198,2)</f>
        <v>0</v>
      </c>
      <c r="P198" s="194">
        <v>0</v>
      </c>
      <c r="Q198" s="194">
        <f>ROUND(E198*P198,2)</f>
        <v>0</v>
      </c>
      <c r="R198" s="196" t="s">
        <v>448</v>
      </c>
      <c r="S198" s="196" t="s">
        <v>404</v>
      </c>
      <c r="T198" s="197" t="s">
        <v>449</v>
      </c>
      <c r="U198" s="161">
        <v>0</v>
      </c>
      <c r="V198" s="161">
        <f>ROUND(E198*U198,2)</f>
        <v>0</v>
      </c>
      <c r="W198" s="161"/>
      <c r="X198" s="161" t="s">
        <v>390</v>
      </c>
      <c r="Y198" s="161" t="s">
        <v>391</v>
      </c>
      <c r="Z198" s="150"/>
      <c r="AA198" s="150"/>
      <c r="AB198" s="150"/>
      <c r="AC198" s="150"/>
      <c r="AD198" s="150"/>
      <c r="AE198" s="150"/>
      <c r="AF198" s="150"/>
      <c r="AG198" s="150" t="s">
        <v>392</v>
      </c>
      <c r="AH198" s="150"/>
      <c r="AI198" s="150"/>
      <c r="AJ198" s="150"/>
      <c r="AK198" s="150"/>
      <c r="AL198" s="150"/>
      <c r="AM198" s="150"/>
      <c r="AN198" s="150"/>
      <c r="AO198" s="150"/>
      <c r="AP198" s="150"/>
      <c r="AQ198" s="150"/>
      <c r="AR198" s="150"/>
      <c r="AS198" s="150"/>
      <c r="AT198" s="150"/>
      <c r="AU198" s="150"/>
      <c r="AV198" s="150"/>
      <c r="AW198" s="150"/>
      <c r="AX198" s="150"/>
      <c r="AY198" s="150"/>
      <c r="AZ198" s="150"/>
      <c r="BA198" s="150"/>
      <c r="BB198" s="150"/>
      <c r="BC198" s="150"/>
      <c r="BD198" s="150"/>
      <c r="BE198" s="150"/>
      <c r="BF198" s="150"/>
      <c r="BG198" s="150"/>
      <c r="BH198" s="150"/>
    </row>
    <row r="199" spans="1:60" ht="22.5" outlineLevel="1" x14ac:dyDescent="0.2">
      <c r="A199" s="174">
        <v>58</v>
      </c>
      <c r="B199" s="175" t="s">
        <v>778</v>
      </c>
      <c r="C199" s="184" t="s">
        <v>779</v>
      </c>
      <c r="D199" s="176" t="s">
        <v>494</v>
      </c>
      <c r="E199" s="177">
        <v>580</v>
      </c>
      <c r="F199" s="178"/>
      <c r="G199" s="179">
        <f>ROUND(E199*F199,2)</f>
        <v>0</v>
      </c>
      <c r="H199" s="178"/>
      <c r="I199" s="179">
        <f>ROUND(E199*H199,2)</f>
        <v>0</v>
      </c>
      <c r="J199" s="178"/>
      <c r="K199" s="179">
        <f>ROUND(E199*J199,2)</f>
        <v>0</v>
      </c>
      <c r="L199" s="179">
        <v>21</v>
      </c>
      <c r="M199" s="179">
        <f>G199*(1+L199/100)</f>
        <v>0</v>
      </c>
      <c r="N199" s="177">
        <v>0.55125000000000002</v>
      </c>
      <c r="O199" s="177">
        <f>ROUND(E199*N199,2)</f>
        <v>319.73</v>
      </c>
      <c r="P199" s="177">
        <v>0</v>
      </c>
      <c r="Q199" s="177">
        <f>ROUND(E199*P199,2)</f>
        <v>0</v>
      </c>
      <c r="R199" s="179"/>
      <c r="S199" s="179" t="s">
        <v>388</v>
      </c>
      <c r="T199" s="180" t="s">
        <v>389</v>
      </c>
      <c r="U199" s="161">
        <v>0.03</v>
      </c>
      <c r="V199" s="161">
        <f>ROUND(E199*U199,2)</f>
        <v>17.399999999999999</v>
      </c>
      <c r="W199" s="161"/>
      <c r="X199" s="161" t="s">
        <v>390</v>
      </c>
      <c r="Y199" s="161" t="s">
        <v>391</v>
      </c>
      <c r="Z199" s="150"/>
      <c r="AA199" s="150"/>
      <c r="AB199" s="150"/>
      <c r="AC199" s="150"/>
      <c r="AD199" s="150"/>
      <c r="AE199" s="150"/>
      <c r="AF199" s="150"/>
      <c r="AG199" s="150" t="s">
        <v>392</v>
      </c>
      <c r="AH199" s="150"/>
      <c r="AI199" s="150"/>
      <c r="AJ199" s="150"/>
      <c r="AK199" s="150"/>
      <c r="AL199" s="150"/>
      <c r="AM199" s="150"/>
      <c r="AN199" s="150"/>
      <c r="AO199" s="150"/>
      <c r="AP199" s="150"/>
      <c r="AQ199" s="150"/>
      <c r="AR199" s="150"/>
      <c r="AS199" s="150"/>
      <c r="AT199" s="150"/>
      <c r="AU199" s="150"/>
      <c r="AV199" s="150"/>
      <c r="AW199" s="150"/>
      <c r="AX199" s="150"/>
      <c r="AY199" s="150"/>
      <c r="AZ199" s="150"/>
      <c r="BA199" s="150"/>
      <c r="BB199" s="150"/>
      <c r="BC199" s="150"/>
      <c r="BD199" s="150"/>
      <c r="BE199" s="150"/>
      <c r="BF199" s="150"/>
      <c r="BG199" s="150"/>
      <c r="BH199" s="150"/>
    </row>
    <row r="200" spans="1:60" outlineLevel="2" x14ac:dyDescent="0.2">
      <c r="A200" s="157"/>
      <c r="B200" s="158"/>
      <c r="C200" s="198" t="s">
        <v>780</v>
      </c>
      <c r="D200" s="189"/>
      <c r="E200" s="190">
        <v>580</v>
      </c>
      <c r="F200" s="161"/>
      <c r="G200" s="161"/>
      <c r="H200" s="161"/>
      <c r="I200" s="161"/>
      <c r="J200" s="161"/>
      <c r="K200" s="161"/>
      <c r="L200" s="161"/>
      <c r="M200" s="161"/>
      <c r="N200" s="160"/>
      <c r="O200" s="160"/>
      <c r="P200" s="160"/>
      <c r="Q200" s="160"/>
      <c r="R200" s="161"/>
      <c r="S200" s="161"/>
      <c r="T200" s="161"/>
      <c r="U200" s="161"/>
      <c r="V200" s="161"/>
      <c r="W200" s="161"/>
      <c r="X200" s="161"/>
      <c r="Y200" s="161"/>
      <c r="Z200" s="150"/>
      <c r="AA200" s="150"/>
      <c r="AB200" s="150"/>
      <c r="AC200" s="150"/>
      <c r="AD200" s="150"/>
      <c r="AE200" s="150"/>
      <c r="AF200" s="150"/>
      <c r="AG200" s="150" t="s">
        <v>453</v>
      </c>
      <c r="AH200" s="150">
        <v>0</v>
      </c>
      <c r="AI200" s="150"/>
      <c r="AJ200" s="150"/>
      <c r="AK200" s="150"/>
      <c r="AL200" s="150"/>
      <c r="AM200" s="150"/>
      <c r="AN200" s="150"/>
      <c r="AO200" s="150"/>
      <c r="AP200" s="150"/>
      <c r="AQ200" s="150"/>
      <c r="AR200" s="150"/>
      <c r="AS200" s="150"/>
      <c r="AT200" s="150"/>
      <c r="AU200" s="150"/>
      <c r="AV200" s="150"/>
      <c r="AW200" s="150"/>
      <c r="AX200" s="150"/>
      <c r="AY200" s="150"/>
      <c r="AZ200" s="150"/>
      <c r="BA200" s="150"/>
      <c r="BB200" s="150"/>
      <c r="BC200" s="150"/>
      <c r="BD200" s="150"/>
      <c r="BE200" s="150"/>
      <c r="BF200" s="150"/>
      <c r="BG200" s="150"/>
      <c r="BH200" s="150"/>
    </row>
    <row r="201" spans="1:60" outlineLevel="1" x14ac:dyDescent="0.2">
      <c r="A201" s="174">
        <v>59</v>
      </c>
      <c r="B201" s="175" t="s">
        <v>781</v>
      </c>
      <c r="C201" s="184" t="s">
        <v>782</v>
      </c>
      <c r="D201" s="176" t="s">
        <v>503</v>
      </c>
      <c r="E201" s="177">
        <v>319.72500000000002</v>
      </c>
      <c r="F201" s="178"/>
      <c r="G201" s="179">
        <f>ROUND(E201*F201,2)</f>
        <v>0</v>
      </c>
      <c r="H201" s="178"/>
      <c r="I201" s="179">
        <f>ROUND(E201*H201,2)</f>
        <v>0</v>
      </c>
      <c r="J201" s="178"/>
      <c r="K201" s="179">
        <f>ROUND(E201*J201,2)</f>
        <v>0</v>
      </c>
      <c r="L201" s="179">
        <v>21</v>
      </c>
      <c r="M201" s="179">
        <f>G201*(1+L201/100)</f>
        <v>0</v>
      </c>
      <c r="N201" s="177">
        <v>0</v>
      </c>
      <c r="O201" s="177">
        <f>ROUND(E201*N201,2)</f>
        <v>0</v>
      </c>
      <c r="P201" s="177">
        <v>0</v>
      </c>
      <c r="Q201" s="177">
        <f>ROUND(E201*P201,2)</f>
        <v>0</v>
      </c>
      <c r="R201" s="179" t="s">
        <v>471</v>
      </c>
      <c r="S201" s="179" t="s">
        <v>404</v>
      </c>
      <c r="T201" s="180" t="s">
        <v>449</v>
      </c>
      <c r="U201" s="161">
        <v>0.02</v>
      </c>
      <c r="V201" s="161">
        <f>ROUND(E201*U201,2)</f>
        <v>6.39</v>
      </c>
      <c r="W201" s="161"/>
      <c r="X201" s="161" t="s">
        <v>217</v>
      </c>
      <c r="Y201" s="161" t="s">
        <v>391</v>
      </c>
      <c r="Z201" s="150"/>
      <c r="AA201" s="150"/>
      <c r="AB201" s="150"/>
      <c r="AC201" s="150"/>
      <c r="AD201" s="150"/>
      <c r="AE201" s="150"/>
      <c r="AF201" s="150"/>
      <c r="AG201" s="150" t="s">
        <v>577</v>
      </c>
      <c r="AH201" s="150"/>
      <c r="AI201" s="150"/>
      <c r="AJ201" s="150"/>
      <c r="AK201" s="150"/>
      <c r="AL201" s="150"/>
      <c r="AM201" s="150"/>
      <c r="AN201" s="150"/>
      <c r="AO201" s="150"/>
      <c r="AP201" s="150"/>
      <c r="AQ201" s="150"/>
      <c r="AR201" s="150"/>
      <c r="AS201" s="150"/>
      <c r="AT201" s="150"/>
      <c r="AU201" s="150"/>
      <c r="AV201" s="150"/>
      <c r="AW201" s="150"/>
      <c r="AX201" s="150"/>
      <c r="AY201" s="150"/>
      <c r="AZ201" s="150"/>
      <c r="BA201" s="150"/>
      <c r="BB201" s="150"/>
      <c r="BC201" s="150"/>
      <c r="BD201" s="150"/>
      <c r="BE201" s="150"/>
      <c r="BF201" s="150"/>
      <c r="BG201" s="150"/>
      <c r="BH201" s="150"/>
    </row>
    <row r="202" spans="1:60" outlineLevel="2" x14ac:dyDescent="0.2">
      <c r="A202" s="157"/>
      <c r="B202" s="158"/>
      <c r="C202" s="286" t="s">
        <v>578</v>
      </c>
      <c r="D202" s="287"/>
      <c r="E202" s="287"/>
      <c r="F202" s="287"/>
      <c r="G202" s="287"/>
      <c r="H202" s="161"/>
      <c r="I202" s="161"/>
      <c r="J202" s="161"/>
      <c r="K202" s="161"/>
      <c r="L202" s="161"/>
      <c r="M202" s="161"/>
      <c r="N202" s="160"/>
      <c r="O202" s="160"/>
      <c r="P202" s="160"/>
      <c r="Q202" s="160"/>
      <c r="R202" s="161"/>
      <c r="S202" s="161"/>
      <c r="T202" s="161"/>
      <c r="U202" s="161"/>
      <c r="V202" s="161"/>
      <c r="W202" s="161"/>
      <c r="X202" s="161"/>
      <c r="Y202" s="161"/>
      <c r="Z202" s="150"/>
      <c r="AA202" s="150"/>
      <c r="AB202" s="150"/>
      <c r="AC202" s="150"/>
      <c r="AD202" s="150"/>
      <c r="AE202" s="150"/>
      <c r="AF202" s="150"/>
      <c r="AG202" s="150" t="s">
        <v>451</v>
      </c>
      <c r="AH202" s="150"/>
      <c r="AI202" s="150"/>
      <c r="AJ202" s="150"/>
      <c r="AK202" s="150"/>
      <c r="AL202" s="150"/>
      <c r="AM202" s="150"/>
      <c r="AN202" s="150"/>
      <c r="AO202" s="150"/>
      <c r="AP202" s="150"/>
      <c r="AQ202" s="150"/>
      <c r="AR202" s="150"/>
      <c r="AS202" s="150"/>
      <c r="AT202" s="150"/>
      <c r="AU202" s="150"/>
      <c r="AV202" s="150"/>
      <c r="AW202" s="150"/>
      <c r="AX202" s="150"/>
      <c r="AY202" s="150"/>
      <c r="AZ202" s="150"/>
      <c r="BA202" s="150"/>
      <c r="BB202" s="150"/>
      <c r="BC202" s="150"/>
      <c r="BD202" s="150"/>
      <c r="BE202" s="150"/>
      <c r="BF202" s="150"/>
      <c r="BG202" s="150"/>
      <c r="BH202" s="150"/>
    </row>
    <row r="203" spans="1:60" outlineLevel="2" x14ac:dyDescent="0.2">
      <c r="A203" s="157"/>
      <c r="B203" s="158"/>
      <c r="C203" s="198" t="s">
        <v>579</v>
      </c>
      <c r="D203" s="189"/>
      <c r="E203" s="190"/>
      <c r="F203" s="161"/>
      <c r="G203" s="161"/>
      <c r="H203" s="161"/>
      <c r="I203" s="161"/>
      <c r="J203" s="161"/>
      <c r="K203" s="161"/>
      <c r="L203" s="161"/>
      <c r="M203" s="161"/>
      <c r="N203" s="160"/>
      <c r="O203" s="160"/>
      <c r="P203" s="160"/>
      <c r="Q203" s="160"/>
      <c r="R203" s="161"/>
      <c r="S203" s="161"/>
      <c r="T203" s="161"/>
      <c r="U203" s="161"/>
      <c r="V203" s="161"/>
      <c r="W203" s="161"/>
      <c r="X203" s="161"/>
      <c r="Y203" s="161"/>
      <c r="Z203" s="150"/>
      <c r="AA203" s="150"/>
      <c r="AB203" s="150"/>
      <c r="AC203" s="150"/>
      <c r="AD203" s="150"/>
      <c r="AE203" s="150"/>
      <c r="AF203" s="150"/>
      <c r="AG203" s="150" t="s">
        <v>453</v>
      </c>
      <c r="AH203" s="150">
        <v>0</v>
      </c>
      <c r="AI203" s="150"/>
      <c r="AJ203" s="150"/>
      <c r="AK203" s="150"/>
      <c r="AL203" s="150"/>
      <c r="AM203" s="150"/>
      <c r="AN203" s="150"/>
      <c r="AO203" s="150"/>
      <c r="AP203" s="150"/>
      <c r="AQ203" s="150"/>
      <c r="AR203" s="150"/>
      <c r="AS203" s="150"/>
      <c r="AT203" s="150"/>
      <c r="AU203" s="150"/>
      <c r="AV203" s="150"/>
      <c r="AW203" s="150"/>
      <c r="AX203" s="150"/>
      <c r="AY203" s="150"/>
      <c r="AZ203" s="150"/>
      <c r="BA203" s="150"/>
      <c r="BB203" s="150"/>
      <c r="BC203" s="150"/>
      <c r="BD203" s="150"/>
      <c r="BE203" s="150"/>
      <c r="BF203" s="150"/>
      <c r="BG203" s="150"/>
      <c r="BH203" s="150"/>
    </row>
    <row r="204" spans="1:60" outlineLevel="3" x14ac:dyDescent="0.2">
      <c r="A204" s="157"/>
      <c r="B204" s="158"/>
      <c r="C204" s="198" t="s">
        <v>783</v>
      </c>
      <c r="D204" s="189"/>
      <c r="E204" s="190"/>
      <c r="F204" s="161"/>
      <c r="G204" s="161"/>
      <c r="H204" s="161"/>
      <c r="I204" s="161"/>
      <c r="J204" s="161"/>
      <c r="K204" s="161"/>
      <c r="L204" s="161"/>
      <c r="M204" s="161"/>
      <c r="N204" s="160"/>
      <c r="O204" s="160"/>
      <c r="P204" s="160"/>
      <c r="Q204" s="160"/>
      <c r="R204" s="161"/>
      <c r="S204" s="161"/>
      <c r="T204" s="161"/>
      <c r="U204" s="161"/>
      <c r="V204" s="161"/>
      <c r="W204" s="161"/>
      <c r="X204" s="161"/>
      <c r="Y204" s="161"/>
      <c r="Z204" s="150"/>
      <c r="AA204" s="150"/>
      <c r="AB204" s="150"/>
      <c r="AC204" s="150"/>
      <c r="AD204" s="150"/>
      <c r="AE204" s="150"/>
      <c r="AF204" s="150"/>
      <c r="AG204" s="150" t="s">
        <v>453</v>
      </c>
      <c r="AH204" s="150">
        <v>0</v>
      </c>
      <c r="AI204" s="150"/>
      <c r="AJ204" s="150"/>
      <c r="AK204" s="150"/>
      <c r="AL204" s="150"/>
      <c r="AM204" s="150"/>
      <c r="AN204" s="150"/>
      <c r="AO204" s="150"/>
      <c r="AP204" s="150"/>
      <c r="AQ204" s="150"/>
      <c r="AR204" s="150"/>
      <c r="AS204" s="150"/>
      <c r="AT204" s="150"/>
      <c r="AU204" s="150"/>
      <c r="AV204" s="150"/>
      <c r="AW204" s="150"/>
      <c r="AX204" s="150"/>
      <c r="AY204" s="150"/>
      <c r="AZ204" s="150"/>
      <c r="BA204" s="150"/>
      <c r="BB204" s="150"/>
      <c r="BC204" s="150"/>
      <c r="BD204" s="150"/>
      <c r="BE204" s="150"/>
      <c r="BF204" s="150"/>
      <c r="BG204" s="150"/>
      <c r="BH204" s="150"/>
    </row>
    <row r="205" spans="1:60" outlineLevel="3" x14ac:dyDescent="0.2">
      <c r="A205" s="157"/>
      <c r="B205" s="158"/>
      <c r="C205" s="198" t="s">
        <v>784</v>
      </c>
      <c r="D205" s="189"/>
      <c r="E205" s="190">
        <v>319.72500000000002</v>
      </c>
      <c r="F205" s="161"/>
      <c r="G205" s="161"/>
      <c r="H205" s="161"/>
      <c r="I205" s="161"/>
      <c r="J205" s="161"/>
      <c r="K205" s="161"/>
      <c r="L205" s="161"/>
      <c r="M205" s="161"/>
      <c r="N205" s="160"/>
      <c r="O205" s="160"/>
      <c r="P205" s="160"/>
      <c r="Q205" s="160"/>
      <c r="R205" s="161"/>
      <c r="S205" s="161"/>
      <c r="T205" s="161"/>
      <c r="U205" s="161"/>
      <c r="V205" s="161"/>
      <c r="W205" s="161"/>
      <c r="X205" s="161"/>
      <c r="Y205" s="161"/>
      <c r="Z205" s="150"/>
      <c r="AA205" s="150"/>
      <c r="AB205" s="150"/>
      <c r="AC205" s="150"/>
      <c r="AD205" s="150"/>
      <c r="AE205" s="150"/>
      <c r="AF205" s="150"/>
      <c r="AG205" s="150" t="s">
        <v>453</v>
      </c>
      <c r="AH205" s="150">
        <v>0</v>
      </c>
      <c r="AI205" s="150"/>
      <c r="AJ205" s="150"/>
      <c r="AK205" s="150"/>
      <c r="AL205" s="150"/>
      <c r="AM205" s="150"/>
      <c r="AN205" s="150"/>
      <c r="AO205" s="150"/>
      <c r="AP205" s="150"/>
      <c r="AQ205" s="150"/>
      <c r="AR205" s="150"/>
      <c r="AS205" s="150"/>
      <c r="AT205" s="150"/>
      <c r="AU205" s="150"/>
      <c r="AV205" s="150"/>
      <c r="AW205" s="150"/>
      <c r="AX205" s="150"/>
      <c r="AY205" s="150"/>
      <c r="AZ205" s="150"/>
      <c r="BA205" s="150"/>
      <c r="BB205" s="150"/>
      <c r="BC205" s="150"/>
      <c r="BD205" s="150"/>
      <c r="BE205" s="150"/>
      <c r="BF205" s="150"/>
      <c r="BG205" s="150"/>
      <c r="BH205" s="150"/>
    </row>
    <row r="206" spans="1:60" x14ac:dyDescent="0.2">
      <c r="A206" s="167" t="s">
        <v>383</v>
      </c>
      <c r="B206" s="168" t="s">
        <v>317</v>
      </c>
      <c r="C206" s="183" t="s">
        <v>318</v>
      </c>
      <c r="D206" s="169"/>
      <c r="E206" s="170"/>
      <c r="F206" s="171"/>
      <c r="G206" s="171">
        <f>SUMIF(AG207:AG210,"&lt;&gt;NOR",G207:G210)</f>
        <v>0</v>
      </c>
      <c r="H206" s="171"/>
      <c r="I206" s="171">
        <f>SUM(I207:I210)</f>
        <v>0</v>
      </c>
      <c r="J206" s="171"/>
      <c r="K206" s="171">
        <f>SUM(K207:K210)</f>
        <v>0</v>
      </c>
      <c r="L206" s="171"/>
      <c r="M206" s="171">
        <f>SUM(M207:M210)</f>
        <v>0</v>
      </c>
      <c r="N206" s="170"/>
      <c r="O206" s="170">
        <f>SUM(O207:O210)</f>
        <v>0.11</v>
      </c>
      <c r="P206" s="170"/>
      <c r="Q206" s="170">
        <f>SUM(Q207:Q210)</f>
        <v>0</v>
      </c>
      <c r="R206" s="171"/>
      <c r="S206" s="171"/>
      <c r="T206" s="172"/>
      <c r="U206" s="166"/>
      <c r="V206" s="166">
        <f>SUM(V207:V210)</f>
        <v>54.4</v>
      </c>
      <c r="W206" s="166"/>
      <c r="X206" s="166"/>
      <c r="Y206" s="166"/>
      <c r="AG206" t="s">
        <v>384</v>
      </c>
    </row>
    <row r="207" spans="1:60" ht="22.5" outlineLevel="1" x14ac:dyDescent="0.2">
      <c r="A207" s="174">
        <v>60</v>
      </c>
      <c r="B207" s="175" t="s">
        <v>785</v>
      </c>
      <c r="C207" s="184" t="s">
        <v>786</v>
      </c>
      <c r="D207" s="176" t="s">
        <v>494</v>
      </c>
      <c r="E207" s="177">
        <v>160</v>
      </c>
      <c r="F207" s="178"/>
      <c r="G207" s="179">
        <f>ROUND(E207*F207,2)</f>
        <v>0</v>
      </c>
      <c r="H207" s="178"/>
      <c r="I207" s="179">
        <f>ROUND(E207*H207,2)</f>
        <v>0</v>
      </c>
      <c r="J207" s="178"/>
      <c r="K207" s="179">
        <f>ROUND(E207*J207,2)</f>
        <v>0</v>
      </c>
      <c r="L207" s="179">
        <v>21</v>
      </c>
      <c r="M207" s="179">
        <f>G207*(1+L207/100)</f>
        <v>0</v>
      </c>
      <c r="N207" s="177">
        <v>7.1000000000000002E-4</v>
      </c>
      <c r="O207" s="177">
        <f>ROUND(E207*N207,2)</f>
        <v>0.11</v>
      </c>
      <c r="P207" s="177">
        <v>0</v>
      </c>
      <c r="Q207" s="177">
        <f>ROUND(E207*P207,2)</f>
        <v>0</v>
      </c>
      <c r="R207" s="179" t="s">
        <v>787</v>
      </c>
      <c r="S207" s="179" t="s">
        <v>449</v>
      </c>
      <c r="T207" s="180" t="s">
        <v>449</v>
      </c>
      <c r="U207" s="161">
        <v>0.34</v>
      </c>
      <c r="V207" s="161">
        <f>ROUND(E207*U207,2)</f>
        <v>54.4</v>
      </c>
      <c r="W207" s="161"/>
      <c r="X207" s="161" t="s">
        <v>390</v>
      </c>
      <c r="Y207" s="161" t="s">
        <v>391</v>
      </c>
      <c r="Z207" s="150"/>
      <c r="AA207" s="150"/>
      <c r="AB207" s="150"/>
      <c r="AC207" s="150"/>
      <c r="AD207" s="150"/>
      <c r="AE207" s="150"/>
      <c r="AF207" s="150"/>
      <c r="AG207" s="150" t="s">
        <v>392</v>
      </c>
      <c r="AH207" s="150"/>
      <c r="AI207" s="150"/>
      <c r="AJ207" s="150"/>
      <c r="AK207" s="150"/>
      <c r="AL207" s="150"/>
      <c r="AM207" s="150"/>
      <c r="AN207" s="150"/>
      <c r="AO207" s="150"/>
      <c r="AP207" s="150"/>
      <c r="AQ207" s="150"/>
      <c r="AR207" s="150"/>
      <c r="AS207" s="150"/>
      <c r="AT207" s="150"/>
      <c r="AU207" s="150"/>
      <c r="AV207" s="150"/>
      <c r="AW207" s="150"/>
      <c r="AX207" s="150"/>
      <c r="AY207" s="150"/>
      <c r="AZ207" s="150"/>
      <c r="BA207" s="150"/>
      <c r="BB207" s="150"/>
      <c r="BC207" s="150"/>
      <c r="BD207" s="150"/>
      <c r="BE207" s="150"/>
      <c r="BF207" s="150"/>
      <c r="BG207" s="150"/>
      <c r="BH207" s="150"/>
    </row>
    <row r="208" spans="1:60" outlineLevel="2" x14ac:dyDescent="0.2">
      <c r="A208" s="157"/>
      <c r="B208" s="158"/>
      <c r="C208" s="286" t="s">
        <v>788</v>
      </c>
      <c r="D208" s="287"/>
      <c r="E208" s="287"/>
      <c r="F208" s="287"/>
      <c r="G208" s="287"/>
      <c r="H208" s="161"/>
      <c r="I208" s="161"/>
      <c r="J208" s="161"/>
      <c r="K208" s="161"/>
      <c r="L208" s="161"/>
      <c r="M208" s="161"/>
      <c r="N208" s="160"/>
      <c r="O208" s="160"/>
      <c r="P208" s="160"/>
      <c r="Q208" s="160"/>
      <c r="R208" s="161"/>
      <c r="S208" s="161"/>
      <c r="T208" s="161"/>
      <c r="U208" s="161"/>
      <c r="V208" s="161"/>
      <c r="W208" s="161"/>
      <c r="X208" s="161"/>
      <c r="Y208" s="161"/>
      <c r="Z208" s="150"/>
      <c r="AA208" s="150"/>
      <c r="AB208" s="150"/>
      <c r="AC208" s="150"/>
      <c r="AD208" s="150"/>
      <c r="AE208" s="150"/>
      <c r="AF208" s="150"/>
      <c r="AG208" s="150" t="s">
        <v>451</v>
      </c>
      <c r="AH208" s="150"/>
      <c r="AI208" s="150"/>
      <c r="AJ208" s="150"/>
      <c r="AK208" s="150"/>
      <c r="AL208" s="150"/>
      <c r="AM208" s="150"/>
      <c r="AN208" s="150"/>
      <c r="AO208" s="150"/>
      <c r="AP208" s="150"/>
      <c r="AQ208" s="150"/>
      <c r="AR208" s="150"/>
      <c r="AS208" s="150"/>
      <c r="AT208" s="150"/>
      <c r="AU208" s="150"/>
      <c r="AV208" s="150"/>
      <c r="AW208" s="150"/>
      <c r="AX208" s="150"/>
      <c r="AY208" s="150"/>
      <c r="AZ208" s="150"/>
      <c r="BA208" s="150"/>
      <c r="BB208" s="150"/>
      <c r="BC208" s="150"/>
      <c r="BD208" s="150"/>
      <c r="BE208" s="150"/>
      <c r="BF208" s="150"/>
      <c r="BG208" s="150"/>
      <c r="BH208" s="150"/>
    </row>
    <row r="209" spans="1:60" outlineLevel="1" x14ac:dyDescent="0.2">
      <c r="A209" s="157">
        <v>61</v>
      </c>
      <c r="B209" s="158" t="s">
        <v>789</v>
      </c>
      <c r="C209" s="201" t="s">
        <v>790</v>
      </c>
      <c r="D209" s="159" t="s">
        <v>0</v>
      </c>
      <c r="E209" s="200"/>
      <c r="F209" s="162"/>
      <c r="G209" s="161">
        <f>ROUND(E209*F209,2)</f>
        <v>0</v>
      </c>
      <c r="H209" s="162"/>
      <c r="I209" s="161">
        <f>ROUND(E209*H209,2)</f>
        <v>0</v>
      </c>
      <c r="J209" s="162"/>
      <c r="K209" s="161">
        <f>ROUND(E209*J209,2)</f>
        <v>0</v>
      </c>
      <c r="L209" s="161">
        <v>21</v>
      </c>
      <c r="M209" s="161">
        <f>G209*(1+L209/100)</f>
        <v>0</v>
      </c>
      <c r="N209" s="160">
        <v>0</v>
      </c>
      <c r="O209" s="160">
        <f>ROUND(E209*N209,2)</f>
        <v>0</v>
      </c>
      <c r="P209" s="160">
        <v>0</v>
      </c>
      <c r="Q209" s="160">
        <f>ROUND(E209*P209,2)</f>
        <v>0</v>
      </c>
      <c r="R209" s="161" t="s">
        <v>787</v>
      </c>
      <c r="S209" s="161" t="s">
        <v>404</v>
      </c>
      <c r="T209" s="161" t="s">
        <v>449</v>
      </c>
      <c r="U209" s="161">
        <v>0</v>
      </c>
      <c r="V209" s="161">
        <f>ROUND(E209*U209,2)</f>
        <v>0</v>
      </c>
      <c r="W209" s="161"/>
      <c r="X209" s="161" t="s">
        <v>217</v>
      </c>
      <c r="Y209" s="161" t="s">
        <v>391</v>
      </c>
      <c r="Z209" s="150"/>
      <c r="AA209" s="150"/>
      <c r="AB209" s="150"/>
      <c r="AC209" s="150"/>
      <c r="AD209" s="150"/>
      <c r="AE209" s="150"/>
      <c r="AF209" s="150"/>
      <c r="AG209" s="150" t="s">
        <v>577</v>
      </c>
      <c r="AH209" s="150"/>
      <c r="AI209" s="150"/>
      <c r="AJ209" s="150"/>
      <c r="AK209" s="150"/>
      <c r="AL209" s="150"/>
      <c r="AM209" s="150"/>
      <c r="AN209" s="150"/>
      <c r="AO209" s="150"/>
      <c r="AP209" s="150"/>
      <c r="AQ209" s="150"/>
      <c r="AR209" s="150"/>
      <c r="AS209" s="150"/>
      <c r="AT209" s="150"/>
      <c r="AU209" s="150"/>
      <c r="AV209" s="150"/>
      <c r="AW209" s="150"/>
      <c r="AX209" s="150"/>
      <c r="AY209" s="150"/>
      <c r="AZ209" s="150"/>
      <c r="BA209" s="150"/>
      <c r="BB209" s="150"/>
      <c r="BC209" s="150"/>
      <c r="BD209" s="150"/>
      <c r="BE209" s="150"/>
      <c r="BF209" s="150"/>
      <c r="BG209" s="150"/>
      <c r="BH209" s="150"/>
    </row>
    <row r="210" spans="1:60" outlineLevel="2" x14ac:dyDescent="0.2">
      <c r="A210" s="157"/>
      <c r="B210" s="158"/>
      <c r="C210" s="288" t="s">
        <v>791</v>
      </c>
      <c r="D210" s="289"/>
      <c r="E210" s="289"/>
      <c r="F210" s="289"/>
      <c r="G210" s="289"/>
      <c r="H210" s="161"/>
      <c r="I210" s="161"/>
      <c r="J210" s="161"/>
      <c r="K210" s="161"/>
      <c r="L210" s="161"/>
      <c r="M210" s="161"/>
      <c r="N210" s="160"/>
      <c r="O210" s="160"/>
      <c r="P210" s="160"/>
      <c r="Q210" s="160"/>
      <c r="R210" s="161"/>
      <c r="S210" s="161"/>
      <c r="T210" s="161"/>
      <c r="U210" s="161"/>
      <c r="V210" s="161"/>
      <c r="W210" s="161"/>
      <c r="X210" s="161"/>
      <c r="Y210" s="161"/>
      <c r="Z210" s="150"/>
      <c r="AA210" s="150"/>
      <c r="AB210" s="150"/>
      <c r="AC210" s="150"/>
      <c r="AD210" s="150"/>
      <c r="AE210" s="150"/>
      <c r="AF210" s="150"/>
      <c r="AG210" s="150" t="s">
        <v>451</v>
      </c>
      <c r="AH210" s="150"/>
      <c r="AI210" s="150"/>
      <c r="AJ210" s="150"/>
      <c r="AK210" s="150"/>
      <c r="AL210" s="150"/>
      <c r="AM210" s="150"/>
      <c r="AN210" s="150"/>
      <c r="AO210" s="150"/>
      <c r="AP210" s="150"/>
      <c r="AQ210" s="150"/>
      <c r="AR210" s="150"/>
      <c r="AS210" s="150"/>
      <c r="AT210" s="150"/>
      <c r="AU210" s="150"/>
      <c r="AV210" s="150"/>
      <c r="AW210" s="150"/>
      <c r="AX210" s="150"/>
      <c r="AY210" s="150"/>
      <c r="AZ210" s="150"/>
      <c r="BA210" s="150"/>
      <c r="BB210" s="150"/>
      <c r="BC210" s="150"/>
      <c r="BD210" s="150"/>
      <c r="BE210" s="150"/>
      <c r="BF210" s="150"/>
      <c r="BG210" s="150"/>
      <c r="BH210" s="150"/>
    </row>
    <row r="211" spans="1:60" x14ac:dyDescent="0.2">
      <c r="A211" s="167" t="s">
        <v>383</v>
      </c>
      <c r="B211" s="168" t="s">
        <v>348</v>
      </c>
      <c r="C211" s="183" t="s">
        <v>349</v>
      </c>
      <c r="D211" s="169"/>
      <c r="E211" s="170"/>
      <c r="F211" s="171"/>
      <c r="G211" s="171">
        <f>SUMIF(AG212:AG223,"&lt;&gt;NOR",G212:G223)</f>
        <v>0</v>
      </c>
      <c r="H211" s="171"/>
      <c r="I211" s="171">
        <f>SUM(I212:I223)</f>
        <v>0</v>
      </c>
      <c r="J211" s="171"/>
      <c r="K211" s="171">
        <f>SUM(K212:K223)</f>
        <v>0</v>
      </c>
      <c r="L211" s="171"/>
      <c r="M211" s="171">
        <f>SUM(M212:M223)</f>
        <v>0</v>
      </c>
      <c r="N211" s="170"/>
      <c r="O211" s="170">
        <f>SUM(O212:O223)</f>
        <v>0</v>
      </c>
      <c r="P211" s="170"/>
      <c r="Q211" s="170">
        <f>SUM(Q212:Q223)</f>
        <v>0</v>
      </c>
      <c r="R211" s="171"/>
      <c r="S211" s="171"/>
      <c r="T211" s="172"/>
      <c r="U211" s="166"/>
      <c r="V211" s="166">
        <f>SUM(V212:V223)</f>
        <v>4.45</v>
      </c>
      <c r="W211" s="166"/>
      <c r="X211" s="166"/>
      <c r="Y211" s="166"/>
      <c r="AG211" t="s">
        <v>384</v>
      </c>
    </row>
    <row r="212" spans="1:60" outlineLevel="1" x14ac:dyDescent="0.2">
      <c r="A212" s="174">
        <v>62</v>
      </c>
      <c r="B212" s="175" t="s">
        <v>792</v>
      </c>
      <c r="C212" s="184" t="s">
        <v>793</v>
      </c>
      <c r="D212" s="176" t="s">
        <v>503</v>
      </c>
      <c r="E212" s="177">
        <v>4.8669700000000002</v>
      </c>
      <c r="F212" s="178"/>
      <c r="G212" s="179">
        <f>ROUND(E212*F212,2)</f>
        <v>0</v>
      </c>
      <c r="H212" s="178"/>
      <c r="I212" s="179">
        <f>ROUND(E212*H212,2)</f>
        <v>0</v>
      </c>
      <c r="J212" s="178"/>
      <c r="K212" s="179">
        <f>ROUND(E212*J212,2)</f>
        <v>0</v>
      </c>
      <c r="L212" s="179">
        <v>21</v>
      </c>
      <c r="M212" s="179">
        <f>G212*(1+L212/100)</f>
        <v>0</v>
      </c>
      <c r="N212" s="177">
        <v>0</v>
      </c>
      <c r="O212" s="177">
        <f>ROUND(E212*N212,2)</f>
        <v>0</v>
      </c>
      <c r="P212" s="177">
        <v>0</v>
      </c>
      <c r="Q212" s="177">
        <f>ROUND(E212*P212,2)</f>
        <v>0</v>
      </c>
      <c r="R212" s="179" t="s">
        <v>643</v>
      </c>
      <c r="S212" s="179" t="s">
        <v>404</v>
      </c>
      <c r="T212" s="180" t="s">
        <v>449</v>
      </c>
      <c r="U212" s="161">
        <v>0.35099999999999998</v>
      </c>
      <c r="V212" s="161">
        <f>ROUND(E212*U212,2)</f>
        <v>1.71</v>
      </c>
      <c r="W212" s="161"/>
      <c r="X212" s="161" t="s">
        <v>504</v>
      </c>
      <c r="Y212" s="161" t="s">
        <v>391</v>
      </c>
      <c r="Z212" s="150"/>
      <c r="AA212" s="150"/>
      <c r="AB212" s="150"/>
      <c r="AC212" s="150"/>
      <c r="AD212" s="150"/>
      <c r="AE212" s="150"/>
      <c r="AF212" s="150"/>
      <c r="AG212" s="150" t="s">
        <v>505</v>
      </c>
      <c r="AH212" s="150"/>
      <c r="AI212" s="150"/>
      <c r="AJ212" s="150"/>
      <c r="AK212" s="150"/>
      <c r="AL212" s="150"/>
      <c r="AM212" s="150"/>
      <c r="AN212" s="150"/>
      <c r="AO212" s="150"/>
      <c r="AP212" s="150"/>
      <c r="AQ212" s="150"/>
      <c r="AR212" s="150"/>
      <c r="AS212" s="150"/>
      <c r="AT212" s="150"/>
      <c r="AU212" s="150"/>
      <c r="AV212" s="150"/>
      <c r="AW212" s="150"/>
      <c r="AX212" s="150"/>
      <c r="AY212" s="150"/>
      <c r="AZ212" s="150"/>
      <c r="BA212" s="150"/>
      <c r="BB212" s="150"/>
      <c r="BC212" s="150"/>
      <c r="BD212" s="150"/>
      <c r="BE212" s="150"/>
      <c r="BF212" s="150"/>
      <c r="BG212" s="150"/>
      <c r="BH212" s="150"/>
    </row>
    <row r="213" spans="1:60" outlineLevel="2" x14ac:dyDescent="0.2">
      <c r="A213" s="157"/>
      <c r="B213" s="158"/>
      <c r="C213" s="198" t="s">
        <v>506</v>
      </c>
      <c r="D213" s="189"/>
      <c r="E213" s="190"/>
      <c r="F213" s="161"/>
      <c r="G213" s="161"/>
      <c r="H213" s="161"/>
      <c r="I213" s="161"/>
      <c r="J213" s="161"/>
      <c r="K213" s="161"/>
      <c r="L213" s="161"/>
      <c r="M213" s="161"/>
      <c r="N213" s="160"/>
      <c r="O213" s="160"/>
      <c r="P213" s="160"/>
      <c r="Q213" s="160"/>
      <c r="R213" s="161"/>
      <c r="S213" s="161"/>
      <c r="T213" s="161"/>
      <c r="U213" s="161"/>
      <c r="V213" s="161"/>
      <c r="W213" s="161"/>
      <c r="X213" s="161"/>
      <c r="Y213" s="161"/>
      <c r="Z213" s="150"/>
      <c r="AA213" s="150"/>
      <c r="AB213" s="150"/>
      <c r="AC213" s="150"/>
      <c r="AD213" s="150"/>
      <c r="AE213" s="150"/>
      <c r="AF213" s="150"/>
      <c r="AG213" s="150" t="s">
        <v>453</v>
      </c>
      <c r="AH213" s="150">
        <v>0</v>
      </c>
      <c r="AI213" s="150"/>
      <c r="AJ213" s="150"/>
      <c r="AK213" s="150"/>
      <c r="AL213" s="150"/>
      <c r="AM213" s="150"/>
      <c r="AN213" s="150"/>
      <c r="AO213" s="150"/>
      <c r="AP213" s="150"/>
      <c r="AQ213" s="150"/>
      <c r="AR213" s="150"/>
      <c r="AS213" s="150"/>
      <c r="AT213" s="150"/>
      <c r="AU213" s="150"/>
      <c r="AV213" s="150"/>
      <c r="AW213" s="150"/>
      <c r="AX213" s="150"/>
      <c r="AY213" s="150"/>
      <c r="AZ213" s="150"/>
      <c r="BA213" s="150"/>
      <c r="BB213" s="150"/>
      <c r="BC213" s="150"/>
      <c r="BD213" s="150"/>
      <c r="BE213" s="150"/>
      <c r="BF213" s="150"/>
      <c r="BG213" s="150"/>
      <c r="BH213" s="150"/>
    </row>
    <row r="214" spans="1:60" outlineLevel="3" x14ac:dyDescent="0.2">
      <c r="A214" s="157"/>
      <c r="B214" s="158"/>
      <c r="C214" s="198" t="s">
        <v>794</v>
      </c>
      <c r="D214" s="189"/>
      <c r="E214" s="190"/>
      <c r="F214" s="161"/>
      <c r="G214" s="161"/>
      <c r="H214" s="161"/>
      <c r="I214" s="161"/>
      <c r="J214" s="161"/>
      <c r="K214" s="161"/>
      <c r="L214" s="161"/>
      <c r="M214" s="161"/>
      <c r="N214" s="160"/>
      <c r="O214" s="160"/>
      <c r="P214" s="160"/>
      <c r="Q214" s="160"/>
      <c r="R214" s="161"/>
      <c r="S214" s="161"/>
      <c r="T214" s="161"/>
      <c r="U214" s="161"/>
      <c r="V214" s="161"/>
      <c r="W214" s="161"/>
      <c r="X214" s="161"/>
      <c r="Y214" s="161"/>
      <c r="Z214" s="150"/>
      <c r="AA214" s="150"/>
      <c r="AB214" s="150"/>
      <c r="AC214" s="150"/>
      <c r="AD214" s="150"/>
      <c r="AE214" s="150"/>
      <c r="AF214" s="150"/>
      <c r="AG214" s="150" t="s">
        <v>453</v>
      </c>
      <c r="AH214" s="150">
        <v>0</v>
      </c>
      <c r="AI214" s="150"/>
      <c r="AJ214" s="150"/>
      <c r="AK214" s="150"/>
      <c r="AL214" s="150"/>
      <c r="AM214" s="150"/>
      <c r="AN214" s="150"/>
      <c r="AO214" s="150"/>
      <c r="AP214" s="150"/>
      <c r="AQ214" s="150"/>
      <c r="AR214" s="150"/>
      <c r="AS214" s="150"/>
      <c r="AT214" s="150"/>
      <c r="AU214" s="150"/>
      <c r="AV214" s="150"/>
      <c r="AW214" s="150"/>
      <c r="AX214" s="150"/>
      <c r="AY214" s="150"/>
      <c r="AZ214" s="150"/>
      <c r="BA214" s="150"/>
      <c r="BB214" s="150"/>
      <c r="BC214" s="150"/>
      <c r="BD214" s="150"/>
      <c r="BE214" s="150"/>
      <c r="BF214" s="150"/>
      <c r="BG214" s="150"/>
      <c r="BH214" s="150"/>
    </row>
    <row r="215" spans="1:60" outlineLevel="3" x14ac:dyDescent="0.2">
      <c r="A215" s="157"/>
      <c r="B215" s="158"/>
      <c r="C215" s="198" t="s">
        <v>795</v>
      </c>
      <c r="D215" s="189"/>
      <c r="E215" s="190">
        <v>4.8669700000000002</v>
      </c>
      <c r="F215" s="161"/>
      <c r="G215" s="161"/>
      <c r="H215" s="161"/>
      <c r="I215" s="161"/>
      <c r="J215" s="161"/>
      <c r="K215" s="161"/>
      <c r="L215" s="161"/>
      <c r="M215" s="161"/>
      <c r="N215" s="160"/>
      <c r="O215" s="160"/>
      <c r="P215" s="160"/>
      <c r="Q215" s="160"/>
      <c r="R215" s="161"/>
      <c r="S215" s="161"/>
      <c r="T215" s="161"/>
      <c r="U215" s="161"/>
      <c r="V215" s="161"/>
      <c r="W215" s="161"/>
      <c r="X215" s="161"/>
      <c r="Y215" s="161"/>
      <c r="Z215" s="150"/>
      <c r="AA215" s="150"/>
      <c r="AB215" s="150"/>
      <c r="AC215" s="150"/>
      <c r="AD215" s="150"/>
      <c r="AE215" s="150"/>
      <c r="AF215" s="150"/>
      <c r="AG215" s="150" t="s">
        <v>453</v>
      </c>
      <c r="AH215" s="150">
        <v>0</v>
      </c>
      <c r="AI215" s="150"/>
      <c r="AJ215" s="150"/>
      <c r="AK215" s="150"/>
      <c r="AL215" s="150"/>
      <c r="AM215" s="150"/>
      <c r="AN215" s="150"/>
      <c r="AO215" s="150"/>
      <c r="AP215" s="150"/>
      <c r="AQ215" s="150"/>
      <c r="AR215" s="150"/>
      <c r="AS215" s="150"/>
      <c r="AT215" s="150"/>
      <c r="AU215" s="150"/>
      <c r="AV215" s="150"/>
      <c r="AW215" s="150"/>
      <c r="AX215" s="150"/>
      <c r="AY215" s="150"/>
      <c r="AZ215" s="150"/>
      <c r="BA215" s="150"/>
      <c r="BB215" s="150"/>
      <c r="BC215" s="150"/>
      <c r="BD215" s="150"/>
      <c r="BE215" s="150"/>
      <c r="BF215" s="150"/>
      <c r="BG215" s="150"/>
      <c r="BH215" s="150"/>
    </row>
    <row r="216" spans="1:60" outlineLevel="1" x14ac:dyDescent="0.2">
      <c r="A216" s="174">
        <v>63</v>
      </c>
      <c r="B216" s="175" t="s">
        <v>796</v>
      </c>
      <c r="C216" s="184" t="s">
        <v>797</v>
      </c>
      <c r="D216" s="176" t="s">
        <v>503</v>
      </c>
      <c r="E216" s="177">
        <v>38.935780000000001</v>
      </c>
      <c r="F216" s="178"/>
      <c r="G216" s="179">
        <f>ROUND(E216*F216,2)</f>
        <v>0</v>
      </c>
      <c r="H216" s="178"/>
      <c r="I216" s="179">
        <f>ROUND(E216*H216,2)</f>
        <v>0</v>
      </c>
      <c r="J216" s="178"/>
      <c r="K216" s="179">
        <f>ROUND(E216*J216,2)</f>
        <v>0</v>
      </c>
      <c r="L216" s="179">
        <v>21</v>
      </c>
      <c r="M216" s="179">
        <f>G216*(1+L216/100)</f>
        <v>0</v>
      </c>
      <c r="N216" s="177">
        <v>0</v>
      </c>
      <c r="O216" s="177">
        <f>ROUND(E216*N216,2)</f>
        <v>0</v>
      </c>
      <c r="P216" s="177">
        <v>0</v>
      </c>
      <c r="Q216" s="177">
        <f>ROUND(E216*P216,2)</f>
        <v>0</v>
      </c>
      <c r="R216" s="179" t="s">
        <v>643</v>
      </c>
      <c r="S216" s="179" t="s">
        <v>404</v>
      </c>
      <c r="T216" s="180" t="s">
        <v>449</v>
      </c>
      <c r="U216" s="161">
        <v>0</v>
      </c>
      <c r="V216" s="161">
        <f>ROUND(E216*U216,2)</f>
        <v>0</v>
      </c>
      <c r="W216" s="161"/>
      <c r="X216" s="161" t="s">
        <v>504</v>
      </c>
      <c r="Y216" s="161" t="s">
        <v>391</v>
      </c>
      <c r="Z216" s="150"/>
      <c r="AA216" s="150"/>
      <c r="AB216" s="150"/>
      <c r="AC216" s="150"/>
      <c r="AD216" s="150"/>
      <c r="AE216" s="150"/>
      <c r="AF216" s="150"/>
      <c r="AG216" s="150" t="s">
        <v>505</v>
      </c>
      <c r="AH216" s="150"/>
      <c r="AI216" s="150"/>
      <c r="AJ216" s="150"/>
      <c r="AK216" s="150"/>
      <c r="AL216" s="150"/>
      <c r="AM216" s="150"/>
      <c r="AN216" s="150"/>
      <c r="AO216" s="150"/>
      <c r="AP216" s="150"/>
      <c r="AQ216" s="150"/>
      <c r="AR216" s="150"/>
      <c r="AS216" s="150"/>
      <c r="AT216" s="150"/>
      <c r="AU216" s="150"/>
      <c r="AV216" s="150"/>
      <c r="AW216" s="150"/>
      <c r="AX216" s="150"/>
      <c r="AY216" s="150"/>
      <c r="AZ216" s="150"/>
      <c r="BA216" s="150"/>
      <c r="BB216" s="150"/>
      <c r="BC216" s="150"/>
      <c r="BD216" s="150"/>
      <c r="BE216" s="150"/>
      <c r="BF216" s="150"/>
      <c r="BG216" s="150"/>
      <c r="BH216" s="150"/>
    </row>
    <row r="217" spans="1:60" outlineLevel="2" x14ac:dyDescent="0.2">
      <c r="A217" s="157"/>
      <c r="B217" s="158"/>
      <c r="C217" s="198" t="s">
        <v>506</v>
      </c>
      <c r="D217" s="189"/>
      <c r="E217" s="190"/>
      <c r="F217" s="161"/>
      <c r="G217" s="161"/>
      <c r="H217" s="161"/>
      <c r="I217" s="161"/>
      <c r="J217" s="161"/>
      <c r="K217" s="161"/>
      <c r="L217" s="161"/>
      <c r="M217" s="161"/>
      <c r="N217" s="160"/>
      <c r="O217" s="160"/>
      <c r="P217" s="160"/>
      <c r="Q217" s="160"/>
      <c r="R217" s="161"/>
      <c r="S217" s="161"/>
      <c r="T217" s="161"/>
      <c r="U217" s="161"/>
      <c r="V217" s="161"/>
      <c r="W217" s="161"/>
      <c r="X217" s="161"/>
      <c r="Y217" s="161"/>
      <c r="Z217" s="150"/>
      <c r="AA217" s="150"/>
      <c r="AB217" s="150"/>
      <c r="AC217" s="150"/>
      <c r="AD217" s="150"/>
      <c r="AE217" s="150"/>
      <c r="AF217" s="150"/>
      <c r="AG217" s="150" t="s">
        <v>453</v>
      </c>
      <c r="AH217" s="150">
        <v>0</v>
      </c>
      <c r="AI217" s="150"/>
      <c r="AJ217" s="150"/>
      <c r="AK217" s="150"/>
      <c r="AL217" s="150"/>
      <c r="AM217" s="150"/>
      <c r="AN217" s="150"/>
      <c r="AO217" s="150"/>
      <c r="AP217" s="150"/>
      <c r="AQ217" s="150"/>
      <c r="AR217" s="150"/>
      <c r="AS217" s="150"/>
      <c r="AT217" s="150"/>
      <c r="AU217" s="150"/>
      <c r="AV217" s="150"/>
      <c r="AW217" s="150"/>
      <c r="AX217" s="150"/>
      <c r="AY217" s="150"/>
      <c r="AZ217" s="150"/>
      <c r="BA217" s="150"/>
      <c r="BB217" s="150"/>
      <c r="BC217" s="150"/>
      <c r="BD217" s="150"/>
      <c r="BE217" s="150"/>
      <c r="BF217" s="150"/>
      <c r="BG217" s="150"/>
      <c r="BH217" s="150"/>
    </row>
    <row r="218" spans="1:60" outlineLevel="3" x14ac:dyDescent="0.2">
      <c r="A218" s="157"/>
      <c r="B218" s="158"/>
      <c r="C218" s="198" t="s">
        <v>794</v>
      </c>
      <c r="D218" s="189"/>
      <c r="E218" s="190"/>
      <c r="F218" s="161"/>
      <c r="G218" s="161"/>
      <c r="H218" s="161"/>
      <c r="I218" s="161"/>
      <c r="J218" s="161"/>
      <c r="K218" s="161"/>
      <c r="L218" s="161"/>
      <c r="M218" s="161"/>
      <c r="N218" s="160"/>
      <c r="O218" s="160"/>
      <c r="P218" s="160"/>
      <c r="Q218" s="160"/>
      <c r="R218" s="161"/>
      <c r="S218" s="161"/>
      <c r="T218" s="161"/>
      <c r="U218" s="161"/>
      <c r="V218" s="161"/>
      <c r="W218" s="161"/>
      <c r="X218" s="161"/>
      <c r="Y218" s="161"/>
      <c r="Z218" s="150"/>
      <c r="AA218" s="150"/>
      <c r="AB218" s="150"/>
      <c r="AC218" s="150"/>
      <c r="AD218" s="150"/>
      <c r="AE218" s="150"/>
      <c r="AF218" s="150"/>
      <c r="AG218" s="150" t="s">
        <v>453</v>
      </c>
      <c r="AH218" s="150">
        <v>0</v>
      </c>
      <c r="AI218" s="150"/>
      <c r="AJ218" s="150"/>
      <c r="AK218" s="150"/>
      <c r="AL218" s="150"/>
      <c r="AM218" s="150"/>
      <c r="AN218" s="150"/>
      <c r="AO218" s="150"/>
      <c r="AP218" s="150"/>
      <c r="AQ218" s="150"/>
      <c r="AR218" s="150"/>
      <c r="AS218" s="150"/>
      <c r="AT218" s="150"/>
      <c r="AU218" s="150"/>
      <c r="AV218" s="150"/>
      <c r="AW218" s="150"/>
      <c r="AX218" s="150"/>
      <c r="AY218" s="150"/>
      <c r="AZ218" s="150"/>
      <c r="BA218" s="150"/>
      <c r="BB218" s="150"/>
      <c r="BC218" s="150"/>
      <c r="BD218" s="150"/>
      <c r="BE218" s="150"/>
      <c r="BF218" s="150"/>
      <c r="BG218" s="150"/>
      <c r="BH218" s="150"/>
    </row>
    <row r="219" spans="1:60" outlineLevel="3" x14ac:dyDescent="0.2">
      <c r="A219" s="157"/>
      <c r="B219" s="158"/>
      <c r="C219" s="198" t="s">
        <v>798</v>
      </c>
      <c r="D219" s="189"/>
      <c r="E219" s="190">
        <v>38.935780000000001</v>
      </c>
      <c r="F219" s="161"/>
      <c r="G219" s="161"/>
      <c r="H219" s="161"/>
      <c r="I219" s="161"/>
      <c r="J219" s="161"/>
      <c r="K219" s="161"/>
      <c r="L219" s="161"/>
      <c r="M219" s="161"/>
      <c r="N219" s="160"/>
      <c r="O219" s="160"/>
      <c r="P219" s="160"/>
      <c r="Q219" s="160"/>
      <c r="R219" s="161"/>
      <c r="S219" s="161"/>
      <c r="T219" s="161"/>
      <c r="U219" s="161"/>
      <c r="V219" s="161"/>
      <c r="W219" s="161"/>
      <c r="X219" s="161"/>
      <c r="Y219" s="161"/>
      <c r="Z219" s="150"/>
      <c r="AA219" s="150"/>
      <c r="AB219" s="150"/>
      <c r="AC219" s="150"/>
      <c r="AD219" s="150"/>
      <c r="AE219" s="150"/>
      <c r="AF219" s="150"/>
      <c r="AG219" s="150" t="s">
        <v>453</v>
      </c>
      <c r="AH219" s="150">
        <v>0</v>
      </c>
      <c r="AI219" s="150"/>
      <c r="AJ219" s="150"/>
      <c r="AK219" s="150"/>
      <c r="AL219" s="150"/>
      <c r="AM219" s="150"/>
      <c r="AN219" s="150"/>
      <c r="AO219" s="150"/>
      <c r="AP219" s="150"/>
      <c r="AQ219" s="150"/>
      <c r="AR219" s="150"/>
      <c r="AS219" s="150"/>
      <c r="AT219" s="150"/>
      <c r="AU219" s="150"/>
      <c r="AV219" s="150"/>
      <c r="AW219" s="150"/>
      <c r="AX219" s="150"/>
      <c r="AY219" s="150"/>
      <c r="AZ219" s="150"/>
      <c r="BA219" s="150"/>
      <c r="BB219" s="150"/>
      <c r="BC219" s="150"/>
      <c r="BD219" s="150"/>
      <c r="BE219" s="150"/>
      <c r="BF219" s="150"/>
      <c r="BG219" s="150"/>
      <c r="BH219" s="150"/>
    </row>
    <row r="220" spans="1:60" outlineLevel="1" x14ac:dyDescent="0.2">
      <c r="A220" s="174">
        <v>64</v>
      </c>
      <c r="B220" s="175" t="s">
        <v>799</v>
      </c>
      <c r="C220" s="184" t="s">
        <v>800</v>
      </c>
      <c r="D220" s="176" t="s">
        <v>503</v>
      </c>
      <c r="E220" s="177">
        <v>4.8669700000000002</v>
      </c>
      <c r="F220" s="178"/>
      <c r="G220" s="179">
        <f>ROUND(E220*F220,2)</f>
        <v>0</v>
      </c>
      <c r="H220" s="178"/>
      <c r="I220" s="179">
        <f>ROUND(E220*H220,2)</f>
        <v>0</v>
      </c>
      <c r="J220" s="178"/>
      <c r="K220" s="179">
        <f>ROUND(E220*J220,2)</f>
        <v>0</v>
      </c>
      <c r="L220" s="179">
        <v>21</v>
      </c>
      <c r="M220" s="179">
        <f>G220*(1+L220/100)</f>
        <v>0</v>
      </c>
      <c r="N220" s="177">
        <v>0</v>
      </c>
      <c r="O220" s="177">
        <f>ROUND(E220*N220,2)</f>
        <v>0</v>
      </c>
      <c r="P220" s="177">
        <v>0</v>
      </c>
      <c r="Q220" s="177">
        <f>ROUND(E220*P220,2)</f>
        <v>0</v>
      </c>
      <c r="R220" s="179" t="s">
        <v>643</v>
      </c>
      <c r="S220" s="179" t="s">
        <v>404</v>
      </c>
      <c r="T220" s="180" t="s">
        <v>449</v>
      </c>
      <c r="U220" s="161">
        <v>0.56399999999999995</v>
      </c>
      <c r="V220" s="161">
        <f>ROUND(E220*U220,2)</f>
        <v>2.74</v>
      </c>
      <c r="W220" s="161"/>
      <c r="X220" s="161" t="s">
        <v>504</v>
      </c>
      <c r="Y220" s="161" t="s">
        <v>391</v>
      </c>
      <c r="Z220" s="150"/>
      <c r="AA220" s="150"/>
      <c r="AB220" s="150"/>
      <c r="AC220" s="150"/>
      <c r="AD220" s="150"/>
      <c r="AE220" s="150"/>
      <c r="AF220" s="150"/>
      <c r="AG220" s="150" t="s">
        <v>505</v>
      </c>
      <c r="AH220" s="150"/>
      <c r="AI220" s="150"/>
      <c r="AJ220" s="150"/>
      <c r="AK220" s="150"/>
      <c r="AL220" s="150"/>
      <c r="AM220" s="150"/>
      <c r="AN220" s="150"/>
      <c r="AO220" s="150"/>
      <c r="AP220" s="150"/>
      <c r="AQ220" s="150"/>
      <c r="AR220" s="150"/>
      <c r="AS220" s="150"/>
      <c r="AT220" s="150"/>
      <c r="AU220" s="150"/>
      <c r="AV220" s="150"/>
      <c r="AW220" s="150"/>
      <c r="AX220" s="150"/>
      <c r="AY220" s="150"/>
      <c r="AZ220" s="150"/>
      <c r="BA220" s="150"/>
      <c r="BB220" s="150"/>
      <c r="BC220" s="150"/>
      <c r="BD220" s="150"/>
      <c r="BE220" s="150"/>
      <c r="BF220" s="150"/>
      <c r="BG220" s="150"/>
      <c r="BH220" s="150"/>
    </row>
    <row r="221" spans="1:60" outlineLevel="2" x14ac:dyDescent="0.2">
      <c r="A221" s="157"/>
      <c r="B221" s="158"/>
      <c r="C221" s="198" t="s">
        <v>506</v>
      </c>
      <c r="D221" s="189"/>
      <c r="E221" s="190"/>
      <c r="F221" s="161"/>
      <c r="G221" s="161"/>
      <c r="H221" s="161"/>
      <c r="I221" s="161"/>
      <c r="J221" s="161"/>
      <c r="K221" s="161"/>
      <c r="L221" s="161"/>
      <c r="M221" s="161"/>
      <c r="N221" s="160"/>
      <c r="O221" s="160"/>
      <c r="P221" s="160"/>
      <c r="Q221" s="160"/>
      <c r="R221" s="161"/>
      <c r="S221" s="161"/>
      <c r="T221" s="161"/>
      <c r="U221" s="161"/>
      <c r="V221" s="161"/>
      <c r="W221" s="161"/>
      <c r="X221" s="161"/>
      <c r="Y221" s="161"/>
      <c r="Z221" s="150"/>
      <c r="AA221" s="150"/>
      <c r="AB221" s="150"/>
      <c r="AC221" s="150"/>
      <c r="AD221" s="150"/>
      <c r="AE221" s="150"/>
      <c r="AF221" s="150"/>
      <c r="AG221" s="150" t="s">
        <v>453</v>
      </c>
      <c r="AH221" s="150">
        <v>0</v>
      </c>
      <c r="AI221" s="150"/>
      <c r="AJ221" s="150"/>
      <c r="AK221" s="150"/>
      <c r="AL221" s="150"/>
      <c r="AM221" s="150"/>
      <c r="AN221" s="150"/>
      <c r="AO221" s="150"/>
      <c r="AP221" s="150"/>
      <c r="AQ221" s="150"/>
      <c r="AR221" s="150"/>
      <c r="AS221" s="150"/>
      <c r="AT221" s="150"/>
      <c r="AU221" s="150"/>
      <c r="AV221" s="150"/>
      <c r="AW221" s="150"/>
      <c r="AX221" s="150"/>
      <c r="AY221" s="150"/>
      <c r="AZ221" s="150"/>
      <c r="BA221" s="150"/>
      <c r="BB221" s="150"/>
      <c r="BC221" s="150"/>
      <c r="BD221" s="150"/>
      <c r="BE221" s="150"/>
      <c r="BF221" s="150"/>
      <c r="BG221" s="150"/>
      <c r="BH221" s="150"/>
    </row>
    <row r="222" spans="1:60" outlineLevel="3" x14ac:dyDescent="0.2">
      <c r="A222" s="157"/>
      <c r="B222" s="158"/>
      <c r="C222" s="198" t="s">
        <v>794</v>
      </c>
      <c r="D222" s="189"/>
      <c r="E222" s="190"/>
      <c r="F222" s="161"/>
      <c r="G222" s="161"/>
      <c r="H222" s="161"/>
      <c r="I222" s="161"/>
      <c r="J222" s="161"/>
      <c r="K222" s="161"/>
      <c r="L222" s="161"/>
      <c r="M222" s="161"/>
      <c r="N222" s="160"/>
      <c r="O222" s="160"/>
      <c r="P222" s="160"/>
      <c r="Q222" s="160"/>
      <c r="R222" s="161"/>
      <c r="S222" s="161"/>
      <c r="T222" s="161"/>
      <c r="U222" s="161"/>
      <c r="V222" s="161"/>
      <c r="W222" s="161"/>
      <c r="X222" s="161"/>
      <c r="Y222" s="161"/>
      <c r="Z222" s="150"/>
      <c r="AA222" s="150"/>
      <c r="AB222" s="150"/>
      <c r="AC222" s="150"/>
      <c r="AD222" s="150"/>
      <c r="AE222" s="150"/>
      <c r="AF222" s="150"/>
      <c r="AG222" s="150" t="s">
        <v>453</v>
      </c>
      <c r="AH222" s="150">
        <v>0</v>
      </c>
      <c r="AI222" s="150"/>
      <c r="AJ222" s="150"/>
      <c r="AK222" s="150"/>
      <c r="AL222" s="150"/>
      <c r="AM222" s="150"/>
      <c r="AN222" s="150"/>
      <c r="AO222" s="150"/>
      <c r="AP222" s="150"/>
      <c r="AQ222" s="150"/>
      <c r="AR222" s="150"/>
      <c r="AS222" s="150"/>
      <c r="AT222" s="150"/>
      <c r="AU222" s="150"/>
      <c r="AV222" s="150"/>
      <c r="AW222" s="150"/>
      <c r="AX222" s="150"/>
      <c r="AY222" s="150"/>
      <c r="AZ222" s="150"/>
      <c r="BA222" s="150"/>
      <c r="BB222" s="150"/>
      <c r="BC222" s="150"/>
      <c r="BD222" s="150"/>
      <c r="BE222" s="150"/>
      <c r="BF222" s="150"/>
      <c r="BG222" s="150"/>
      <c r="BH222" s="150"/>
    </row>
    <row r="223" spans="1:60" outlineLevel="3" x14ac:dyDescent="0.2">
      <c r="A223" s="157"/>
      <c r="B223" s="158"/>
      <c r="C223" s="198" t="s">
        <v>795</v>
      </c>
      <c r="D223" s="189"/>
      <c r="E223" s="190">
        <v>4.8669700000000002</v>
      </c>
      <c r="F223" s="161"/>
      <c r="G223" s="161"/>
      <c r="H223" s="161"/>
      <c r="I223" s="161"/>
      <c r="J223" s="161"/>
      <c r="K223" s="161"/>
      <c r="L223" s="161"/>
      <c r="M223" s="161"/>
      <c r="N223" s="160"/>
      <c r="O223" s="160"/>
      <c r="P223" s="160"/>
      <c r="Q223" s="160"/>
      <c r="R223" s="161"/>
      <c r="S223" s="161"/>
      <c r="T223" s="161"/>
      <c r="U223" s="161"/>
      <c r="V223" s="161"/>
      <c r="W223" s="161"/>
      <c r="X223" s="161"/>
      <c r="Y223" s="161"/>
      <c r="Z223" s="150"/>
      <c r="AA223" s="150"/>
      <c r="AB223" s="150"/>
      <c r="AC223" s="150"/>
      <c r="AD223" s="150"/>
      <c r="AE223" s="150"/>
      <c r="AF223" s="150"/>
      <c r="AG223" s="150" t="s">
        <v>453</v>
      </c>
      <c r="AH223" s="150">
        <v>0</v>
      </c>
      <c r="AI223" s="150"/>
      <c r="AJ223" s="150"/>
      <c r="AK223" s="150"/>
      <c r="AL223" s="150"/>
      <c r="AM223" s="150"/>
      <c r="AN223" s="150"/>
      <c r="AO223" s="150"/>
      <c r="AP223" s="150"/>
      <c r="AQ223" s="150"/>
      <c r="AR223" s="150"/>
      <c r="AS223" s="150"/>
      <c r="AT223" s="150"/>
      <c r="AU223" s="150"/>
      <c r="AV223" s="150"/>
      <c r="AW223" s="150"/>
      <c r="AX223" s="150"/>
      <c r="AY223" s="150"/>
      <c r="AZ223" s="150"/>
      <c r="BA223" s="150"/>
      <c r="BB223" s="150"/>
      <c r="BC223" s="150"/>
      <c r="BD223" s="150"/>
      <c r="BE223" s="150"/>
      <c r="BF223" s="150"/>
      <c r="BG223" s="150"/>
      <c r="BH223" s="150"/>
    </row>
    <row r="224" spans="1:60" x14ac:dyDescent="0.2">
      <c r="A224" s="3"/>
      <c r="B224" s="4"/>
      <c r="C224" s="186"/>
      <c r="D224" s="6"/>
      <c r="E224" s="3"/>
      <c r="F224" s="3"/>
      <c r="G224" s="3"/>
      <c r="H224" s="3"/>
      <c r="I224" s="3"/>
      <c r="J224" s="3"/>
      <c r="K224" s="3"/>
      <c r="L224" s="3"/>
      <c r="M224" s="3"/>
      <c r="N224" s="3"/>
      <c r="O224" s="3"/>
      <c r="P224" s="3"/>
      <c r="Q224" s="3"/>
      <c r="R224" s="3"/>
      <c r="S224" s="3"/>
      <c r="T224" s="3"/>
      <c r="U224" s="3"/>
      <c r="V224" s="3"/>
      <c r="W224" s="3"/>
      <c r="X224" s="3"/>
      <c r="Y224" s="3"/>
      <c r="AE224">
        <v>15</v>
      </c>
      <c r="AF224">
        <v>21</v>
      </c>
      <c r="AG224" t="s">
        <v>369</v>
      </c>
    </row>
    <row r="225" spans="1:33" x14ac:dyDescent="0.2">
      <c r="A225" s="153"/>
      <c r="B225" s="154" t="s">
        <v>29</v>
      </c>
      <c r="C225" s="187"/>
      <c r="D225" s="155"/>
      <c r="E225" s="156"/>
      <c r="F225" s="156"/>
      <c r="G225" s="173">
        <f>G8+G29+G69+G78+G87+G102+G107+G134+G158+G164+G171+G177+G179+G184+G190+G206+G211</f>
        <v>0</v>
      </c>
      <c r="H225" s="3"/>
      <c r="I225" s="3"/>
      <c r="J225" s="3"/>
      <c r="K225" s="3"/>
      <c r="L225" s="3"/>
      <c r="M225" s="3"/>
      <c r="N225" s="3"/>
      <c r="O225" s="3"/>
      <c r="P225" s="3"/>
      <c r="Q225" s="3"/>
      <c r="R225" s="3"/>
      <c r="S225" s="3"/>
      <c r="T225" s="3"/>
      <c r="U225" s="3"/>
      <c r="V225" s="3"/>
      <c r="W225" s="3"/>
      <c r="X225" s="3"/>
      <c r="Y225" s="3"/>
      <c r="AE225">
        <f>SUMIF(L7:L223,AE224,G7:G223)</f>
        <v>0</v>
      </c>
      <c r="AF225">
        <f>SUMIF(L7:L223,AF224,G7:G223)</f>
        <v>0</v>
      </c>
      <c r="AG225" t="s">
        <v>442</v>
      </c>
    </row>
    <row r="226" spans="1:33" x14ac:dyDescent="0.2">
      <c r="C226" s="188"/>
      <c r="D226" s="10"/>
      <c r="AG226" t="s">
        <v>443</v>
      </c>
    </row>
    <row r="227" spans="1:33" x14ac:dyDescent="0.2">
      <c r="D227" s="10"/>
    </row>
    <row r="228" spans="1:33" x14ac:dyDescent="0.2">
      <c r="D228" s="10"/>
    </row>
    <row r="229" spans="1:33" x14ac:dyDescent="0.2">
      <c r="D229" s="10"/>
    </row>
    <row r="230" spans="1:33" x14ac:dyDescent="0.2">
      <c r="D230" s="10"/>
    </row>
    <row r="231" spans="1:33" x14ac:dyDescent="0.2">
      <c r="D231" s="10"/>
    </row>
    <row r="232" spans="1:33" x14ac:dyDescent="0.2">
      <c r="D232" s="10"/>
    </row>
    <row r="233" spans="1:33" x14ac:dyDescent="0.2">
      <c r="D233" s="10"/>
    </row>
    <row r="234" spans="1:33" x14ac:dyDescent="0.2">
      <c r="D234" s="10"/>
    </row>
    <row r="235" spans="1:33" x14ac:dyDescent="0.2">
      <c r="D235" s="10"/>
    </row>
    <row r="236" spans="1:33" x14ac:dyDescent="0.2">
      <c r="D236" s="10"/>
    </row>
    <row r="237" spans="1:33" x14ac:dyDescent="0.2">
      <c r="D237" s="10"/>
    </row>
    <row r="238" spans="1:33" x14ac:dyDescent="0.2">
      <c r="D238" s="10"/>
    </row>
    <row r="239" spans="1:33" x14ac:dyDescent="0.2">
      <c r="D239" s="10"/>
    </row>
    <row r="240" spans="1:33"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formatRows="0"/>
  <mergeCells count="44">
    <mergeCell ref="C43:G43"/>
    <mergeCell ref="A1:G1"/>
    <mergeCell ref="C2:G2"/>
    <mergeCell ref="C3:G3"/>
    <mergeCell ref="C4:G4"/>
    <mergeCell ref="C10:G10"/>
    <mergeCell ref="C13:G13"/>
    <mergeCell ref="C15:G15"/>
    <mergeCell ref="C17:G17"/>
    <mergeCell ref="C31:G31"/>
    <mergeCell ref="C39:G39"/>
    <mergeCell ref="C41:G41"/>
    <mergeCell ref="C96:G96"/>
    <mergeCell ref="C45:G45"/>
    <mergeCell ref="C46:G46"/>
    <mergeCell ref="C59:G59"/>
    <mergeCell ref="C63:G63"/>
    <mergeCell ref="C71:G71"/>
    <mergeCell ref="C72:G72"/>
    <mergeCell ref="C74:G74"/>
    <mergeCell ref="C80:G80"/>
    <mergeCell ref="C84:G84"/>
    <mergeCell ref="C91:G91"/>
    <mergeCell ref="C94:G94"/>
    <mergeCell ref="C176:G176"/>
    <mergeCell ref="C105:G105"/>
    <mergeCell ref="C109:G109"/>
    <mergeCell ref="C129:G129"/>
    <mergeCell ref="C136:G136"/>
    <mergeCell ref="C144:G144"/>
    <mergeCell ref="C148:G148"/>
    <mergeCell ref="C160:G160"/>
    <mergeCell ref="C166:G166"/>
    <mergeCell ref="C168:G168"/>
    <mergeCell ref="C170:G170"/>
    <mergeCell ref="C173:G173"/>
    <mergeCell ref="C208:G208"/>
    <mergeCell ref="C210:G210"/>
    <mergeCell ref="C183:G183"/>
    <mergeCell ref="C186:G186"/>
    <mergeCell ref="C192:G192"/>
    <mergeCell ref="C195:G195"/>
    <mergeCell ref="C197:G197"/>
    <mergeCell ref="C202:G20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4997"/>
  <sheetViews>
    <sheetView workbookViewId="0">
      <pane ySplit="7" topLeftCell="A197" activePane="bottomLeft" state="frozen"/>
      <selection pane="bottomLeft" activeCell="C203" sqref="C203"/>
    </sheetView>
  </sheetViews>
  <sheetFormatPr defaultRowHeight="12.75" outlineLevelRow="3" x14ac:dyDescent="0.2"/>
  <cols>
    <col min="1" max="1" width="3.42578125" customWidth="1"/>
    <col min="2" max="2" width="12.7109375" style="123" customWidth="1"/>
    <col min="3" max="3" width="63.28515625" style="123"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9" t="s">
        <v>444</v>
      </c>
      <c r="B1" s="279"/>
      <c r="C1" s="279"/>
      <c r="D1" s="279"/>
      <c r="E1" s="279"/>
      <c r="F1" s="279"/>
      <c r="G1" s="279"/>
      <c r="AG1" t="s">
        <v>354</v>
      </c>
    </row>
    <row r="2" spans="1:60" ht="25.15" customHeight="1" x14ac:dyDescent="0.2">
      <c r="A2" s="142" t="s">
        <v>7</v>
      </c>
      <c r="B2" s="49" t="s">
        <v>43</v>
      </c>
      <c r="C2" s="280" t="s">
        <v>44</v>
      </c>
      <c r="D2" s="281"/>
      <c r="E2" s="281"/>
      <c r="F2" s="281"/>
      <c r="G2" s="282"/>
      <c r="AG2" t="s">
        <v>355</v>
      </c>
    </row>
    <row r="3" spans="1:60" ht="25.15" customHeight="1" x14ac:dyDescent="0.2">
      <c r="A3" s="142" t="s">
        <v>8</v>
      </c>
      <c r="B3" s="49" t="s">
        <v>61</v>
      </c>
      <c r="C3" s="280" t="s">
        <v>62</v>
      </c>
      <c r="D3" s="281"/>
      <c r="E3" s="281"/>
      <c r="F3" s="281"/>
      <c r="G3" s="282"/>
      <c r="AC3" s="123" t="s">
        <v>355</v>
      </c>
      <c r="AG3" t="s">
        <v>359</v>
      </c>
    </row>
    <row r="4" spans="1:60" ht="25.15" customHeight="1" x14ac:dyDescent="0.2">
      <c r="A4" s="143" t="s">
        <v>9</v>
      </c>
      <c r="B4" s="144" t="s">
        <v>53</v>
      </c>
      <c r="C4" s="283" t="s">
        <v>63</v>
      </c>
      <c r="D4" s="284"/>
      <c r="E4" s="284"/>
      <c r="F4" s="284"/>
      <c r="G4" s="285"/>
      <c r="AG4" t="s">
        <v>360</v>
      </c>
    </row>
    <row r="5" spans="1:60" x14ac:dyDescent="0.2">
      <c r="D5" s="10"/>
    </row>
    <row r="6" spans="1:60" ht="38.25" x14ac:dyDescent="0.2">
      <c r="A6" s="146" t="s">
        <v>361</v>
      </c>
      <c r="B6" s="148" t="s">
        <v>362</v>
      </c>
      <c r="C6" s="148" t="s">
        <v>363</v>
      </c>
      <c r="D6" s="147" t="s">
        <v>364</v>
      </c>
      <c r="E6" s="146" t="s">
        <v>365</v>
      </c>
      <c r="F6" s="145" t="s">
        <v>366</v>
      </c>
      <c r="G6" s="146" t="s">
        <v>29</v>
      </c>
      <c r="H6" s="149" t="s">
        <v>30</v>
      </c>
      <c r="I6" s="149" t="s">
        <v>367</v>
      </c>
      <c r="J6" s="149" t="s">
        <v>31</v>
      </c>
      <c r="K6" s="149" t="s">
        <v>368</v>
      </c>
      <c r="L6" s="149" t="s">
        <v>369</v>
      </c>
      <c r="M6" s="149" t="s">
        <v>370</v>
      </c>
      <c r="N6" s="149" t="s">
        <v>371</v>
      </c>
      <c r="O6" s="149" t="s">
        <v>372</v>
      </c>
      <c r="P6" s="149" t="s">
        <v>373</v>
      </c>
      <c r="Q6" s="149" t="s">
        <v>374</v>
      </c>
      <c r="R6" s="149" t="s">
        <v>375</v>
      </c>
      <c r="S6" s="149" t="s">
        <v>376</v>
      </c>
      <c r="T6" s="149" t="s">
        <v>377</v>
      </c>
      <c r="U6" s="149" t="s">
        <v>378</v>
      </c>
      <c r="V6" s="149" t="s">
        <v>379</v>
      </c>
      <c r="W6" s="149" t="s">
        <v>380</v>
      </c>
      <c r="X6" s="149" t="s">
        <v>381</v>
      </c>
      <c r="Y6" s="149" t="s">
        <v>382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7" t="s">
        <v>383</v>
      </c>
      <c r="B8" s="168" t="s">
        <v>257</v>
      </c>
      <c r="C8" s="183" t="s">
        <v>258</v>
      </c>
      <c r="D8" s="169"/>
      <c r="E8" s="170"/>
      <c r="F8" s="171"/>
      <c r="G8" s="171">
        <f>SUMIF(AG9:AG92,"&lt;&gt;NOR",G9:G92)</f>
        <v>0</v>
      </c>
      <c r="H8" s="171"/>
      <c r="I8" s="171">
        <f>SUM(I9:I92)</f>
        <v>0</v>
      </c>
      <c r="J8" s="171"/>
      <c r="K8" s="171">
        <f>SUM(K9:K92)</f>
        <v>0</v>
      </c>
      <c r="L8" s="171"/>
      <c r="M8" s="171">
        <f>SUM(M9:M92)</f>
        <v>0</v>
      </c>
      <c r="N8" s="170"/>
      <c r="O8" s="170">
        <f>SUM(O9:O92)</f>
        <v>85.33</v>
      </c>
      <c r="P8" s="170"/>
      <c r="Q8" s="170">
        <f>SUM(Q9:Q92)</f>
        <v>0</v>
      </c>
      <c r="R8" s="171"/>
      <c r="S8" s="171"/>
      <c r="T8" s="172"/>
      <c r="U8" s="166"/>
      <c r="V8" s="166">
        <f>SUM(V9:V92)</f>
        <v>892.75</v>
      </c>
      <c r="W8" s="166"/>
      <c r="X8" s="166"/>
      <c r="Y8" s="166"/>
      <c r="AG8" t="s">
        <v>384</v>
      </c>
    </row>
    <row r="9" spans="1:60" ht="22.5" outlineLevel="1" x14ac:dyDescent="0.2">
      <c r="A9" s="174">
        <v>1</v>
      </c>
      <c r="B9" s="175" t="s">
        <v>801</v>
      </c>
      <c r="C9" s="184" t="s">
        <v>802</v>
      </c>
      <c r="D9" s="176" t="s">
        <v>803</v>
      </c>
      <c r="E9" s="177">
        <v>720</v>
      </c>
      <c r="F9" s="178"/>
      <c r="G9" s="179">
        <f>ROUND(E9*F9,2)</f>
        <v>0</v>
      </c>
      <c r="H9" s="178"/>
      <c r="I9" s="179">
        <f>ROUND(E9*H9,2)</f>
        <v>0</v>
      </c>
      <c r="J9" s="178"/>
      <c r="K9" s="179">
        <f>ROUND(E9*J9,2)</f>
        <v>0</v>
      </c>
      <c r="L9" s="179">
        <v>21</v>
      </c>
      <c r="M9" s="179">
        <f>G9*(1+L9/100)</f>
        <v>0</v>
      </c>
      <c r="N9" s="177">
        <v>0</v>
      </c>
      <c r="O9" s="177">
        <f>ROUND(E9*N9,2)</f>
        <v>0</v>
      </c>
      <c r="P9" s="177">
        <v>0</v>
      </c>
      <c r="Q9" s="177">
        <f>ROUND(E9*P9,2)</f>
        <v>0</v>
      </c>
      <c r="R9" s="179" t="s">
        <v>448</v>
      </c>
      <c r="S9" s="179" t="s">
        <v>404</v>
      </c>
      <c r="T9" s="180" t="s">
        <v>804</v>
      </c>
      <c r="U9" s="161">
        <v>0.20300000000000001</v>
      </c>
      <c r="V9" s="161">
        <f>ROUND(E9*U9,2)</f>
        <v>146.16</v>
      </c>
      <c r="W9" s="161"/>
      <c r="X9" s="161" t="s">
        <v>390</v>
      </c>
      <c r="Y9" s="161" t="s">
        <v>391</v>
      </c>
      <c r="Z9" s="150"/>
      <c r="AA9" s="150"/>
      <c r="AB9" s="150"/>
      <c r="AC9" s="150"/>
      <c r="AD9" s="150"/>
      <c r="AE9" s="150"/>
      <c r="AF9" s="150"/>
      <c r="AG9" s="150" t="s">
        <v>392</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ht="22.5" outlineLevel="2" x14ac:dyDescent="0.2">
      <c r="A10" s="157"/>
      <c r="B10" s="158"/>
      <c r="C10" s="286" t="s">
        <v>805</v>
      </c>
      <c r="D10" s="287"/>
      <c r="E10" s="287"/>
      <c r="F10" s="287"/>
      <c r="G10" s="287"/>
      <c r="H10" s="161"/>
      <c r="I10" s="161"/>
      <c r="J10" s="161"/>
      <c r="K10" s="161"/>
      <c r="L10" s="161"/>
      <c r="M10" s="161"/>
      <c r="N10" s="160"/>
      <c r="O10" s="160"/>
      <c r="P10" s="160"/>
      <c r="Q10" s="160"/>
      <c r="R10" s="161"/>
      <c r="S10" s="161"/>
      <c r="T10" s="161"/>
      <c r="U10" s="161"/>
      <c r="V10" s="161"/>
      <c r="W10" s="161"/>
      <c r="X10" s="161"/>
      <c r="Y10" s="161"/>
      <c r="Z10" s="150"/>
      <c r="AA10" s="150"/>
      <c r="AB10" s="150"/>
      <c r="AC10" s="150"/>
      <c r="AD10" s="150"/>
      <c r="AE10" s="150"/>
      <c r="AF10" s="150"/>
      <c r="AG10" s="150" t="s">
        <v>451</v>
      </c>
      <c r="AH10" s="150"/>
      <c r="AI10" s="150"/>
      <c r="AJ10" s="150"/>
      <c r="AK10" s="150"/>
      <c r="AL10" s="150"/>
      <c r="AM10" s="150"/>
      <c r="AN10" s="150"/>
      <c r="AO10" s="150"/>
      <c r="AP10" s="150"/>
      <c r="AQ10" s="150"/>
      <c r="AR10" s="150"/>
      <c r="AS10" s="150"/>
      <c r="AT10" s="150"/>
      <c r="AU10" s="150"/>
      <c r="AV10" s="150"/>
      <c r="AW10" s="150"/>
      <c r="AX10" s="150"/>
      <c r="AY10" s="150"/>
      <c r="AZ10" s="150"/>
      <c r="BA10" s="181" t="str">
        <f>C10</f>
        <v>na vzdálenost od hladiny vody v jímce po výšku roviny proložené osou nejvyššího bodu výtlačného potrubí. Včetně odpadní potrubí v délce do 20 m.</v>
      </c>
      <c r="BB10" s="150"/>
      <c r="BC10" s="150"/>
      <c r="BD10" s="150"/>
      <c r="BE10" s="150"/>
      <c r="BF10" s="150"/>
      <c r="BG10" s="150"/>
      <c r="BH10" s="150"/>
    </row>
    <row r="11" spans="1:60" outlineLevel="2" x14ac:dyDescent="0.2">
      <c r="A11" s="157"/>
      <c r="B11" s="158"/>
      <c r="C11" s="198" t="s">
        <v>806</v>
      </c>
      <c r="D11" s="189"/>
      <c r="E11" s="190">
        <v>720</v>
      </c>
      <c r="F11" s="161"/>
      <c r="G11" s="161"/>
      <c r="H11" s="161"/>
      <c r="I11" s="161"/>
      <c r="J11" s="161"/>
      <c r="K11" s="161"/>
      <c r="L11" s="161"/>
      <c r="M11" s="161"/>
      <c r="N11" s="160"/>
      <c r="O11" s="160"/>
      <c r="P11" s="160"/>
      <c r="Q11" s="160"/>
      <c r="R11" s="161"/>
      <c r="S11" s="161"/>
      <c r="T11" s="161"/>
      <c r="U11" s="161"/>
      <c r="V11" s="161"/>
      <c r="W11" s="161"/>
      <c r="X11" s="161"/>
      <c r="Y11" s="161"/>
      <c r="Z11" s="150"/>
      <c r="AA11" s="150"/>
      <c r="AB11" s="150"/>
      <c r="AC11" s="150"/>
      <c r="AD11" s="150"/>
      <c r="AE11" s="150"/>
      <c r="AF11" s="150"/>
      <c r="AG11" s="150" t="s">
        <v>453</v>
      </c>
      <c r="AH11" s="150">
        <v>5</v>
      </c>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ht="22.5" outlineLevel="1" x14ac:dyDescent="0.2">
      <c r="A12" s="174">
        <v>2</v>
      </c>
      <c r="B12" s="175" t="s">
        <v>807</v>
      </c>
      <c r="C12" s="184" t="s">
        <v>808</v>
      </c>
      <c r="D12" s="176" t="s">
        <v>809</v>
      </c>
      <c r="E12" s="177">
        <v>30</v>
      </c>
      <c r="F12" s="178"/>
      <c r="G12" s="179">
        <f>ROUND(E12*F12,2)</f>
        <v>0</v>
      </c>
      <c r="H12" s="178"/>
      <c r="I12" s="179">
        <f>ROUND(E12*H12,2)</f>
        <v>0</v>
      </c>
      <c r="J12" s="178"/>
      <c r="K12" s="179">
        <f>ROUND(E12*J12,2)</f>
        <v>0</v>
      </c>
      <c r="L12" s="179">
        <v>21</v>
      </c>
      <c r="M12" s="179">
        <f>G12*(1+L12/100)</f>
        <v>0</v>
      </c>
      <c r="N12" s="177">
        <v>0</v>
      </c>
      <c r="O12" s="177">
        <f>ROUND(E12*N12,2)</f>
        <v>0</v>
      </c>
      <c r="P12" s="177">
        <v>0</v>
      </c>
      <c r="Q12" s="177">
        <f>ROUND(E12*P12,2)</f>
        <v>0</v>
      </c>
      <c r="R12" s="179" t="s">
        <v>448</v>
      </c>
      <c r="S12" s="179" t="s">
        <v>404</v>
      </c>
      <c r="T12" s="180" t="s">
        <v>804</v>
      </c>
      <c r="U12" s="161">
        <v>0</v>
      </c>
      <c r="V12" s="161">
        <f>ROUND(E12*U12,2)</f>
        <v>0</v>
      </c>
      <c r="W12" s="161"/>
      <c r="X12" s="161" t="s">
        <v>390</v>
      </c>
      <c r="Y12" s="161" t="s">
        <v>391</v>
      </c>
      <c r="Z12" s="150"/>
      <c r="AA12" s="150"/>
      <c r="AB12" s="150"/>
      <c r="AC12" s="150"/>
      <c r="AD12" s="150"/>
      <c r="AE12" s="150"/>
      <c r="AF12" s="150"/>
      <c r="AG12" s="150" t="s">
        <v>392</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ht="22.5" outlineLevel="2" x14ac:dyDescent="0.2">
      <c r="A13" s="157"/>
      <c r="B13" s="158"/>
      <c r="C13" s="286" t="s">
        <v>810</v>
      </c>
      <c r="D13" s="287"/>
      <c r="E13" s="287"/>
      <c r="F13" s="287"/>
      <c r="G13" s="287"/>
      <c r="H13" s="161"/>
      <c r="I13" s="161"/>
      <c r="J13" s="161"/>
      <c r="K13" s="161"/>
      <c r="L13" s="161"/>
      <c r="M13" s="161"/>
      <c r="N13" s="160"/>
      <c r="O13" s="160"/>
      <c r="P13" s="160"/>
      <c r="Q13" s="160"/>
      <c r="R13" s="161"/>
      <c r="S13" s="161"/>
      <c r="T13" s="161"/>
      <c r="U13" s="161"/>
      <c r="V13" s="161"/>
      <c r="W13" s="161"/>
      <c r="X13" s="161"/>
      <c r="Y13" s="161"/>
      <c r="Z13" s="150"/>
      <c r="AA13" s="150"/>
      <c r="AB13" s="150"/>
      <c r="AC13" s="150"/>
      <c r="AD13" s="150"/>
      <c r="AE13" s="150"/>
      <c r="AF13" s="150"/>
      <c r="AG13" s="150" t="s">
        <v>451</v>
      </c>
      <c r="AH13" s="150"/>
      <c r="AI13" s="150"/>
      <c r="AJ13" s="150"/>
      <c r="AK13" s="150"/>
      <c r="AL13" s="150"/>
      <c r="AM13" s="150"/>
      <c r="AN13" s="150"/>
      <c r="AO13" s="150"/>
      <c r="AP13" s="150"/>
      <c r="AQ13" s="150"/>
      <c r="AR13" s="150"/>
      <c r="AS13" s="150"/>
      <c r="AT13" s="150"/>
      <c r="AU13" s="150"/>
      <c r="AV13" s="150"/>
      <c r="AW13" s="150"/>
      <c r="AX13" s="150"/>
      <c r="AY13" s="150"/>
      <c r="AZ13" s="150"/>
      <c r="BA13" s="181" t="str">
        <f>C13</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3" s="150"/>
      <c r="BC13" s="150"/>
      <c r="BD13" s="150"/>
      <c r="BE13" s="150"/>
      <c r="BF13" s="150"/>
      <c r="BG13" s="150"/>
      <c r="BH13" s="150"/>
    </row>
    <row r="14" spans="1:60" outlineLevel="2" x14ac:dyDescent="0.2">
      <c r="A14" s="157"/>
      <c r="B14" s="158"/>
      <c r="C14" s="198" t="s">
        <v>811</v>
      </c>
      <c r="D14" s="189"/>
      <c r="E14" s="190">
        <v>30</v>
      </c>
      <c r="F14" s="161"/>
      <c r="G14" s="161"/>
      <c r="H14" s="161"/>
      <c r="I14" s="161"/>
      <c r="J14" s="161"/>
      <c r="K14" s="161"/>
      <c r="L14" s="161"/>
      <c r="M14" s="161"/>
      <c r="N14" s="160"/>
      <c r="O14" s="160"/>
      <c r="P14" s="160"/>
      <c r="Q14" s="160"/>
      <c r="R14" s="161"/>
      <c r="S14" s="161"/>
      <c r="T14" s="161"/>
      <c r="U14" s="161"/>
      <c r="V14" s="161"/>
      <c r="W14" s="161"/>
      <c r="X14" s="161"/>
      <c r="Y14" s="161"/>
      <c r="Z14" s="150"/>
      <c r="AA14" s="150"/>
      <c r="AB14" s="150"/>
      <c r="AC14" s="150"/>
      <c r="AD14" s="150"/>
      <c r="AE14" s="150"/>
      <c r="AF14" s="150"/>
      <c r="AG14" s="150" t="s">
        <v>453</v>
      </c>
      <c r="AH14" s="150">
        <v>0</v>
      </c>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1" x14ac:dyDescent="0.2">
      <c r="A15" s="174">
        <v>3</v>
      </c>
      <c r="B15" s="175" t="s">
        <v>812</v>
      </c>
      <c r="C15" s="184" t="s">
        <v>813</v>
      </c>
      <c r="D15" s="176" t="s">
        <v>447</v>
      </c>
      <c r="E15" s="177">
        <v>201.86150000000001</v>
      </c>
      <c r="F15" s="178"/>
      <c r="G15" s="179">
        <f>ROUND(E15*F15,2)</f>
        <v>0</v>
      </c>
      <c r="H15" s="178"/>
      <c r="I15" s="179">
        <f>ROUND(E15*H15,2)</f>
        <v>0</v>
      </c>
      <c r="J15" s="178"/>
      <c r="K15" s="179">
        <f>ROUND(E15*J15,2)</f>
        <v>0</v>
      </c>
      <c r="L15" s="179">
        <v>21</v>
      </c>
      <c r="M15" s="179">
        <f>G15*(1+L15/100)</f>
        <v>0</v>
      </c>
      <c r="N15" s="177">
        <v>0</v>
      </c>
      <c r="O15" s="177">
        <f>ROUND(E15*N15,2)</f>
        <v>0</v>
      </c>
      <c r="P15" s="177">
        <v>0</v>
      </c>
      <c r="Q15" s="177">
        <f>ROUND(E15*P15,2)</f>
        <v>0</v>
      </c>
      <c r="R15" s="179" t="s">
        <v>814</v>
      </c>
      <c r="S15" s="179" t="s">
        <v>404</v>
      </c>
      <c r="T15" s="180" t="s">
        <v>804</v>
      </c>
      <c r="U15" s="161">
        <v>2.7E-2</v>
      </c>
      <c r="V15" s="161">
        <f>ROUND(E15*U15,2)</f>
        <v>5.45</v>
      </c>
      <c r="W15" s="161"/>
      <c r="X15" s="161" t="s">
        <v>390</v>
      </c>
      <c r="Y15" s="161" t="s">
        <v>391</v>
      </c>
      <c r="Z15" s="150"/>
      <c r="AA15" s="150"/>
      <c r="AB15" s="150"/>
      <c r="AC15" s="150"/>
      <c r="AD15" s="150"/>
      <c r="AE15" s="150"/>
      <c r="AF15" s="150"/>
      <c r="AG15" s="150" t="s">
        <v>392</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2" x14ac:dyDescent="0.2">
      <c r="A16" s="157"/>
      <c r="B16" s="158"/>
      <c r="C16" s="286" t="s">
        <v>815</v>
      </c>
      <c r="D16" s="287"/>
      <c r="E16" s="287"/>
      <c r="F16" s="287"/>
      <c r="G16" s="287"/>
      <c r="H16" s="161"/>
      <c r="I16" s="161"/>
      <c r="J16" s="161"/>
      <c r="K16" s="161"/>
      <c r="L16" s="161"/>
      <c r="M16" s="161"/>
      <c r="N16" s="160"/>
      <c r="O16" s="160"/>
      <c r="P16" s="160"/>
      <c r="Q16" s="160"/>
      <c r="R16" s="161"/>
      <c r="S16" s="161"/>
      <c r="T16" s="161"/>
      <c r="U16" s="161"/>
      <c r="V16" s="161"/>
      <c r="W16" s="161"/>
      <c r="X16" s="161"/>
      <c r="Y16" s="161"/>
      <c r="Z16" s="150"/>
      <c r="AA16" s="150"/>
      <c r="AB16" s="150"/>
      <c r="AC16" s="150"/>
      <c r="AD16" s="150"/>
      <c r="AE16" s="150"/>
      <c r="AF16" s="150"/>
      <c r="AG16" s="150" t="s">
        <v>451</v>
      </c>
      <c r="AH16" s="150"/>
      <c r="AI16" s="150"/>
      <c r="AJ16" s="150"/>
      <c r="AK16" s="150"/>
      <c r="AL16" s="150"/>
      <c r="AM16" s="150"/>
      <c r="AN16" s="150"/>
      <c r="AO16" s="150"/>
      <c r="AP16" s="150"/>
      <c r="AQ16" s="150"/>
      <c r="AR16" s="150"/>
      <c r="AS16" s="150"/>
      <c r="AT16" s="150"/>
      <c r="AU16" s="150"/>
      <c r="AV16" s="150"/>
      <c r="AW16" s="150"/>
      <c r="AX16" s="150"/>
      <c r="AY16" s="150"/>
      <c r="AZ16" s="150"/>
      <c r="BA16" s="181" t="str">
        <f>C16</f>
        <v>při pozemkových úpravách, s přehozením výkopku na vzdálenost do 3 m nebo s naložením na dopravní prostředek,</v>
      </c>
      <c r="BB16" s="150"/>
      <c r="BC16" s="150"/>
      <c r="BD16" s="150"/>
      <c r="BE16" s="150"/>
      <c r="BF16" s="150"/>
      <c r="BG16" s="150"/>
      <c r="BH16" s="150"/>
    </row>
    <row r="17" spans="1:60" outlineLevel="2" x14ac:dyDescent="0.2">
      <c r="A17" s="157"/>
      <c r="B17" s="158"/>
      <c r="C17" s="198" t="s">
        <v>816</v>
      </c>
      <c r="D17" s="189"/>
      <c r="E17" s="190">
        <v>122.509</v>
      </c>
      <c r="F17" s="161"/>
      <c r="G17" s="161"/>
      <c r="H17" s="161"/>
      <c r="I17" s="161"/>
      <c r="J17" s="161"/>
      <c r="K17" s="161"/>
      <c r="L17" s="161"/>
      <c r="M17" s="161"/>
      <c r="N17" s="160"/>
      <c r="O17" s="160"/>
      <c r="P17" s="160"/>
      <c r="Q17" s="160"/>
      <c r="R17" s="161"/>
      <c r="S17" s="161"/>
      <c r="T17" s="161"/>
      <c r="U17" s="161"/>
      <c r="V17" s="161"/>
      <c r="W17" s="161"/>
      <c r="X17" s="161"/>
      <c r="Y17" s="161"/>
      <c r="Z17" s="150"/>
      <c r="AA17" s="150"/>
      <c r="AB17" s="150"/>
      <c r="AC17" s="150"/>
      <c r="AD17" s="150"/>
      <c r="AE17" s="150"/>
      <c r="AF17" s="150"/>
      <c r="AG17" s="150" t="s">
        <v>453</v>
      </c>
      <c r="AH17" s="150">
        <v>0</v>
      </c>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3" x14ac:dyDescent="0.2">
      <c r="A18" s="157"/>
      <c r="B18" s="158"/>
      <c r="C18" s="198" t="s">
        <v>817</v>
      </c>
      <c r="D18" s="189"/>
      <c r="E18" s="190">
        <v>79.352500000000006</v>
      </c>
      <c r="F18" s="161"/>
      <c r="G18" s="161"/>
      <c r="H18" s="161"/>
      <c r="I18" s="161"/>
      <c r="J18" s="161"/>
      <c r="K18" s="161"/>
      <c r="L18" s="161"/>
      <c r="M18" s="161"/>
      <c r="N18" s="160"/>
      <c r="O18" s="160"/>
      <c r="P18" s="160"/>
      <c r="Q18" s="160"/>
      <c r="R18" s="161"/>
      <c r="S18" s="161"/>
      <c r="T18" s="161"/>
      <c r="U18" s="161"/>
      <c r="V18" s="161"/>
      <c r="W18" s="161"/>
      <c r="X18" s="161"/>
      <c r="Y18" s="161"/>
      <c r="Z18" s="150"/>
      <c r="AA18" s="150"/>
      <c r="AB18" s="150"/>
      <c r="AC18" s="150"/>
      <c r="AD18" s="150"/>
      <c r="AE18" s="150"/>
      <c r="AF18" s="150"/>
      <c r="AG18" s="150" t="s">
        <v>453</v>
      </c>
      <c r="AH18" s="150">
        <v>0</v>
      </c>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1" x14ac:dyDescent="0.2">
      <c r="A19" s="174">
        <v>4</v>
      </c>
      <c r="B19" s="175" t="s">
        <v>818</v>
      </c>
      <c r="C19" s="184" t="s">
        <v>819</v>
      </c>
      <c r="D19" s="176" t="s">
        <v>447</v>
      </c>
      <c r="E19" s="177">
        <v>201.85</v>
      </c>
      <c r="F19" s="178"/>
      <c r="G19" s="179">
        <f>ROUND(E19*F19,2)</f>
        <v>0</v>
      </c>
      <c r="H19" s="178"/>
      <c r="I19" s="179">
        <f>ROUND(E19*H19,2)</f>
        <v>0</v>
      </c>
      <c r="J19" s="178"/>
      <c r="K19" s="179">
        <f>ROUND(E19*J19,2)</f>
        <v>0</v>
      </c>
      <c r="L19" s="179">
        <v>21</v>
      </c>
      <c r="M19" s="179">
        <f>G19*(1+L19/100)</f>
        <v>0</v>
      </c>
      <c r="N19" s="177">
        <v>0</v>
      </c>
      <c r="O19" s="177">
        <f>ROUND(E19*N19,2)</f>
        <v>0</v>
      </c>
      <c r="P19" s="177">
        <v>0</v>
      </c>
      <c r="Q19" s="177">
        <f>ROUND(E19*P19,2)</f>
        <v>0</v>
      </c>
      <c r="R19" s="179" t="s">
        <v>814</v>
      </c>
      <c r="S19" s="179" t="s">
        <v>404</v>
      </c>
      <c r="T19" s="180" t="s">
        <v>804</v>
      </c>
      <c r="U19" s="161">
        <v>4.1000000000000002E-2</v>
      </c>
      <c r="V19" s="161">
        <f>ROUND(E19*U19,2)</f>
        <v>8.2799999999999994</v>
      </c>
      <c r="W19" s="161"/>
      <c r="X19" s="161" t="s">
        <v>390</v>
      </c>
      <c r="Y19" s="161" t="s">
        <v>391</v>
      </c>
      <c r="Z19" s="150"/>
      <c r="AA19" s="150"/>
      <c r="AB19" s="150"/>
      <c r="AC19" s="150"/>
      <c r="AD19" s="150"/>
      <c r="AE19" s="150"/>
      <c r="AF19" s="150"/>
      <c r="AG19" s="150" t="s">
        <v>392</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2" x14ac:dyDescent="0.2">
      <c r="A20" s="157"/>
      <c r="B20" s="158"/>
      <c r="C20" s="286" t="s">
        <v>815</v>
      </c>
      <c r="D20" s="287"/>
      <c r="E20" s="287"/>
      <c r="F20" s="287"/>
      <c r="G20" s="287"/>
      <c r="H20" s="161"/>
      <c r="I20" s="161"/>
      <c r="J20" s="161"/>
      <c r="K20" s="161"/>
      <c r="L20" s="161"/>
      <c r="M20" s="161"/>
      <c r="N20" s="160"/>
      <c r="O20" s="160"/>
      <c r="P20" s="160"/>
      <c r="Q20" s="160"/>
      <c r="R20" s="161"/>
      <c r="S20" s="161"/>
      <c r="T20" s="161"/>
      <c r="U20" s="161"/>
      <c r="V20" s="161"/>
      <c r="W20" s="161"/>
      <c r="X20" s="161"/>
      <c r="Y20" s="161"/>
      <c r="Z20" s="150"/>
      <c r="AA20" s="150"/>
      <c r="AB20" s="150"/>
      <c r="AC20" s="150"/>
      <c r="AD20" s="150"/>
      <c r="AE20" s="150"/>
      <c r="AF20" s="150"/>
      <c r="AG20" s="150" t="s">
        <v>451</v>
      </c>
      <c r="AH20" s="150"/>
      <c r="AI20" s="150"/>
      <c r="AJ20" s="150"/>
      <c r="AK20" s="150"/>
      <c r="AL20" s="150"/>
      <c r="AM20" s="150"/>
      <c r="AN20" s="150"/>
      <c r="AO20" s="150"/>
      <c r="AP20" s="150"/>
      <c r="AQ20" s="150"/>
      <c r="AR20" s="150"/>
      <c r="AS20" s="150"/>
      <c r="AT20" s="150"/>
      <c r="AU20" s="150"/>
      <c r="AV20" s="150"/>
      <c r="AW20" s="150"/>
      <c r="AX20" s="150"/>
      <c r="AY20" s="150"/>
      <c r="AZ20" s="150"/>
      <c r="BA20" s="181" t="str">
        <f>C20</f>
        <v>při pozemkových úpravách, s přehozením výkopku na vzdálenost do 3 m nebo s naložením na dopravní prostředek,</v>
      </c>
      <c r="BB20" s="150"/>
      <c r="BC20" s="150"/>
      <c r="BD20" s="150"/>
      <c r="BE20" s="150"/>
      <c r="BF20" s="150"/>
      <c r="BG20" s="150"/>
      <c r="BH20" s="150"/>
    </row>
    <row r="21" spans="1:60" outlineLevel="2" x14ac:dyDescent="0.2">
      <c r="A21" s="157"/>
      <c r="B21" s="158"/>
      <c r="C21" s="198" t="s">
        <v>820</v>
      </c>
      <c r="D21" s="189"/>
      <c r="E21" s="190">
        <v>79.349999999999994</v>
      </c>
      <c r="F21" s="161"/>
      <c r="G21" s="161"/>
      <c r="H21" s="161"/>
      <c r="I21" s="161"/>
      <c r="J21" s="161"/>
      <c r="K21" s="161"/>
      <c r="L21" s="161"/>
      <c r="M21" s="161"/>
      <c r="N21" s="160"/>
      <c r="O21" s="160"/>
      <c r="P21" s="160"/>
      <c r="Q21" s="160"/>
      <c r="R21" s="161"/>
      <c r="S21" s="161"/>
      <c r="T21" s="161"/>
      <c r="U21" s="161"/>
      <c r="V21" s="161"/>
      <c r="W21" s="161"/>
      <c r="X21" s="161"/>
      <c r="Y21" s="161"/>
      <c r="Z21" s="150"/>
      <c r="AA21" s="150"/>
      <c r="AB21" s="150"/>
      <c r="AC21" s="150"/>
      <c r="AD21" s="150"/>
      <c r="AE21" s="150"/>
      <c r="AF21" s="150"/>
      <c r="AG21" s="150" t="s">
        <v>453</v>
      </c>
      <c r="AH21" s="150">
        <v>0</v>
      </c>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outlineLevel="3" x14ac:dyDescent="0.2">
      <c r="A22" s="157"/>
      <c r="B22" s="158"/>
      <c r="C22" s="198" t="s">
        <v>821</v>
      </c>
      <c r="D22" s="189"/>
      <c r="E22" s="190">
        <v>122.5</v>
      </c>
      <c r="F22" s="161"/>
      <c r="G22" s="161"/>
      <c r="H22" s="161"/>
      <c r="I22" s="161"/>
      <c r="J22" s="161"/>
      <c r="K22" s="161"/>
      <c r="L22" s="161"/>
      <c r="M22" s="161"/>
      <c r="N22" s="160"/>
      <c r="O22" s="160"/>
      <c r="P22" s="160"/>
      <c r="Q22" s="160"/>
      <c r="R22" s="161"/>
      <c r="S22" s="161"/>
      <c r="T22" s="161"/>
      <c r="U22" s="161"/>
      <c r="V22" s="161"/>
      <c r="W22" s="161"/>
      <c r="X22" s="161"/>
      <c r="Y22" s="161"/>
      <c r="Z22" s="150"/>
      <c r="AA22" s="150"/>
      <c r="AB22" s="150"/>
      <c r="AC22" s="150"/>
      <c r="AD22" s="150"/>
      <c r="AE22" s="150"/>
      <c r="AF22" s="150"/>
      <c r="AG22" s="150" t="s">
        <v>453</v>
      </c>
      <c r="AH22" s="150">
        <v>0</v>
      </c>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1" x14ac:dyDescent="0.2">
      <c r="A23" s="174">
        <v>5</v>
      </c>
      <c r="B23" s="175" t="s">
        <v>591</v>
      </c>
      <c r="C23" s="184" t="s">
        <v>592</v>
      </c>
      <c r="D23" s="176" t="s">
        <v>447</v>
      </c>
      <c r="E23" s="177">
        <v>122.509</v>
      </c>
      <c r="F23" s="178"/>
      <c r="G23" s="179">
        <f>ROUND(E23*F23,2)</f>
        <v>0</v>
      </c>
      <c r="H23" s="178"/>
      <c r="I23" s="179">
        <f>ROUND(E23*H23,2)</f>
        <v>0</v>
      </c>
      <c r="J23" s="178"/>
      <c r="K23" s="179">
        <f>ROUND(E23*J23,2)</f>
        <v>0</v>
      </c>
      <c r="L23" s="179">
        <v>21</v>
      </c>
      <c r="M23" s="179">
        <f>G23*(1+L23/100)</f>
        <v>0</v>
      </c>
      <c r="N23" s="177">
        <v>0</v>
      </c>
      <c r="O23" s="177">
        <f>ROUND(E23*N23,2)</f>
        <v>0</v>
      </c>
      <c r="P23" s="177">
        <v>0</v>
      </c>
      <c r="Q23" s="177">
        <f>ROUND(E23*P23,2)</f>
        <v>0</v>
      </c>
      <c r="R23" s="179" t="s">
        <v>448</v>
      </c>
      <c r="S23" s="179" t="s">
        <v>404</v>
      </c>
      <c r="T23" s="180" t="s">
        <v>804</v>
      </c>
      <c r="U23" s="161">
        <v>0.12</v>
      </c>
      <c r="V23" s="161">
        <f>ROUND(E23*U23,2)</f>
        <v>14.7</v>
      </c>
      <c r="W23" s="161"/>
      <c r="X23" s="161" t="s">
        <v>390</v>
      </c>
      <c r="Y23" s="161" t="s">
        <v>391</v>
      </c>
      <c r="Z23" s="150"/>
      <c r="AA23" s="150"/>
      <c r="AB23" s="150"/>
      <c r="AC23" s="150"/>
      <c r="AD23" s="150"/>
      <c r="AE23" s="150"/>
      <c r="AF23" s="150"/>
      <c r="AG23" s="150" t="s">
        <v>392</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ht="33.75" outlineLevel="2" x14ac:dyDescent="0.2">
      <c r="A24" s="157"/>
      <c r="B24" s="158"/>
      <c r="C24" s="286" t="s">
        <v>593</v>
      </c>
      <c r="D24" s="287"/>
      <c r="E24" s="287"/>
      <c r="F24" s="287"/>
      <c r="G24" s="287"/>
      <c r="H24" s="161"/>
      <c r="I24" s="161"/>
      <c r="J24" s="161"/>
      <c r="K24" s="161"/>
      <c r="L24" s="161"/>
      <c r="M24" s="161"/>
      <c r="N24" s="160"/>
      <c r="O24" s="160"/>
      <c r="P24" s="160"/>
      <c r="Q24" s="160"/>
      <c r="R24" s="161"/>
      <c r="S24" s="161"/>
      <c r="T24" s="161"/>
      <c r="U24" s="161"/>
      <c r="V24" s="161"/>
      <c r="W24" s="161"/>
      <c r="X24" s="161"/>
      <c r="Y24" s="161"/>
      <c r="Z24" s="150"/>
      <c r="AA24" s="150"/>
      <c r="AB24" s="150"/>
      <c r="AC24" s="150"/>
      <c r="AD24" s="150"/>
      <c r="AE24" s="150"/>
      <c r="AF24" s="150"/>
      <c r="AG24" s="150" t="s">
        <v>451</v>
      </c>
      <c r="AH24" s="150"/>
      <c r="AI24" s="150"/>
      <c r="AJ24" s="150"/>
      <c r="AK24" s="150"/>
      <c r="AL24" s="150"/>
      <c r="AM24" s="150"/>
      <c r="AN24" s="150"/>
      <c r="AO24" s="150"/>
      <c r="AP24" s="150"/>
      <c r="AQ24" s="150"/>
      <c r="AR24" s="150"/>
      <c r="AS24" s="150"/>
      <c r="AT24" s="150"/>
      <c r="AU24" s="150"/>
      <c r="AV24" s="150"/>
      <c r="AW24" s="150"/>
      <c r="AX24" s="150"/>
      <c r="AY24" s="150"/>
      <c r="AZ24" s="150"/>
      <c r="BA24" s="181" t="str">
        <f>C24</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4" s="150"/>
      <c r="BC24" s="150"/>
      <c r="BD24" s="150"/>
      <c r="BE24" s="150"/>
      <c r="BF24" s="150"/>
      <c r="BG24" s="150"/>
      <c r="BH24" s="150"/>
    </row>
    <row r="25" spans="1:60" ht="22.5" outlineLevel="2" x14ac:dyDescent="0.2">
      <c r="A25" s="157"/>
      <c r="B25" s="158"/>
      <c r="C25" s="198" t="s">
        <v>822</v>
      </c>
      <c r="D25" s="189"/>
      <c r="E25" s="190">
        <v>236.00899999999999</v>
      </c>
      <c r="F25" s="161"/>
      <c r="G25" s="161"/>
      <c r="H25" s="161"/>
      <c r="I25" s="161"/>
      <c r="J25" s="161"/>
      <c r="K25" s="161"/>
      <c r="L25" s="161"/>
      <c r="M25" s="161"/>
      <c r="N25" s="160"/>
      <c r="O25" s="160"/>
      <c r="P25" s="160"/>
      <c r="Q25" s="160"/>
      <c r="R25" s="161"/>
      <c r="S25" s="161"/>
      <c r="T25" s="161"/>
      <c r="U25" s="161"/>
      <c r="V25" s="161"/>
      <c r="W25" s="161"/>
      <c r="X25" s="161"/>
      <c r="Y25" s="161"/>
      <c r="Z25" s="150"/>
      <c r="AA25" s="150"/>
      <c r="AB25" s="150"/>
      <c r="AC25" s="150"/>
      <c r="AD25" s="150"/>
      <c r="AE25" s="150"/>
      <c r="AF25" s="150"/>
      <c r="AG25" s="150" t="s">
        <v>453</v>
      </c>
      <c r="AH25" s="150">
        <v>0</v>
      </c>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3" x14ac:dyDescent="0.2">
      <c r="A26" s="157"/>
      <c r="B26" s="158"/>
      <c r="C26" s="198" t="s">
        <v>823</v>
      </c>
      <c r="D26" s="189"/>
      <c r="E26" s="190">
        <v>9</v>
      </c>
      <c r="F26" s="161"/>
      <c r="G26" s="161"/>
      <c r="H26" s="161"/>
      <c r="I26" s="161"/>
      <c r="J26" s="161"/>
      <c r="K26" s="161"/>
      <c r="L26" s="161"/>
      <c r="M26" s="161"/>
      <c r="N26" s="160"/>
      <c r="O26" s="160"/>
      <c r="P26" s="160"/>
      <c r="Q26" s="160"/>
      <c r="R26" s="161"/>
      <c r="S26" s="161"/>
      <c r="T26" s="161"/>
      <c r="U26" s="161"/>
      <c r="V26" s="161"/>
      <c r="W26" s="161"/>
      <c r="X26" s="161"/>
      <c r="Y26" s="161"/>
      <c r="Z26" s="150"/>
      <c r="AA26" s="150"/>
      <c r="AB26" s="150"/>
      <c r="AC26" s="150"/>
      <c r="AD26" s="150"/>
      <c r="AE26" s="150"/>
      <c r="AF26" s="150"/>
      <c r="AG26" s="150" t="s">
        <v>453</v>
      </c>
      <c r="AH26" s="150">
        <v>0</v>
      </c>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3" x14ac:dyDescent="0.2">
      <c r="A27" s="157"/>
      <c r="B27" s="158"/>
      <c r="C27" s="198" t="s">
        <v>824</v>
      </c>
      <c r="D27" s="189"/>
      <c r="E27" s="190">
        <v>-122.5</v>
      </c>
      <c r="F27" s="161"/>
      <c r="G27" s="161"/>
      <c r="H27" s="161"/>
      <c r="I27" s="161"/>
      <c r="J27" s="161"/>
      <c r="K27" s="161"/>
      <c r="L27" s="161"/>
      <c r="M27" s="161"/>
      <c r="N27" s="160"/>
      <c r="O27" s="160"/>
      <c r="P27" s="160"/>
      <c r="Q27" s="160"/>
      <c r="R27" s="161"/>
      <c r="S27" s="161"/>
      <c r="T27" s="161"/>
      <c r="U27" s="161"/>
      <c r="V27" s="161"/>
      <c r="W27" s="161"/>
      <c r="X27" s="161"/>
      <c r="Y27" s="161"/>
      <c r="Z27" s="150"/>
      <c r="AA27" s="150"/>
      <c r="AB27" s="150"/>
      <c r="AC27" s="150"/>
      <c r="AD27" s="150"/>
      <c r="AE27" s="150"/>
      <c r="AF27" s="150"/>
      <c r="AG27" s="150" t="s">
        <v>453</v>
      </c>
      <c r="AH27" s="150">
        <v>0</v>
      </c>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1" x14ac:dyDescent="0.2">
      <c r="A28" s="174">
        <v>6</v>
      </c>
      <c r="B28" s="175" t="s">
        <v>825</v>
      </c>
      <c r="C28" s="184" t="s">
        <v>826</v>
      </c>
      <c r="D28" s="176" t="s">
        <v>447</v>
      </c>
      <c r="E28" s="177">
        <v>122.5</v>
      </c>
      <c r="F28" s="178"/>
      <c r="G28" s="179">
        <f>ROUND(E28*F28,2)</f>
        <v>0</v>
      </c>
      <c r="H28" s="178"/>
      <c r="I28" s="179">
        <f>ROUND(E28*H28,2)</f>
        <v>0</v>
      </c>
      <c r="J28" s="178"/>
      <c r="K28" s="179">
        <f>ROUND(E28*J28,2)</f>
        <v>0</v>
      </c>
      <c r="L28" s="179">
        <v>21</v>
      </c>
      <c r="M28" s="179">
        <f>G28*(1+L28/100)</f>
        <v>0</v>
      </c>
      <c r="N28" s="177">
        <v>0</v>
      </c>
      <c r="O28" s="177">
        <f>ROUND(E28*N28,2)</f>
        <v>0</v>
      </c>
      <c r="P28" s="177">
        <v>0</v>
      </c>
      <c r="Q28" s="177">
        <f>ROUND(E28*P28,2)</f>
        <v>0</v>
      </c>
      <c r="R28" s="179" t="s">
        <v>448</v>
      </c>
      <c r="S28" s="179" t="s">
        <v>404</v>
      </c>
      <c r="T28" s="180" t="s">
        <v>804</v>
      </c>
      <c r="U28" s="161">
        <v>0.19</v>
      </c>
      <c r="V28" s="161">
        <f>ROUND(E28*U28,2)</f>
        <v>23.28</v>
      </c>
      <c r="W28" s="161"/>
      <c r="X28" s="161" t="s">
        <v>390</v>
      </c>
      <c r="Y28" s="161" t="s">
        <v>391</v>
      </c>
      <c r="Z28" s="150"/>
      <c r="AA28" s="150"/>
      <c r="AB28" s="150"/>
      <c r="AC28" s="150"/>
      <c r="AD28" s="150"/>
      <c r="AE28" s="150"/>
      <c r="AF28" s="150"/>
      <c r="AG28" s="150" t="s">
        <v>392</v>
      </c>
      <c r="AH28" s="150"/>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ht="33.75" outlineLevel="2" x14ac:dyDescent="0.2">
      <c r="A29" s="157"/>
      <c r="B29" s="158"/>
      <c r="C29" s="286" t="s">
        <v>593</v>
      </c>
      <c r="D29" s="287"/>
      <c r="E29" s="287"/>
      <c r="F29" s="287"/>
      <c r="G29" s="287"/>
      <c r="H29" s="161"/>
      <c r="I29" s="161"/>
      <c r="J29" s="161"/>
      <c r="K29" s="161"/>
      <c r="L29" s="161"/>
      <c r="M29" s="161"/>
      <c r="N29" s="160"/>
      <c r="O29" s="160"/>
      <c r="P29" s="160"/>
      <c r="Q29" s="160"/>
      <c r="R29" s="161"/>
      <c r="S29" s="161"/>
      <c r="T29" s="161"/>
      <c r="U29" s="161"/>
      <c r="V29" s="161"/>
      <c r="W29" s="161"/>
      <c r="X29" s="161"/>
      <c r="Y29" s="161"/>
      <c r="Z29" s="150"/>
      <c r="AA29" s="150"/>
      <c r="AB29" s="150"/>
      <c r="AC29" s="150"/>
      <c r="AD29" s="150"/>
      <c r="AE29" s="150"/>
      <c r="AF29" s="150"/>
      <c r="AG29" s="150" t="s">
        <v>451</v>
      </c>
      <c r="AH29" s="150"/>
      <c r="AI29" s="150"/>
      <c r="AJ29" s="150"/>
      <c r="AK29" s="150"/>
      <c r="AL29" s="150"/>
      <c r="AM29" s="150"/>
      <c r="AN29" s="150"/>
      <c r="AO29" s="150"/>
      <c r="AP29" s="150"/>
      <c r="AQ29" s="150"/>
      <c r="AR29" s="150"/>
      <c r="AS29" s="150"/>
      <c r="AT29" s="150"/>
      <c r="AU29" s="150"/>
      <c r="AV29" s="150"/>
      <c r="AW29" s="150"/>
      <c r="AX29" s="150"/>
      <c r="AY29" s="150"/>
      <c r="AZ29" s="150"/>
      <c r="BA29" s="181" t="str">
        <f>C29</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9" s="150"/>
      <c r="BC29" s="150"/>
      <c r="BD29" s="150"/>
      <c r="BE29" s="150"/>
      <c r="BF29" s="150"/>
      <c r="BG29" s="150"/>
      <c r="BH29" s="150"/>
    </row>
    <row r="30" spans="1:60" outlineLevel="2" x14ac:dyDescent="0.2">
      <c r="A30" s="157"/>
      <c r="B30" s="158"/>
      <c r="C30" s="198" t="s">
        <v>827</v>
      </c>
      <c r="D30" s="189"/>
      <c r="E30" s="190">
        <v>122.5</v>
      </c>
      <c r="F30" s="161"/>
      <c r="G30" s="161"/>
      <c r="H30" s="161"/>
      <c r="I30" s="161"/>
      <c r="J30" s="161"/>
      <c r="K30" s="161"/>
      <c r="L30" s="161"/>
      <c r="M30" s="161"/>
      <c r="N30" s="160"/>
      <c r="O30" s="160"/>
      <c r="P30" s="160"/>
      <c r="Q30" s="160"/>
      <c r="R30" s="161"/>
      <c r="S30" s="161"/>
      <c r="T30" s="161"/>
      <c r="U30" s="161"/>
      <c r="V30" s="161"/>
      <c r="W30" s="161"/>
      <c r="X30" s="161"/>
      <c r="Y30" s="161"/>
      <c r="Z30" s="150"/>
      <c r="AA30" s="150"/>
      <c r="AB30" s="150"/>
      <c r="AC30" s="150"/>
      <c r="AD30" s="150"/>
      <c r="AE30" s="150"/>
      <c r="AF30" s="150"/>
      <c r="AG30" s="150" t="s">
        <v>453</v>
      </c>
      <c r="AH30" s="150">
        <v>0</v>
      </c>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outlineLevel="1" x14ac:dyDescent="0.2">
      <c r="A31" s="174">
        <v>7</v>
      </c>
      <c r="B31" s="175" t="s">
        <v>610</v>
      </c>
      <c r="C31" s="184" t="s">
        <v>611</v>
      </c>
      <c r="D31" s="176" t="s">
        <v>447</v>
      </c>
      <c r="E31" s="177">
        <v>79.352500000000006</v>
      </c>
      <c r="F31" s="178"/>
      <c r="G31" s="179">
        <f>ROUND(E31*F31,2)</f>
        <v>0</v>
      </c>
      <c r="H31" s="178"/>
      <c r="I31" s="179">
        <f>ROUND(E31*H31,2)</f>
        <v>0</v>
      </c>
      <c r="J31" s="178"/>
      <c r="K31" s="179">
        <f>ROUND(E31*J31,2)</f>
        <v>0</v>
      </c>
      <c r="L31" s="179">
        <v>21</v>
      </c>
      <c r="M31" s="179">
        <f>G31*(1+L31/100)</f>
        <v>0</v>
      </c>
      <c r="N31" s="177">
        <v>0</v>
      </c>
      <c r="O31" s="177">
        <f>ROUND(E31*N31,2)</f>
        <v>0</v>
      </c>
      <c r="P31" s="177">
        <v>0</v>
      </c>
      <c r="Q31" s="177">
        <f>ROUND(E31*P31,2)</f>
        <v>0</v>
      </c>
      <c r="R31" s="179" t="s">
        <v>448</v>
      </c>
      <c r="S31" s="179" t="s">
        <v>404</v>
      </c>
      <c r="T31" s="180" t="s">
        <v>804</v>
      </c>
      <c r="U31" s="161">
        <v>0.2</v>
      </c>
      <c r="V31" s="161">
        <f>ROUND(E31*U31,2)</f>
        <v>15.87</v>
      </c>
      <c r="W31" s="161"/>
      <c r="X31" s="161" t="s">
        <v>390</v>
      </c>
      <c r="Y31" s="161" t="s">
        <v>391</v>
      </c>
      <c r="Z31" s="150"/>
      <c r="AA31" s="150"/>
      <c r="AB31" s="150"/>
      <c r="AC31" s="150"/>
      <c r="AD31" s="150"/>
      <c r="AE31" s="150"/>
      <c r="AF31" s="150"/>
      <c r="AG31" s="150" t="s">
        <v>392</v>
      </c>
      <c r="AH31" s="150"/>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ht="33.75" outlineLevel="2" x14ac:dyDescent="0.2">
      <c r="A32" s="157"/>
      <c r="B32" s="158"/>
      <c r="C32" s="286" t="s">
        <v>612</v>
      </c>
      <c r="D32" s="287"/>
      <c r="E32" s="287"/>
      <c r="F32" s="287"/>
      <c r="G32" s="287"/>
      <c r="H32" s="161"/>
      <c r="I32" s="161"/>
      <c r="J32" s="161"/>
      <c r="K32" s="161"/>
      <c r="L32" s="161"/>
      <c r="M32" s="161"/>
      <c r="N32" s="160"/>
      <c r="O32" s="160"/>
      <c r="P32" s="160"/>
      <c r="Q32" s="160"/>
      <c r="R32" s="161"/>
      <c r="S32" s="161"/>
      <c r="T32" s="161"/>
      <c r="U32" s="161"/>
      <c r="V32" s="161"/>
      <c r="W32" s="161"/>
      <c r="X32" s="161"/>
      <c r="Y32" s="161"/>
      <c r="Z32" s="150"/>
      <c r="AA32" s="150"/>
      <c r="AB32" s="150"/>
      <c r="AC32" s="150"/>
      <c r="AD32" s="150"/>
      <c r="AE32" s="150"/>
      <c r="AF32" s="150"/>
      <c r="AG32" s="150" t="s">
        <v>451</v>
      </c>
      <c r="AH32" s="150"/>
      <c r="AI32" s="150"/>
      <c r="AJ32" s="150"/>
      <c r="AK32" s="150"/>
      <c r="AL32" s="150"/>
      <c r="AM32" s="150"/>
      <c r="AN32" s="150"/>
      <c r="AO32" s="150"/>
      <c r="AP32" s="150"/>
      <c r="AQ32" s="150"/>
      <c r="AR32" s="150"/>
      <c r="AS32" s="150"/>
      <c r="AT32" s="150"/>
      <c r="AU32" s="150"/>
      <c r="AV32" s="150"/>
      <c r="AW32" s="150"/>
      <c r="AX32" s="150"/>
      <c r="AY32" s="150"/>
      <c r="AZ32" s="150"/>
      <c r="BA32" s="181" t="str">
        <f>C32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2" s="150"/>
      <c r="BC32" s="150"/>
      <c r="BD32" s="150"/>
      <c r="BE32" s="150"/>
      <c r="BF32" s="150"/>
      <c r="BG32" s="150"/>
      <c r="BH32" s="150"/>
    </row>
    <row r="33" spans="1:60" outlineLevel="2" x14ac:dyDescent="0.2">
      <c r="A33" s="157"/>
      <c r="B33" s="158"/>
      <c r="C33" s="198" t="s">
        <v>828</v>
      </c>
      <c r="D33" s="189"/>
      <c r="E33" s="190">
        <v>36.3825</v>
      </c>
      <c r="F33" s="161"/>
      <c r="G33" s="161"/>
      <c r="H33" s="161"/>
      <c r="I33" s="161"/>
      <c r="J33" s="161"/>
      <c r="K33" s="161"/>
      <c r="L33" s="161"/>
      <c r="M33" s="161"/>
      <c r="N33" s="160"/>
      <c r="O33" s="160"/>
      <c r="P33" s="160"/>
      <c r="Q33" s="160"/>
      <c r="R33" s="161"/>
      <c r="S33" s="161"/>
      <c r="T33" s="161"/>
      <c r="U33" s="161"/>
      <c r="V33" s="161"/>
      <c r="W33" s="161"/>
      <c r="X33" s="161"/>
      <c r="Y33" s="161"/>
      <c r="Z33" s="150"/>
      <c r="AA33" s="150"/>
      <c r="AB33" s="150"/>
      <c r="AC33" s="150"/>
      <c r="AD33" s="150"/>
      <c r="AE33" s="150"/>
      <c r="AF33" s="150"/>
      <c r="AG33" s="150" t="s">
        <v>453</v>
      </c>
      <c r="AH33" s="150">
        <v>0</v>
      </c>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3" x14ac:dyDescent="0.2">
      <c r="A34" s="157"/>
      <c r="B34" s="158"/>
      <c r="C34" s="198" t="s">
        <v>829</v>
      </c>
      <c r="D34" s="189"/>
      <c r="E34" s="190">
        <v>2.024</v>
      </c>
      <c r="F34" s="161"/>
      <c r="G34" s="161"/>
      <c r="H34" s="161"/>
      <c r="I34" s="161"/>
      <c r="J34" s="161"/>
      <c r="K34" s="161"/>
      <c r="L34" s="161"/>
      <c r="M34" s="161"/>
      <c r="N34" s="160"/>
      <c r="O34" s="160"/>
      <c r="P34" s="160"/>
      <c r="Q34" s="160"/>
      <c r="R34" s="161"/>
      <c r="S34" s="161"/>
      <c r="T34" s="161"/>
      <c r="U34" s="161"/>
      <c r="V34" s="161"/>
      <c r="W34" s="161"/>
      <c r="X34" s="161"/>
      <c r="Y34" s="161"/>
      <c r="Z34" s="150"/>
      <c r="AA34" s="150"/>
      <c r="AB34" s="150"/>
      <c r="AC34" s="150"/>
      <c r="AD34" s="150"/>
      <c r="AE34" s="150"/>
      <c r="AF34" s="150"/>
      <c r="AG34" s="150" t="s">
        <v>453</v>
      </c>
      <c r="AH34" s="150">
        <v>0</v>
      </c>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outlineLevel="3" x14ac:dyDescent="0.2">
      <c r="A35" s="157"/>
      <c r="B35" s="158"/>
      <c r="C35" s="198" t="s">
        <v>830</v>
      </c>
      <c r="D35" s="189"/>
      <c r="E35" s="190">
        <v>12.76</v>
      </c>
      <c r="F35" s="161"/>
      <c r="G35" s="161"/>
      <c r="H35" s="161"/>
      <c r="I35" s="161"/>
      <c r="J35" s="161"/>
      <c r="K35" s="161"/>
      <c r="L35" s="161"/>
      <c r="M35" s="161"/>
      <c r="N35" s="160"/>
      <c r="O35" s="160"/>
      <c r="P35" s="160"/>
      <c r="Q35" s="160"/>
      <c r="R35" s="161"/>
      <c r="S35" s="161"/>
      <c r="T35" s="161"/>
      <c r="U35" s="161"/>
      <c r="V35" s="161"/>
      <c r="W35" s="161"/>
      <c r="X35" s="161"/>
      <c r="Y35" s="161"/>
      <c r="Z35" s="150"/>
      <c r="AA35" s="150"/>
      <c r="AB35" s="150"/>
      <c r="AC35" s="150"/>
      <c r="AD35" s="150"/>
      <c r="AE35" s="150"/>
      <c r="AF35" s="150"/>
      <c r="AG35" s="150" t="s">
        <v>453</v>
      </c>
      <c r="AH35" s="150">
        <v>0</v>
      </c>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3" x14ac:dyDescent="0.2">
      <c r="A36" s="157"/>
      <c r="B36" s="158"/>
      <c r="C36" s="198" t="s">
        <v>831</v>
      </c>
      <c r="D36" s="189"/>
      <c r="E36" s="190">
        <v>37.311999999999998</v>
      </c>
      <c r="F36" s="161"/>
      <c r="G36" s="161"/>
      <c r="H36" s="161"/>
      <c r="I36" s="161"/>
      <c r="J36" s="161"/>
      <c r="K36" s="161"/>
      <c r="L36" s="161"/>
      <c r="M36" s="161"/>
      <c r="N36" s="160"/>
      <c r="O36" s="160"/>
      <c r="P36" s="160"/>
      <c r="Q36" s="160"/>
      <c r="R36" s="161"/>
      <c r="S36" s="161"/>
      <c r="T36" s="161"/>
      <c r="U36" s="161"/>
      <c r="V36" s="161"/>
      <c r="W36" s="161"/>
      <c r="X36" s="161"/>
      <c r="Y36" s="161"/>
      <c r="Z36" s="150"/>
      <c r="AA36" s="150"/>
      <c r="AB36" s="150"/>
      <c r="AC36" s="150"/>
      <c r="AD36" s="150"/>
      <c r="AE36" s="150"/>
      <c r="AF36" s="150"/>
      <c r="AG36" s="150" t="s">
        <v>453</v>
      </c>
      <c r="AH36" s="150">
        <v>0</v>
      </c>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3" x14ac:dyDescent="0.2">
      <c r="A37" s="157"/>
      <c r="B37" s="158"/>
      <c r="C37" s="198" t="s">
        <v>832</v>
      </c>
      <c r="D37" s="189"/>
      <c r="E37" s="190">
        <v>28.423999999999999</v>
      </c>
      <c r="F37" s="161"/>
      <c r="G37" s="161"/>
      <c r="H37" s="161"/>
      <c r="I37" s="161"/>
      <c r="J37" s="161"/>
      <c r="K37" s="161"/>
      <c r="L37" s="161"/>
      <c r="M37" s="161"/>
      <c r="N37" s="160"/>
      <c r="O37" s="160"/>
      <c r="P37" s="160"/>
      <c r="Q37" s="160"/>
      <c r="R37" s="161"/>
      <c r="S37" s="161"/>
      <c r="T37" s="161"/>
      <c r="U37" s="161"/>
      <c r="V37" s="161"/>
      <c r="W37" s="161"/>
      <c r="X37" s="161"/>
      <c r="Y37" s="161"/>
      <c r="Z37" s="150"/>
      <c r="AA37" s="150"/>
      <c r="AB37" s="150"/>
      <c r="AC37" s="150"/>
      <c r="AD37" s="150"/>
      <c r="AE37" s="150"/>
      <c r="AF37" s="150"/>
      <c r="AG37" s="150" t="s">
        <v>453</v>
      </c>
      <c r="AH37" s="150">
        <v>0</v>
      </c>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outlineLevel="3" x14ac:dyDescent="0.2">
      <c r="A38" s="157"/>
      <c r="B38" s="158"/>
      <c r="C38" s="198" t="s">
        <v>833</v>
      </c>
      <c r="D38" s="189"/>
      <c r="E38" s="190">
        <v>20.9</v>
      </c>
      <c r="F38" s="161"/>
      <c r="G38" s="161"/>
      <c r="H38" s="161"/>
      <c r="I38" s="161"/>
      <c r="J38" s="161"/>
      <c r="K38" s="161"/>
      <c r="L38" s="161"/>
      <c r="M38" s="161"/>
      <c r="N38" s="160"/>
      <c r="O38" s="160"/>
      <c r="P38" s="160"/>
      <c r="Q38" s="160"/>
      <c r="R38" s="161"/>
      <c r="S38" s="161"/>
      <c r="T38" s="161"/>
      <c r="U38" s="161"/>
      <c r="V38" s="161"/>
      <c r="W38" s="161"/>
      <c r="X38" s="161"/>
      <c r="Y38" s="161"/>
      <c r="Z38" s="150"/>
      <c r="AA38" s="150"/>
      <c r="AB38" s="150"/>
      <c r="AC38" s="150"/>
      <c r="AD38" s="150"/>
      <c r="AE38" s="150"/>
      <c r="AF38" s="150"/>
      <c r="AG38" s="150" t="s">
        <v>453</v>
      </c>
      <c r="AH38" s="150">
        <v>0</v>
      </c>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outlineLevel="3" x14ac:dyDescent="0.2">
      <c r="A39" s="157"/>
      <c r="B39" s="158"/>
      <c r="C39" s="198" t="s">
        <v>834</v>
      </c>
      <c r="D39" s="189"/>
      <c r="E39" s="190">
        <v>20.9</v>
      </c>
      <c r="F39" s="161"/>
      <c r="G39" s="161"/>
      <c r="H39" s="161"/>
      <c r="I39" s="161"/>
      <c r="J39" s="161"/>
      <c r="K39" s="161"/>
      <c r="L39" s="161"/>
      <c r="M39" s="161"/>
      <c r="N39" s="160"/>
      <c r="O39" s="160"/>
      <c r="P39" s="160"/>
      <c r="Q39" s="160"/>
      <c r="R39" s="161"/>
      <c r="S39" s="161"/>
      <c r="T39" s="161"/>
      <c r="U39" s="161"/>
      <c r="V39" s="161"/>
      <c r="W39" s="161"/>
      <c r="X39" s="161"/>
      <c r="Y39" s="161"/>
      <c r="Z39" s="150"/>
      <c r="AA39" s="150"/>
      <c r="AB39" s="150"/>
      <c r="AC39" s="150"/>
      <c r="AD39" s="150"/>
      <c r="AE39" s="150"/>
      <c r="AF39" s="150"/>
      <c r="AG39" s="150" t="s">
        <v>453</v>
      </c>
      <c r="AH39" s="150">
        <v>0</v>
      </c>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outlineLevel="3" x14ac:dyDescent="0.2">
      <c r="A40" s="157"/>
      <c r="B40" s="158"/>
      <c r="C40" s="198" t="s">
        <v>835</v>
      </c>
      <c r="D40" s="189"/>
      <c r="E40" s="190">
        <v>-79.349999999999994</v>
      </c>
      <c r="F40" s="161"/>
      <c r="G40" s="161"/>
      <c r="H40" s="161"/>
      <c r="I40" s="161"/>
      <c r="J40" s="161"/>
      <c r="K40" s="161"/>
      <c r="L40" s="161"/>
      <c r="M40" s="161"/>
      <c r="N40" s="160"/>
      <c r="O40" s="160"/>
      <c r="P40" s="160"/>
      <c r="Q40" s="160"/>
      <c r="R40" s="161"/>
      <c r="S40" s="161"/>
      <c r="T40" s="161"/>
      <c r="U40" s="161"/>
      <c r="V40" s="161"/>
      <c r="W40" s="161"/>
      <c r="X40" s="161"/>
      <c r="Y40" s="161"/>
      <c r="Z40" s="150"/>
      <c r="AA40" s="150"/>
      <c r="AB40" s="150"/>
      <c r="AC40" s="150"/>
      <c r="AD40" s="150"/>
      <c r="AE40" s="150"/>
      <c r="AF40" s="150"/>
      <c r="AG40" s="150" t="s">
        <v>453</v>
      </c>
      <c r="AH40" s="150">
        <v>0</v>
      </c>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1" x14ac:dyDescent="0.2">
      <c r="A41" s="174">
        <v>8</v>
      </c>
      <c r="B41" s="175" t="s">
        <v>836</v>
      </c>
      <c r="C41" s="184" t="s">
        <v>837</v>
      </c>
      <c r="D41" s="176" t="s">
        <v>447</v>
      </c>
      <c r="E41" s="177">
        <v>79.349999999999994</v>
      </c>
      <c r="F41" s="178"/>
      <c r="G41" s="179">
        <f>ROUND(E41*F41,2)</f>
        <v>0</v>
      </c>
      <c r="H41" s="178"/>
      <c r="I41" s="179">
        <f>ROUND(E41*H41,2)</f>
        <v>0</v>
      </c>
      <c r="J41" s="178"/>
      <c r="K41" s="179">
        <f>ROUND(E41*J41,2)</f>
        <v>0</v>
      </c>
      <c r="L41" s="179">
        <v>21</v>
      </c>
      <c r="M41" s="179">
        <f>G41*(1+L41/100)</f>
        <v>0</v>
      </c>
      <c r="N41" s="177">
        <v>0</v>
      </c>
      <c r="O41" s="177">
        <f>ROUND(E41*N41,2)</f>
        <v>0</v>
      </c>
      <c r="P41" s="177">
        <v>0</v>
      </c>
      <c r="Q41" s="177">
        <f>ROUND(E41*P41,2)</f>
        <v>0</v>
      </c>
      <c r="R41" s="179" t="s">
        <v>448</v>
      </c>
      <c r="S41" s="179" t="s">
        <v>404</v>
      </c>
      <c r="T41" s="180" t="s">
        <v>804</v>
      </c>
      <c r="U41" s="161">
        <v>0.35</v>
      </c>
      <c r="V41" s="161">
        <f>ROUND(E41*U41,2)</f>
        <v>27.77</v>
      </c>
      <c r="W41" s="161"/>
      <c r="X41" s="161" t="s">
        <v>390</v>
      </c>
      <c r="Y41" s="161" t="s">
        <v>391</v>
      </c>
      <c r="Z41" s="150"/>
      <c r="AA41" s="150"/>
      <c r="AB41" s="150"/>
      <c r="AC41" s="150"/>
      <c r="AD41" s="150"/>
      <c r="AE41" s="150"/>
      <c r="AF41" s="150"/>
      <c r="AG41" s="150" t="s">
        <v>392</v>
      </c>
      <c r="AH41" s="150"/>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ht="33.75" outlineLevel="2" x14ac:dyDescent="0.2">
      <c r="A42" s="157"/>
      <c r="B42" s="158"/>
      <c r="C42" s="286" t="s">
        <v>612</v>
      </c>
      <c r="D42" s="287"/>
      <c r="E42" s="287"/>
      <c r="F42" s="287"/>
      <c r="G42" s="287"/>
      <c r="H42" s="161"/>
      <c r="I42" s="161"/>
      <c r="J42" s="161"/>
      <c r="K42" s="161"/>
      <c r="L42" s="161"/>
      <c r="M42" s="161"/>
      <c r="N42" s="160"/>
      <c r="O42" s="160"/>
      <c r="P42" s="160"/>
      <c r="Q42" s="160"/>
      <c r="R42" s="161"/>
      <c r="S42" s="161"/>
      <c r="T42" s="161"/>
      <c r="U42" s="161"/>
      <c r="V42" s="161"/>
      <c r="W42" s="161"/>
      <c r="X42" s="161"/>
      <c r="Y42" s="161"/>
      <c r="Z42" s="150"/>
      <c r="AA42" s="150"/>
      <c r="AB42" s="150"/>
      <c r="AC42" s="150"/>
      <c r="AD42" s="150"/>
      <c r="AE42" s="150"/>
      <c r="AF42" s="150"/>
      <c r="AG42" s="150" t="s">
        <v>451</v>
      </c>
      <c r="AH42" s="150"/>
      <c r="AI42" s="150"/>
      <c r="AJ42" s="150"/>
      <c r="AK42" s="150"/>
      <c r="AL42" s="150"/>
      <c r="AM42" s="150"/>
      <c r="AN42" s="150"/>
      <c r="AO42" s="150"/>
      <c r="AP42" s="150"/>
      <c r="AQ42" s="150"/>
      <c r="AR42" s="150"/>
      <c r="AS42" s="150"/>
      <c r="AT42" s="150"/>
      <c r="AU42" s="150"/>
      <c r="AV42" s="150"/>
      <c r="AW42" s="150"/>
      <c r="AX42" s="150"/>
      <c r="AY42" s="150"/>
      <c r="AZ42" s="150"/>
      <c r="BA42" s="181" t="str">
        <f>C42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2" s="150"/>
      <c r="BC42" s="150"/>
      <c r="BD42" s="150"/>
      <c r="BE42" s="150"/>
      <c r="BF42" s="150"/>
      <c r="BG42" s="150"/>
      <c r="BH42" s="150"/>
    </row>
    <row r="43" spans="1:60" outlineLevel="2" x14ac:dyDescent="0.2">
      <c r="A43" s="157"/>
      <c r="B43" s="158"/>
      <c r="C43" s="198" t="s">
        <v>838</v>
      </c>
      <c r="D43" s="189"/>
      <c r="E43" s="190">
        <v>79.349999999999994</v>
      </c>
      <c r="F43" s="161"/>
      <c r="G43" s="161"/>
      <c r="H43" s="161"/>
      <c r="I43" s="161"/>
      <c r="J43" s="161"/>
      <c r="K43" s="161"/>
      <c r="L43" s="161"/>
      <c r="M43" s="161"/>
      <c r="N43" s="160"/>
      <c r="O43" s="160"/>
      <c r="P43" s="160"/>
      <c r="Q43" s="160"/>
      <c r="R43" s="161"/>
      <c r="S43" s="161"/>
      <c r="T43" s="161"/>
      <c r="U43" s="161"/>
      <c r="V43" s="161"/>
      <c r="W43" s="161"/>
      <c r="X43" s="161"/>
      <c r="Y43" s="161"/>
      <c r="Z43" s="150"/>
      <c r="AA43" s="150"/>
      <c r="AB43" s="150"/>
      <c r="AC43" s="150"/>
      <c r="AD43" s="150"/>
      <c r="AE43" s="150"/>
      <c r="AF43" s="150"/>
      <c r="AG43" s="150" t="s">
        <v>453</v>
      </c>
      <c r="AH43" s="150">
        <v>0</v>
      </c>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ht="22.5" outlineLevel="1" x14ac:dyDescent="0.2">
      <c r="A44" s="174">
        <v>9</v>
      </c>
      <c r="B44" s="175" t="s">
        <v>839</v>
      </c>
      <c r="C44" s="184" t="s">
        <v>840</v>
      </c>
      <c r="D44" s="176" t="s">
        <v>494</v>
      </c>
      <c r="E44" s="177">
        <v>250.55</v>
      </c>
      <c r="F44" s="178"/>
      <c r="G44" s="179">
        <f>ROUND(E44*F44,2)</f>
        <v>0</v>
      </c>
      <c r="H44" s="178"/>
      <c r="I44" s="179">
        <f>ROUND(E44*H44,2)</f>
        <v>0</v>
      </c>
      <c r="J44" s="178"/>
      <c r="K44" s="179">
        <f>ROUND(E44*J44,2)</f>
        <v>0</v>
      </c>
      <c r="L44" s="179">
        <v>21</v>
      </c>
      <c r="M44" s="179">
        <f>G44*(1+L44/100)</f>
        <v>0</v>
      </c>
      <c r="N44" s="177">
        <v>9.8999999999999999E-4</v>
      </c>
      <c r="O44" s="177">
        <f>ROUND(E44*N44,2)</f>
        <v>0.25</v>
      </c>
      <c r="P44" s="177">
        <v>0</v>
      </c>
      <c r="Q44" s="177">
        <f>ROUND(E44*P44,2)</f>
        <v>0</v>
      </c>
      <c r="R44" s="179" t="s">
        <v>448</v>
      </c>
      <c r="S44" s="179" t="s">
        <v>404</v>
      </c>
      <c r="T44" s="180" t="s">
        <v>804</v>
      </c>
      <c r="U44" s="161">
        <v>0.23599999999999999</v>
      </c>
      <c r="V44" s="161">
        <f>ROUND(E44*U44,2)</f>
        <v>59.13</v>
      </c>
      <c r="W44" s="161"/>
      <c r="X44" s="161" t="s">
        <v>390</v>
      </c>
      <c r="Y44" s="161" t="s">
        <v>391</v>
      </c>
      <c r="Z44" s="150"/>
      <c r="AA44" s="150"/>
      <c r="AB44" s="150"/>
      <c r="AC44" s="150"/>
      <c r="AD44" s="150"/>
      <c r="AE44" s="150"/>
      <c r="AF44" s="150"/>
      <c r="AG44" s="150" t="s">
        <v>392</v>
      </c>
      <c r="AH44" s="150"/>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outlineLevel="2" x14ac:dyDescent="0.2">
      <c r="A45" s="157"/>
      <c r="B45" s="158"/>
      <c r="C45" s="286" t="s">
        <v>841</v>
      </c>
      <c r="D45" s="287"/>
      <c r="E45" s="287"/>
      <c r="F45" s="287"/>
      <c r="G45" s="287"/>
      <c r="H45" s="161"/>
      <c r="I45" s="161"/>
      <c r="J45" s="161"/>
      <c r="K45" s="161"/>
      <c r="L45" s="161"/>
      <c r="M45" s="161"/>
      <c r="N45" s="160"/>
      <c r="O45" s="160"/>
      <c r="P45" s="160"/>
      <c r="Q45" s="160"/>
      <c r="R45" s="161"/>
      <c r="S45" s="161"/>
      <c r="T45" s="161"/>
      <c r="U45" s="161"/>
      <c r="V45" s="161"/>
      <c r="W45" s="161"/>
      <c r="X45" s="161"/>
      <c r="Y45" s="161"/>
      <c r="Z45" s="150"/>
      <c r="AA45" s="150"/>
      <c r="AB45" s="150"/>
      <c r="AC45" s="150"/>
      <c r="AD45" s="150"/>
      <c r="AE45" s="150"/>
      <c r="AF45" s="150"/>
      <c r="AG45" s="150" t="s">
        <v>451</v>
      </c>
      <c r="AH45" s="150"/>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outlineLevel="2" x14ac:dyDescent="0.2">
      <c r="A46" s="157"/>
      <c r="B46" s="158"/>
      <c r="C46" s="198" t="s">
        <v>842</v>
      </c>
      <c r="D46" s="189"/>
      <c r="E46" s="190">
        <v>66.150000000000006</v>
      </c>
      <c r="F46" s="161"/>
      <c r="G46" s="161"/>
      <c r="H46" s="161"/>
      <c r="I46" s="161"/>
      <c r="J46" s="161"/>
      <c r="K46" s="161"/>
      <c r="L46" s="161"/>
      <c r="M46" s="161"/>
      <c r="N46" s="160"/>
      <c r="O46" s="160"/>
      <c r="P46" s="160"/>
      <c r="Q46" s="160"/>
      <c r="R46" s="161"/>
      <c r="S46" s="161"/>
      <c r="T46" s="161"/>
      <c r="U46" s="161"/>
      <c r="V46" s="161"/>
      <c r="W46" s="161"/>
      <c r="X46" s="161"/>
      <c r="Y46" s="161"/>
      <c r="Z46" s="150"/>
      <c r="AA46" s="150"/>
      <c r="AB46" s="150"/>
      <c r="AC46" s="150"/>
      <c r="AD46" s="150"/>
      <c r="AE46" s="150"/>
      <c r="AF46" s="150"/>
      <c r="AG46" s="150" t="s">
        <v>453</v>
      </c>
      <c r="AH46" s="150">
        <v>0</v>
      </c>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outlineLevel="3" x14ac:dyDescent="0.2">
      <c r="A47" s="157"/>
      <c r="B47" s="158"/>
      <c r="C47" s="198" t="s">
        <v>843</v>
      </c>
      <c r="D47" s="189"/>
      <c r="E47" s="190">
        <v>3.68</v>
      </c>
      <c r="F47" s="161"/>
      <c r="G47" s="161"/>
      <c r="H47" s="161"/>
      <c r="I47" s="161"/>
      <c r="J47" s="161"/>
      <c r="K47" s="161"/>
      <c r="L47" s="161"/>
      <c r="M47" s="161"/>
      <c r="N47" s="160"/>
      <c r="O47" s="160"/>
      <c r="P47" s="160"/>
      <c r="Q47" s="160"/>
      <c r="R47" s="161"/>
      <c r="S47" s="161"/>
      <c r="T47" s="161"/>
      <c r="U47" s="161"/>
      <c r="V47" s="161"/>
      <c r="W47" s="161"/>
      <c r="X47" s="161"/>
      <c r="Y47" s="161"/>
      <c r="Z47" s="150"/>
      <c r="AA47" s="150"/>
      <c r="AB47" s="150"/>
      <c r="AC47" s="150"/>
      <c r="AD47" s="150"/>
      <c r="AE47" s="150"/>
      <c r="AF47" s="150"/>
      <c r="AG47" s="150" t="s">
        <v>453</v>
      </c>
      <c r="AH47" s="150">
        <v>0</v>
      </c>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outlineLevel="3" x14ac:dyDescent="0.2">
      <c r="A48" s="157"/>
      <c r="B48" s="158"/>
      <c r="C48" s="198" t="s">
        <v>844</v>
      </c>
      <c r="D48" s="189"/>
      <c r="E48" s="190">
        <v>23.2</v>
      </c>
      <c r="F48" s="161"/>
      <c r="G48" s="161"/>
      <c r="H48" s="161"/>
      <c r="I48" s="161"/>
      <c r="J48" s="161"/>
      <c r="K48" s="161"/>
      <c r="L48" s="161"/>
      <c r="M48" s="161"/>
      <c r="N48" s="160"/>
      <c r="O48" s="160"/>
      <c r="P48" s="160"/>
      <c r="Q48" s="160"/>
      <c r="R48" s="161"/>
      <c r="S48" s="161"/>
      <c r="T48" s="161"/>
      <c r="U48" s="161"/>
      <c r="V48" s="161"/>
      <c r="W48" s="161"/>
      <c r="X48" s="161"/>
      <c r="Y48" s="161"/>
      <c r="Z48" s="150"/>
      <c r="AA48" s="150"/>
      <c r="AB48" s="150"/>
      <c r="AC48" s="150"/>
      <c r="AD48" s="150"/>
      <c r="AE48" s="150"/>
      <c r="AF48" s="150"/>
      <c r="AG48" s="150" t="s">
        <v>453</v>
      </c>
      <c r="AH48" s="150">
        <v>0</v>
      </c>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outlineLevel="3" x14ac:dyDescent="0.2">
      <c r="A49" s="157"/>
      <c r="B49" s="158"/>
      <c r="C49" s="198" t="s">
        <v>845</v>
      </c>
      <c r="D49" s="189"/>
      <c r="E49" s="190">
        <v>67.84</v>
      </c>
      <c r="F49" s="161"/>
      <c r="G49" s="161"/>
      <c r="H49" s="161"/>
      <c r="I49" s="161"/>
      <c r="J49" s="161"/>
      <c r="K49" s="161"/>
      <c r="L49" s="161"/>
      <c r="M49" s="161"/>
      <c r="N49" s="160"/>
      <c r="O49" s="160"/>
      <c r="P49" s="160"/>
      <c r="Q49" s="160"/>
      <c r="R49" s="161"/>
      <c r="S49" s="161"/>
      <c r="T49" s="161"/>
      <c r="U49" s="161"/>
      <c r="V49" s="161"/>
      <c r="W49" s="161"/>
      <c r="X49" s="161"/>
      <c r="Y49" s="161"/>
      <c r="Z49" s="150"/>
      <c r="AA49" s="150"/>
      <c r="AB49" s="150"/>
      <c r="AC49" s="150"/>
      <c r="AD49" s="150"/>
      <c r="AE49" s="150"/>
      <c r="AF49" s="150"/>
      <c r="AG49" s="150" t="s">
        <v>453</v>
      </c>
      <c r="AH49" s="150">
        <v>0</v>
      </c>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outlineLevel="3" x14ac:dyDescent="0.2">
      <c r="A50" s="157"/>
      <c r="B50" s="158"/>
      <c r="C50" s="198" t="s">
        <v>846</v>
      </c>
      <c r="D50" s="189"/>
      <c r="E50" s="190">
        <v>51.68</v>
      </c>
      <c r="F50" s="161"/>
      <c r="G50" s="161"/>
      <c r="H50" s="161"/>
      <c r="I50" s="161"/>
      <c r="J50" s="161"/>
      <c r="K50" s="161"/>
      <c r="L50" s="161"/>
      <c r="M50" s="161"/>
      <c r="N50" s="160"/>
      <c r="O50" s="160"/>
      <c r="P50" s="160"/>
      <c r="Q50" s="160"/>
      <c r="R50" s="161"/>
      <c r="S50" s="161"/>
      <c r="T50" s="161"/>
      <c r="U50" s="161"/>
      <c r="V50" s="161"/>
      <c r="W50" s="161"/>
      <c r="X50" s="161"/>
      <c r="Y50" s="161"/>
      <c r="Z50" s="150"/>
      <c r="AA50" s="150"/>
      <c r="AB50" s="150"/>
      <c r="AC50" s="150"/>
      <c r="AD50" s="150"/>
      <c r="AE50" s="150"/>
      <c r="AF50" s="150"/>
      <c r="AG50" s="150" t="s">
        <v>453</v>
      </c>
      <c r="AH50" s="150">
        <v>0</v>
      </c>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outlineLevel="3" x14ac:dyDescent="0.2">
      <c r="A51" s="157"/>
      <c r="B51" s="158"/>
      <c r="C51" s="198" t="s">
        <v>847</v>
      </c>
      <c r="D51" s="189"/>
      <c r="E51" s="190">
        <v>19</v>
      </c>
      <c r="F51" s="161"/>
      <c r="G51" s="161"/>
      <c r="H51" s="161"/>
      <c r="I51" s="161"/>
      <c r="J51" s="161"/>
      <c r="K51" s="161"/>
      <c r="L51" s="161"/>
      <c r="M51" s="161"/>
      <c r="N51" s="160"/>
      <c r="O51" s="160"/>
      <c r="P51" s="160"/>
      <c r="Q51" s="160"/>
      <c r="R51" s="161"/>
      <c r="S51" s="161"/>
      <c r="T51" s="161"/>
      <c r="U51" s="161"/>
      <c r="V51" s="161"/>
      <c r="W51" s="161"/>
      <c r="X51" s="161"/>
      <c r="Y51" s="161"/>
      <c r="Z51" s="150"/>
      <c r="AA51" s="150"/>
      <c r="AB51" s="150"/>
      <c r="AC51" s="150"/>
      <c r="AD51" s="150"/>
      <c r="AE51" s="150"/>
      <c r="AF51" s="150"/>
      <c r="AG51" s="150" t="s">
        <v>453</v>
      </c>
      <c r="AH51" s="150">
        <v>0</v>
      </c>
      <c r="AI51" s="150"/>
      <c r="AJ51" s="150"/>
      <c r="AK51" s="150"/>
      <c r="AL51" s="150"/>
      <c r="AM51" s="150"/>
      <c r="AN51" s="150"/>
      <c r="AO51" s="150"/>
      <c r="AP51" s="150"/>
      <c r="AQ51" s="150"/>
      <c r="AR51" s="150"/>
      <c r="AS51" s="150"/>
      <c r="AT51" s="150"/>
      <c r="AU51" s="150"/>
      <c r="AV51" s="150"/>
      <c r="AW51" s="150"/>
      <c r="AX51" s="150"/>
      <c r="AY51" s="150"/>
      <c r="AZ51" s="150"/>
      <c r="BA51" s="150"/>
      <c r="BB51" s="150"/>
      <c r="BC51" s="150"/>
      <c r="BD51" s="150"/>
      <c r="BE51" s="150"/>
      <c r="BF51" s="150"/>
      <c r="BG51" s="150"/>
      <c r="BH51" s="150"/>
    </row>
    <row r="52" spans="1:60" outlineLevel="3" x14ac:dyDescent="0.2">
      <c r="A52" s="157"/>
      <c r="B52" s="158"/>
      <c r="C52" s="198" t="s">
        <v>848</v>
      </c>
      <c r="D52" s="189"/>
      <c r="E52" s="190">
        <v>19</v>
      </c>
      <c r="F52" s="161"/>
      <c r="G52" s="161"/>
      <c r="H52" s="161"/>
      <c r="I52" s="161"/>
      <c r="J52" s="161"/>
      <c r="K52" s="161"/>
      <c r="L52" s="161"/>
      <c r="M52" s="161"/>
      <c r="N52" s="160"/>
      <c r="O52" s="160"/>
      <c r="P52" s="160"/>
      <c r="Q52" s="160"/>
      <c r="R52" s="161"/>
      <c r="S52" s="161"/>
      <c r="T52" s="161"/>
      <c r="U52" s="161"/>
      <c r="V52" s="161"/>
      <c r="W52" s="161"/>
      <c r="X52" s="161"/>
      <c r="Y52" s="161"/>
      <c r="Z52" s="150"/>
      <c r="AA52" s="150"/>
      <c r="AB52" s="150"/>
      <c r="AC52" s="150"/>
      <c r="AD52" s="150"/>
      <c r="AE52" s="150"/>
      <c r="AF52" s="150"/>
      <c r="AG52" s="150" t="s">
        <v>453</v>
      </c>
      <c r="AH52" s="150">
        <v>0</v>
      </c>
      <c r="AI52" s="150"/>
      <c r="AJ52" s="150"/>
      <c r="AK52" s="150"/>
      <c r="AL52" s="150"/>
      <c r="AM52" s="150"/>
      <c r="AN52" s="150"/>
      <c r="AO52" s="150"/>
      <c r="AP52" s="150"/>
      <c r="AQ52" s="150"/>
      <c r="AR52" s="150"/>
      <c r="AS52" s="150"/>
      <c r="AT52" s="150"/>
      <c r="AU52" s="150"/>
      <c r="AV52" s="150"/>
      <c r="AW52" s="150"/>
      <c r="AX52" s="150"/>
      <c r="AY52" s="150"/>
      <c r="AZ52" s="150"/>
      <c r="BA52" s="150"/>
      <c r="BB52" s="150"/>
      <c r="BC52" s="150"/>
      <c r="BD52" s="150"/>
      <c r="BE52" s="150"/>
      <c r="BF52" s="150"/>
      <c r="BG52" s="150"/>
      <c r="BH52" s="150"/>
    </row>
    <row r="53" spans="1:60" outlineLevel="1" x14ac:dyDescent="0.2">
      <c r="A53" s="174">
        <v>10</v>
      </c>
      <c r="B53" s="175" t="s">
        <v>849</v>
      </c>
      <c r="C53" s="184" t="s">
        <v>850</v>
      </c>
      <c r="D53" s="176" t="s">
        <v>494</v>
      </c>
      <c r="E53" s="177">
        <v>250.55</v>
      </c>
      <c r="F53" s="178"/>
      <c r="G53" s="179">
        <f>ROUND(E53*F53,2)</f>
        <v>0</v>
      </c>
      <c r="H53" s="178"/>
      <c r="I53" s="179">
        <f>ROUND(E53*H53,2)</f>
        <v>0</v>
      </c>
      <c r="J53" s="178"/>
      <c r="K53" s="179">
        <f>ROUND(E53*J53,2)</f>
        <v>0</v>
      </c>
      <c r="L53" s="179">
        <v>21</v>
      </c>
      <c r="M53" s="179">
        <f>G53*(1+L53/100)</f>
        <v>0</v>
      </c>
      <c r="N53" s="177">
        <v>0</v>
      </c>
      <c r="O53" s="177">
        <f>ROUND(E53*N53,2)</f>
        <v>0</v>
      </c>
      <c r="P53" s="177">
        <v>0</v>
      </c>
      <c r="Q53" s="177">
        <f>ROUND(E53*P53,2)</f>
        <v>0</v>
      </c>
      <c r="R53" s="179" t="s">
        <v>448</v>
      </c>
      <c r="S53" s="179" t="s">
        <v>404</v>
      </c>
      <c r="T53" s="180" t="s">
        <v>804</v>
      </c>
      <c r="U53" s="161">
        <v>7.0000000000000007E-2</v>
      </c>
      <c r="V53" s="161">
        <f>ROUND(E53*U53,2)</f>
        <v>17.54</v>
      </c>
      <c r="W53" s="161"/>
      <c r="X53" s="161" t="s">
        <v>390</v>
      </c>
      <c r="Y53" s="161" t="s">
        <v>391</v>
      </c>
      <c r="Z53" s="150"/>
      <c r="AA53" s="150"/>
      <c r="AB53" s="150"/>
      <c r="AC53" s="150"/>
      <c r="AD53" s="150"/>
      <c r="AE53" s="150"/>
      <c r="AF53" s="150"/>
      <c r="AG53" s="150" t="s">
        <v>392</v>
      </c>
      <c r="AH53" s="150"/>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outlineLevel="2" x14ac:dyDescent="0.2">
      <c r="A54" s="157"/>
      <c r="B54" s="158"/>
      <c r="C54" s="286" t="s">
        <v>851</v>
      </c>
      <c r="D54" s="287"/>
      <c r="E54" s="287"/>
      <c r="F54" s="287"/>
      <c r="G54" s="287"/>
      <c r="H54" s="161"/>
      <c r="I54" s="161"/>
      <c r="J54" s="161"/>
      <c r="K54" s="161"/>
      <c r="L54" s="161"/>
      <c r="M54" s="161"/>
      <c r="N54" s="160"/>
      <c r="O54" s="160"/>
      <c r="P54" s="160"/>
      <c r="Q54" s="160"/>
      <c r="R54" s="161"/>
      <c r="S54" s="161"/>
      <c r="T54" s="161"/>
      <c r="U54" s="161"/>
      <c r="V54" s="161"/>
      <c r="W54" s="161"/>
      <c r="X54" s="161"/>
      <c r="Y54" s="161"/>
      <c r="Z54" s="150"/>
      <c r="AA54" s="150"/>
      <c r="AB54" s="150"/>
      <c r="AC54" s="150"/>
      <c r="AD54" s="150"/>
      <c r="AE54" s="150"/>
      <c r="AF54" s="150"/>
      <c r="AG54" s="150" t="s">
        <v>451</v>
      </c>
      <c r="AH54" s="150"/>
      <c r="AI54" s="150"/>
      <c r="AJ54" s="150"/>
      <c r="AK54" s="150"/>
      <c r="AL54" s="150"/>
      <c r="AM54" s="150"/>
      <c r="AN54" s="150"/>
      <c r="AO54" s="150"/>
      <c r="AP54" s="150"/>
      <c r="AQ54" s="150"/>
      <c r="AR54" s="150"/>
      <c r="AS54" s="150"/>
      <c r="AT54" s="150"/>
      <c r="AU54" s="150"/>
      <c r="AV54" s="150"/>
      <c r="AW54" s="150"/>
      <c r="AX54" s="150"/>
      <c r="AY54" s="150"/>
      <c r="AZ54" s="150"/>
      <c r="BA54" s="150"/>
      <c r="BB54" s="150"/>
      <c r="BC54" s="150"/>
      <c r="BD54" s="150"/>
      <c r="BE54" s="150"/>
      <c r="BF54" s="150"/>
      <c r="BG54" s="150"/>
      <c r="BH54" s="150"/>
    </row>
    <row r="55" spans="1:60" outlineLevel="2" x14ac:dyDescent="0.2">
      <c r="A55" s="157"/>
      <c r="B55" s="158"/>
      <c r="C55" s="198" t="s">
        <v>852</v>
      </c>
      <c r="D55" s="189"/>
      <c r="E55" s="190">
        <v>250.55</v>
      </c>
      <c r="F55" s="161"/>
      <c r="G55" s="161"/>
      <c r="H55" s="161"/>
      <c r="I55" s="161"/>
      <c r="J55" s="161"/>
      <c r="K55" s="161"/>
      <c r="L55" s="161"/>
      <c r="M55" s="161"/>
      <c r="N55" s="160"/>
      <c r="O55" s="160"/>
      <c r="P55" s="160"/>
      <c r="Q55" s="160"/>
      <c r="R55" s="161"/>
      <c r="S55" s="161"/>
      <c r="T55" s="161"/>
      <c r="U55" s="161"/>
      <c r="V55" s="161"/>
      <c r="W55" s="161"/>
      <c r="X55" s="161"/>
      <c r="Y55" s="161"/>
      <c r="Z55" s="150"/>
      <c r="AA55" s="150"/>
      <c r="AB55" s="150"/>
      <c r="AC55" s="150"/>
      <c r="AD55" s="150"/>
      <c r="AE55" s="150"/>
      <c r="AF55" s="150"/>
      <c r="AG55" s="150" t="s">
        <v>453</v>
      </c>
      <c r="AH55" s="150">
        <v>5</v>
      </c>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ht="22.5" outlineLevel="1" x14ac:dyDescent="0.2">
      <c r="A56" s="174">
        <v>11</v>
      </c>
      <c r="B56" s="175" t="s">
        <v>853</v>
      </c>
      <c r="C56" s="184" t="s">
        <v>854</v>
      </c>
      <c r="D56" s="176" t="s">
        <v>447</v>
      </c>
      <c r="E56" s="177">
        <v>116.0527</v>
      </c>
      <c r="F56" s="178"/>
      <c r="G56" s="179">
        <f>ROUND(E56*F56,2)</f>
        <v>0</v>
      </c>
      <c r="H56" s="178"/>
      <c r="I56" s="179">
        <f>ROUND(E56*H56,2)</f>
        <v>0</v>
      </c>
      <c r="J56" s="178"/>
      <c r="K56" s="179">
        <f>ROUND(E56*J56,2)</f>
        <v>0</v>
      </c>
      <c r="L56" s="179">
        <v>21</v>
      </c>
      <c r="M56" s="179">
        <f>G56*(1+L56/100)</f>
        <v>0</v>
      </c>
      <c r="N56" s="177">
        <v>0</v>
      </c>
      <c r="O56" s="177">
        <f>ROUND(E56*N56,2)</f>
        <v>0</v>
      </c>
      <c r="P56" s="177">
        <v>0</v>
      </c>
      <c r="Q56" s="177">
        <f>ROUND(E56*P56,2)</f>
        <v>0</v>
      </c>
      <c r="R56" s="179" t="s">
        <v>448</v>
      </c>
      <c r="S56" s="179" t="s">
        <v>404</v>
      </c>
      <c r="T56" s="180" t="s">
        <v>804</v>
      </c>
      <c r="U56" s="161">
        <v>5.1999999999999998E-3</v>
      </c>
      <c r="V56" s="161">
        <f>ROUND(E56*U56,2)</f>
        <v>0.6</v>
      </c>
      <c r="W56" s="161"/>
      <c r="X56" s="161" t="s">
        <v>390</v>
      </c>
      <c r="Y56" s="161" t="s">
        <v>391</v>
      </c>
      <c r="Z56" s="150"/>
      <c r="AA56" s="150"/>
      <c r="AB56" s="150"/>
      <c r="AC56" s="150"/>
      <c r="AD56" s="150"/>
      <c r="AE56" s="150"/>
      <c r="AF56" s="150"/>
      <c r="AG56" s="150" t="s">
        <v>392</v>
      </c>
      <c r="AH56" s="150"/>
      <c r="AI56" s="150"/>
      <c r="AJ56" s="150"/>
      <c r="AK56" s="150"/>
      <c r="AL56" s="150"/>
      <c r="AM56" s="150"/>
      <c r="AN56" s="150"/>
      <c r="AO56" s="150"/>
      <c r="AP56" s="150"/>
      <c r="AQ56" s="150"/>
      <c r="AR56" s="150"/>
      <c r="AS56" s="150"/>
      <c r="AT56" s="150"/>
      <c r="AU56" s="150"/>
      <c r="AV56" s="150"/>
      <c r="AW56" s="150"/>
      <c r="AX56" s="150"/>
      <c r="AY56" s="150"/>
      <c r="AZ56" s="150"/>
      <c r="BA56" s="150"/>
      <c r="BB56" s="150"/>
      <c r="BC56" s="150"/>
      <c r="BD56" s="150"/>
      <c r="BE56" s="150"/>
      <c r="BF56" s="150"/>
      <c r="BG56" s="150"/>
      <c r="BH56" s="150"/>
    </row>
    <row r="57" spans="1:60" outlineLevel="2" x14ac:dyDescent="0.2">
      <c r="A57" s="157"/>
      <c r="B57" s="158"/>
      <c r="C57" s="286" t="s">
        <v>461</v>
      </c>
      <c r="D57" s="287"/>
      <c r="E57" s="287"/>
      <c r="F57" s="287"/>
      <c r="G57" s="287"/>
      <c r="H57" s="161"/>
      <c r="I57" s="161"/>
      <c r="J57" s="161"/>
      <c r="K57" s="161"/>
      <c r="L57" s="161"/>
      <c r="M57" s="161"/>
      <c r="N57" s="160"/>
      <c r="O57" s="160"/>
      <c r="P57" s="160"/>
      <c r="Q57" s="160"/>
      <c r="R57" s="161"/>
      <c r="S57" s="161"/>
      <c r="T57" s="161"/>
      <c r="U57" s="161"/>
      <c r="V57" s="161"/>
      <c r="W57" s="161"/>
      <c r="X57" s="161"/>
      <c r="Y57" s="161"/>
      <c r="Z57" s="150"/>
      <c r="AA57" s="150"/>
      <c r="AB57" s="150"/>
      <c r="AC57" s="150"/>
      <c r="AD57" s="150"/>
      <c r="AE57" s="150"/>
      <c r="AF57" s="150"/>
      <c r="AG57" s="150" t="s">
        <v>451</v>
      </c>
      <c r="AH57" s="150"/>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outlineLevel="2" x14ac:dyDescent="0.2">
      <c r="A58" s="157"/>
      <c r="B58" s="158"/>
      <c r="C58" s="198" t="s">
        <v>855</v>
      </c>
      <c r="D58" s="189"/>
      <c r="E58" s="190">
        <v>5.6779999999999999</v>
      </c>
      <c r="F58" s="161"/>
      <c r="G58" s="161"/>
      <c r="H58" s="161"/>
      <c r="I58" s="161"/>
      <c r="J58" s="161"/>
      <c r="K58" s="161"/>
      <c r="L58" s="161"/>
      <c r="M58" s="161"/>
      <c r="N58" s="160"/>
      <c r="O58" s="160"/>
      <c r="P58" s="160"/>
      <c r="Q58" s="160"/>
      <c r="R58" s="161"/>
      <c r="S58" s="161"/>
      <c r="T58" s="161"/>
      <c r="U58" s="161"/>
      <c r="V58" s="161"/>
      <c r="W58" s="161"/>
      <c r="X58" s="161"/>
      <c r="Y58" s="161"/>
      <c r="Z58" s="150"/>
      <c r="AA58" s="150"/>
      <c r="AB58" s="150"/>
      <c r="AC58" s="150"/>
      <c r="AD58" s="150"/>
      <c r="AE58" s="150"/>
      <c r="AF58" s="150"/>
      <c r="AG58" s="150" t="s">
        <v>453</v>
      </c>
      <c r="AH58" s="150">
        <v>0</v>
      </c>
      <c r="AI58" s="150"/>
      <c r="AJ58" s="150"/>
      <c r="AK58" s="150"/>
      <c r="AL58" s="150"/>
      <c r="AM58" s="150"/>
      <c r="AN58" s="150"/>
      <c r="AO58" s="150"/>
      <c r="AP58" s="150"/>
      <c r="AQ58" s="150"/>
      <c r="AR58" s="150"/>
      <c r="AS58" s="150"/>
      <c r="AT58" s="150"/>
      <c r="AU58" s="150"/>
      <c r="AV58" s="150"/>
      <c r="AW58" s="150"/>
      <c r="AX58" s="150"/>
      <c r="AY58" s="150"/>
      <c r="AZ58" s="150"/>
      <c r="BA58" s="150"/>
      <c r="BB58" s="150"/>
      <c r="BC58" s="150"/>
      <c r="BD58" s="150"/>
      <c r="BE58" s="150"/>
      <c r="BF58" s="150"/>
      <c r="BG58" s="150"/>
      <c r="BH58" s="150"/>
    </row>
    <row r="59" spans="1:60" outlineLevel="3" x14ac:dyDescent="0.2">
      <c r="A59" s="157"/>
      <c r="B59" s="158"/>
      <c r="C59" s="198" t="s">
        <v>856</v>
      </c>
      <c r="D59" s="189"/>
      <c r="E59" s="190">
        <v>18.666899999999998</v>
      </c>
      <c r="F59" s="161"/>
      <c r="G59" s="161"/>
      <c r="H59" s="161"/>
      <c r="I59" s="161"/>
      <c r="J59" s="161"/>
      <c r="K59" s="161"/>
      <c r="L59" s="161"/>
      <c r="M59" s="161"/>
      <c r="N59" s="160"/>
      <c r="O59" s="160"/>
      <c r="P59" s="160"/>
      <c r="Q59" s="160"/>
      <c r="R59" s="161"/>
      <c r="S59" s="161"/>
      <c r="T59" s="161"/>
      <c r="U59" s="161"/>
      <c r="V59" s="161"/>
      <c r="W59" s="161"/>
      <c r="X59" s="161"/>
      <c r="Y59" s="161"/>
      <c r="Z59" s="150"/>
      <c r="AA59" s="150"/>
      <c r="AB59" s="150"/>
      <c r="AC59" s="150"/>
      <c r="AD59" s="150"/>
      <c r="AE59" s="150"/>
      <c r="AF59" s="150"/>
      <c r="AG59" s="150" t="s">
        <v>453</v>
      </c>
      <c r="AH59" s="150">
        <v>0</v>
      </c>
      <c r="AI59" s="150"/>
      <c r="AJ59" s="150"/>
      <c r="AK59" s="150"/>
      <c r="AL59" s="150"/>
      <c r="AM59" s="150"/>
      <c r="AN59" s="150"/>
      <c r="AO59" s="150"/>
      <c r="AP59" s="150"/>
      <c r="AQ59" s="150"/>
      <c r="AR59" s="150"/>
      <c r="AS59" s="150"/>
      <c r="AT59" s="150"/>
      <c r="AU59" s="150"/>
      <c r="AV59" s="150"/>
      <c r="AW59" s="150"/>
      <c r="AX59" s="150"/>
      <c r="AY59" s="150"/>
      <c r="AZ59" s="150"/>
      <c r="BA59" s="150"/>
      <c r="BB59" s="150"/>
      <c r="BC59" s="150"/>
      <c r="BD59" s="150"/>
      <c r="BE59" s="150"/>
      <c r="BF59" s="150"/>
      <c r="BG59" s="150"/>
      <c r="BH59" s="150"/>
    </row>
    <row r="60" spans="1:60" outlineLevel="3" x14ac:dyDescent="0.2">
      <c r="A60" s="157"/>
      <c r="B60" s="158"/>
      <c r="C60" s="198" t="s">
        <v>857</v>
      </c>
      <c r="D60" s="189"/>
      <c r="E60" s="190">
        <v>50.044499999999999</v>
      </c>
      <c r="F60" s="161"/>
      <c r="G60" s="161"/>
      <c r="H60" s="161"/>
      <c r="I60" s="161"/>
      <c r="J60" s="161"/>
      <c r="K60" s="161"/>
      <c r="L60" s="161"/>
      <c r="M60" s="161"/>
      <c r="N60" s="160"/>
      <c r="O60" s="160"/>
      <c r="P60" s="160"/>
      <c r="Q60" s="160"/>
      <c r="R60" s="161"/>
      <c r="S60" s="161"/>
      <c r="T60" s="161"/>
      <c r="U60" s="161"/>
      <c r="V60" s="161"/>
      <c r="W60" s="161"/>
      <c r="X60" s="161"/>
      <c r="Y60" s="161"/>
      <c r="Z60" s="150"/>
      <c r="AA60" s="150"/>
      <c r="AB60" s="150"/>
      <c r="AC60" s="150"/>
      <c r="AD60" s="150"/>
      <c r="AE60" s="150"/>
      <c r="AF60" s="150"/>
      <c r="AG60" s="150" t="s">
        <v>453</v>
      </c>
      <c r="AH60" s="150">
        <v>0</v>
      </c>
      <c r="AI60" s="150"/>
      <c r="AJ60" s="150"/>
      <c r="AK60" s="150"/>
      <c r="AL60" s="150"/>
      <c r="AM60" s="150"/>
      <c r="AN60" s="150"/>
      <c r="AO60" s="150"/>
      <c r="AP60" s="150"/>
      <c r="AQ60" s="150"/>
      <c r="AR60" s="150"/>
      <c r="AS60" s="150"/>
      <c r="AT60" s="150"/>
      <c r="AU60" s="150"/>
      <c r="AV60" s="150"/>
      <c r="AW60" s="150"/>
      <c r="AX60" s="150"/>
      <c r="AY60" s="150"/>
      <c r="AZ60" s="150"/>
      <c r="BA60" s="150"/>
      <c r="BB60" s="150"/>
      <c r="BC60" s="150"/>
      <c r="BD60" s="150"/>
      <c r="BE60" s="150"/>
      <c r="BF60" s="150"/>
      <c r="BG60" s="150"/>
      <c r="BH60" s="150"/>
    </row>
    <row r="61" spans="1:60" outlineLevel="3" x14ac:dyDescent="0.2">
      <c r="A61" s="157"/>
      <c r="B61" s="158"/>
      <c r="C61" s="198" t="s">
        <v>858</v>
      </c>
      <c r="D61" s="189"/>
      <c r="E61" s="190">
        <v>40.124699999999997</v>
      </c>
      <c r="F61" s="161"/>
      <c r="G61" s="161"/>
      <c r="H61" s="161"/>
      <c r="I61" s="161"/>
      <c r="J61" s="161"/>
      <c r="K61" s="161"/>
      <c r="L61" s="161"/>
      <c r="M61" s="161"/>
      <c r="N61" s="160"/>
      <c r="O61" s="160"/>
      <c r="P61" s="160"/>
      <c r="Q61" s="160"/>
      <c r="R61" s="161"/>
      <c r="S61" s="161"/>
      <c r="T61" s="161"/>
      <c r="U61" s="161"/>
      <c r="V61" s="161"/>
      <c r="W61" s="161"/>
      <c r="X61" s="161"/>
      <c r="Y61" s="161"/>
      <c r="Z61" s="150"/>
      <c r="AA61" s="150"/>
      <c r="AB61" s="150"/>
      <c r="AC61" s="150"/>
      <c r="AD61" s="150"/>
      <c r="AE61" s="150"/>
      <c r="AF61" s="150"/>
      <c r="AG61" s="150" t="s">
        <v>453</v>
      </c>
      <c r="AH61" s="150">
        <v>0</v>
      </c>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outlineLevel="3" x14ac:dyDescent="0.2">
      <c r="A62" s="157"/>
      <c r="B62" s="158"/>
      <c r="C62" s="198" t="s">
        <v>859</v>
      </c>
      <c r="D62" s="189"/>
      <c r="E62" s="190">
        <v>1.5386</v>
      </c>
      <c r="F62" s="161"/>
      <c r="G62" s="161"/>
      <c r="H62" s="161"/>
      <c r="I62" s="161"/>
      <c r="J62" s="161"/>
      <c r="K62" s="161"/>
      <c r="L62" s="161"/>
      <c r="M62" s="161"/>
      <c r="N62" s="160"/>
      <c r="O62" s="160"/>
      <c r="P62" s="160"/>
      <c r="Q62" s="160"/>
      <c r="R62" s="161"/>
      <c r="S62" s="161"/>
      <c r="T62" s="161"/>
      <c r="U62" s="161"/>
      <c r="V62" s="161"/>
      <c r="W62" s="161"/>
      <c r="X62" s="161"/>
      <c r="Y62" s="161"/>
      <c r="Z62" s="150"/>
      <c r="AA62" s="150"/>
      <c r="AB62" s="150"/>
      <c r="AC62" s="150"/>
      <c r="AD62" s="150"/>
      <c r="AE62" s="150"/>
      <c r="AF62" s="150"/>
      <c r="AG62" s="150" t="s">
        <v>453</v>
      </c>
      <c r="AH62" s="150">
        <v>0</v>
      </c>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ht="22.5" outlineLevel="1" x14ac:dyDescent="0.2">
      <c r="A63" s="174">
        <v>12</v>
      </c>
      <c r="B63" s="175" t="s">
        <v>860</v>
      </c>
      <c r="C63" s="184" t="s">
        <v>861</v>
      </c>
      <c r="D63" s="176" t="s">
        <v>447</v>
      </c>
      <c r="E63" s="177">
        <v>116.0527</v>
      </c>
      <c r="F63" s="178"/>
      <c r="G63" s="179">
        <f>ROUND(E63*F63,2)</f>
        <v>0</v>
      </c>
      <c r="H63" s="178"/>
      <c r="I63" s="179">
        <f>ROUND(E63*H63,2)</f>
        <v>0</v>
      </c>
      <c r="J63" s="178"/>
      <c r="K63" s="179">
        <f>ROUND(E63*J63,2)</f>
        <v>0</v>
      </c>
      <c r="L63" s="179">
        <v>21</v>
      </c>
      <c r="M63" s="179">
        <f>G63*(1+L63/100)</f>
        <v>0</v>
      </c>
      <c r="N63" s="177">
        <v>0</v>
      </c>
      <c r="O63" s="177">
        <f>ROUND(E63*N63,2)</f>
        <v>0</v>
      </c>
      <c r="P63" s="177">
        <v>0</v>
      </c>
      <c r="Q63" s="177">
        <f>ROUND(E63*P63,2)</f>
        <v>0</v>
      </c>
      <c r="R63" s="179" t="s">
        <v>448</v>
      </c>
      <c r="S63" s="179" t="s">
        <v>404</v>
      </c>
      <c r="T63" s="180" t="s">
        <v>804</v>
      </c>
      <c r="U63" s="161">
        <v>8.9999999999999993E-3</v>
      </c>
      <c r="V63" s="161">
        <f>ROUND(E63*U63,2)</f>
        <v>1.04</v>
      </c>
      <c r="W63" s="161"/>
      <c r="X63" s="161" t="s">
        <v>390</v>
      </c>
      <c r="Y63" s="161" t="s">
        <v>391</v>
      </c>
      <c r="Z63" s="150"/>
      <c r="AA63" s="150"/>
      <c r="AB63" s="150"/>
      <c r="AC63" s="150"/>
      <c r="AD63" s="150"/>
      <c r="AE63" s="150"/>
      <c r="AF63" s="150"/>
      <c r="AG63" s="150" t="s">
        <v>392</v>
      </c>
      <c r="AH63" s="150"/>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outlineLevel="2" x14ac:dyDescent="0.2">
      <c r="A64" s="157"/>
      <c r="B64" s="158"/>
      <c r="C64" s="198" t="s">
        <v>862</v>
      </c>
      <c r="D64" s="189"/>
      <c r="E64" s="190">
        <v>116.0527</v>
      </c>
      <c r="F64" s="161"/>
      <c r="G64" s="161"/>
      <c r="H64" s="161"/>
      <c r="I64" s="161"/>
      <c r="J64" s="161"/>
      <c r="K64" s="161"/>
      <c r="L64" s="161"/>
      <c r="M64" s="161"/>
      <c r="N64" s="160"/>
      <c r="O64" s="160"/>
      <c r="P64" s="160"/>
      <c r="Q64" s="160"/>
      <c r="R64" s="161"/>
      <c r="S64" s="161"/>
      <c r="T64" s="161"/>
      <c r="U64" s="161"/>
      <c r="V64" s="161"/>
      <c r="W64" s="161"/>
      <c r="X64" s="161"/>
      <c r="Y64" s="161"/>
      <c r="Z64" s="150"/>
      <c r="AA64" s="150"/>
      <c r="AB64" s="150"/>
      <c r="AC64" s="150"/>
      <c r="AD64" s="150"/>
      <c r="AE64" s="150"/>
      <c r="AF64" s="150"/>
      <c r="AG64" s="150" t="s">
        <v>453</v>
      </c>
      <c r="AH64" s="150">
        <v>0</v>
      </c>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ht="22.5" outlineLevel="1" x14ac:dyDescent="0.2">
      <c r="A65" s="174">
        <v>13</v>
      </c>
      <c r="B65" s="175" t="s">
        <v>624</v>
      </c>
      <c r="C65" s="184" t="s">
        <v>625</v>
      </c>
      <c r="D65" s="176" t="s">
        <v>447</v>
      </c>
      <c r="E65" s="177">
        <v>289.27719999999999</v>
      </c>
      <c r="F65" s="178"/>
      <c r="G65" s="179">
        <f>ROUND(E65*F65,2)</f>
        <v>0</v>
      </c>
      <c r="H65" s="178"/>
      <c r="I65" s="179">
        <f>ROUND(E65*H65,2)</f>
        <v>0</v>
      </c>
      <c r="J65" s="178"/>
      <c r="K65" s="179">
        <f>ROUND(E65*J65,2)</f>
        <v>0</v>
      </c>
      <c r="L65" s="179">
        <v>21</v>
      </c>
      <c r="M65" s="179">
        <f>G65*(1+L65/100)</f>
        <v>0</v>
      </c>
      <c r="N65" s="177">
        <v>0</v>
      </c>
      <c r="O65" s="177">
        <f>ROUND(E65*N65,2)</f>
        <v>0</v>
      </c>
      <c r="P65" s="177">
        <v>0</v>
      </c>
      <c r="Q65" s="177">
        <f>ROUND(E65*P65,2)</f>
        <v>0</v>
      </c>
      <c r="R65" s="179" t="s">
        <v>448</v>
      </c>
      <c r="S65" s="179" t="s">
        <v>404</v>
      </c>
      <c r="T65" s="180" t="s">
        <v>804</v>
      </c>
      <c r="U65" s="161">
        <v>0.20200000000000001</v>
      </c>
      <c r="V65" s="161">
        <f>ROUND(E65*U65,2)</f>
        <v>58.43</v>
      </c>
      <c r="W65" s="161"/>
      <c r="X65" s="161" t="s">
        <v>390</v>
      </c>
      <c r="Y65" s="161" t="s">
        <v>391</v>
      </c>
      <c r="Z65" s="150"/>
      <c r="AA65" s="150"/>
      <c r="AB65" s="150"/>
      <c r="AC65" s="150"/>
      <c r="AD65" s="150"/>
      <c r="AE65" s="150"/>
      <c r="AF65" s="150"/>
      <c r="AG65" s="150" t="s">
        <v>392</v>
      </c>
      <c r="AH65" s="150"/>
      <c r="AI65" s="150"/>
      <c r="AJ65" s="150"/>
      <c r="AK65" s="150"/>
      <c r="AL65" s="150"/>
      <c r="AM65" s="150"/>
      <c r="AN65" s="150"/>
      <c r="AO65" s="150"/>
      <c r="AP65" s="150"/>
      <c r="AQ65" s="150"/>
      <c r="AR65" s="150"/>
      <c r="AS65" s="150"/>
      <c r="AT65" s="150"/>
      <c r="AU65" s="150"/>
      <c r="AV65" s="150"/>
      <c r="AW65" s="150"/>
      <c r="AX65" s="150"/>
      <c r="AY65" s="150"/>
      <c r="AZ65" s="150"/>
      <c r="BA65" s="150"/>
      <c r="BB65" s="150"/>
      <c r="BC65" s="150"/>
      <c r="BD65" s="150"/>
      <c r="BE65" s="150"/>
      <c r="BF65" s="150"/>
      <c r="BG65" s="150"/>
      <c r="BH65" s="150"/>
    </row>
    <row r="66" spans="1:60" outlineLevel="2" x14ac:dyDescent="0.2">
      <c r="A66" s="157"/>
      <c r="B66" s="158"/>
      <c r="C66" s="286" t="s">
        <v>626</v>
      </c>
      <c r="D66" s="287"/>
      <c r="E66" s="287"/>
      <c r="F66" s="287"/>
      <c r="G66" s="287"/>
      <c r="H66" s="161"/>
      <c r="I66" s="161"/>
      <c r="J66" s="161"/>
      <c r="K66" s="161"/>
      <c r="L66" s="161"/>
      <c r="M66" s="161"/>
      <c r="N66" s="160"/>
      <c r="O66" s="160"/>
      <c r="P66" s="160"/>
      <c r="Q66" s="160"/>
      <c r="R66" s="161"/>
      <c r="S66" s="161"/>
      <c r="T66" s="161"/>
      <c r="U66" s="161"/>
      <c r="V66" s="161"/>
      <c r="W66" s="161"/>
      <c r="X66" s="161"/>
      <c r="Y66" s="161"/>
      <c r="Z66" s="150"/>
      <c r="AA66" s="150"/>
      <c r="AB66" s="150"/>
      <c r="AC66" s="150"/>
      <c r="AD66" s="150"/>
      <c r="AE66" s="150"/>
      <c r="AF66" s="150"/>
      <c r="AG66" s="150" t="s">
        <v>451</v>
      </c>
      <c r="AH66" s="150"/>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outlineLevel="2" x14ac:dyDescent="0.2">
      <c r="A67" s="157"/>
      <c r="B67" s="158"/>
      <c r="C67" s="277" t="s">
        <v>627</v>
      </c>
      <c r="D67" s="278"/>
      <c r="E67" s="278"/>
      <c r="F67" s="278"/>
      <c r="G67" s="278"/>
      <c r="H67" s="161"/>
      <c r="I67" s="161"/>
      <c r="J67" s="161"/>
      <c r="K67" s="161"/>
      <c r="L67" s="161"/>
      <c r="M67" s="161"/>
      <c r="N67" s="160"/>
      <c r="O67" s="160"/>
      <c r="P67" s="160"/>
      <c r="Q67" s="160"/>
      <c r="R67" s="161"/>
      <c r="S67" s="161"/>
      <c r="T67" s="161"/>
      <c r="U67" s="161"/>
      <c r="V67" s="161"/>
      <c r="W67" s="161"/>
      <c r="X67" s="161"/>
      <c r="Y67" s="161"/>
      <c r="Z67" s="150"/>
      <c r="AA67" s="150"/>
      <c r="AB67" s="150"/>
      <c r="AC67" s="150"/>
      <c r="AD67" s="150"/>
      <c r="AE67" s="150"/>
      <c r="AF67" s="150"/>
      <c r="AG67" s="150" t="s">
        <v>394</v>
      </c>
      <c r="AH67" s="150"/>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outlineLevel="3" x14ac:dyDescent="0.2">
      <c r="A68" s="157"/>
      <c r="B68" s="158"/>
      <c r="C68" s="277" t="s">
        <v>863</v>
      </c>
      <c r="D68" s="278"/>
      <c r="E68" s="278"/>
      <c r="F68" s="278"/>
      <c r="G68" s="278"/>
      <c r="H68" s="161"/>
      <c r="I68" s="161"/>
      <c r="J68" s="161"/>
      <c r="K68" s="161"/>
      <c r="L68" s="161"/>
      <c r="M68" s="161"/>
      <c r="N68" s="160"/>
      <c r="O68" s="160"/>
      <c r="P68" s="160"/>
      <c r="Q68" s="160"/>
      <c r="R68" s="161"/>
      <c r="S68" s="161"/>
      <c r="T68" s="161"/>
      <c r="U68" s="161"/>
      <c r="V68" s="161"/>
      <c r="W68" s="161"/>
      <c r="X68" s="161"/>
      <c r="Y68" s="161"/>
      <c r="Z68" s="150"/>
      <c r="AA68" s="150"/>
      <c r="AB68" s="150"/>
      <c r="AC68" s="150"/>
      <c r="AD68" s="150"/>
      <c r="AE68" s="150"/>
      <c r="AF68" s="150"/>
      <c r="AG68" s="150" t="s">
        <v>394</v>
      </c>
      <c r="AH68" s="150"/>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outlineLevel="2" x14ac:dyDescent="0.2">
      <c r="A69" s="157"/>
      <c r="B69" s="158"/>
      <c r="C69" s="198" t="s">
        <v>864</v>
      </c>
      <c r="D69" s="189"/>
      <c r="E69" s="190">
        <v>122.509</v>
      </c>
      <c r="F69" s="161"/>
      <c r="G69" s="161"/>
      <c r="H69" s="161"/>
      <c r="I69" s="161"/>
      <c r="J69" s="161"/>
      <c r="K69" s="161"/>
      <c r="L69" s="161"/>
      <c r="M69" s="161"/>
      <c r="N69" s="160"/>
      <c r="O69" s="160"/>
      <c r="P69" s="160"/>
      <c r="Q69" s="160"/>
      <c r="R69" s="161"/>
      <c r="S69" s="161"/>
      <c r="T69" s="161"/>
      <c r="U69" s="161"/>
      <c r="V69" s="161"/>
      <c r="W69" s="161"/>
      <c r="X69" s="161"/>
      <c r="Y69" s="161"/>
      <c r="Z69" s="150"/>
      <c r="AA69" s="150"/>
      <c r="AB69" s="150"/>
      <c r="AC69" s="150"/>
      <c r="AD69" s="150"/>
      <c r="AE69" s="150"/>
      <c r="AF69" s="150"/>
      <c r="AG69" s="150" t="s">
        <v>453</v>
      </c>
      <c r="AH69" s="150">
        <v>0</v>
      </c>
      <c r="AI69" s="150"/>
      <c r="AJ69" s="150"/>
      <c r="AK69" s="150"/>
      <c r="AL69" s="150"/>
      <c r="AM69" s="150"/>
      <c r="AN69" s="150"/>
      <c r="AO69" s="150"/>
      <c r="AP69" s="150"/>
      <c r="AQ69" s="150"/>
      <c r="AR69" s="150"/>
      <c r="AS69" s="150"/>
      <c r="AT69" s="150"/>
      <c r="AU69" s="150"/>
      <c r="AV69" s="150"/>
      <c r="AW69" s="150"/>
      <c r="AX69" s="150"/>
      <c r="AY69" s="150"/>
      <c r="AZ69" s="150"/>
      <c r="BA69" s="150"/>
      <c r="BB69" s="150"/>
      <c r="BC69" s="150"/>
      <c r="BD69" s="150"/>
      <c r="BE69" s="150"/>
      <c r="BF69" s="150"/>
      <c r="BG69" s="150"/>
      <c r="BH69" s="150"/>
    </row>
    <row r="70" spans="1:60" outlineLevel="3" x14ac:dyDescent="0.2">
      <c r="A70" s="157"/>
      <c r="B70" s="158"/>
      <c r="C70" s="198" t="s">
        <v>865</v>
      </c>
      <c r="D70" s="189"/>
      <c r="E70" s="190">
        <v>122.5</v>
      </c>
      <c r="F70" s="161"/>
      <c r="G70" s="161"/>
      <c r="H70" s="161"/>
      <c r="I70" s="161"/>
      <c r="J70" s="161"/>
      <c r="K70" s="161"/>
      <c r="L70" s="161"/>
      <c r="M70" s="161"/>
      <c r="N70" s="160"/>
      <c r="O70" s="160"/>
      <c r="P70" s="160"/>
      <c r="Q70" s="160"/>
      <c r="R70" s="161"/>
      <c r="S70" s="161"/>
      <c r="T70" s="161"/>
      <c r="U70" s="161"/>
      <c r="V70" s="161"/>
      <c r="W70" s="161"/>
      <c r="X70" s="161"/>
      <c r="Y70" s="161"/>
      <c r="Z70" s="150"/>
      <c r="AA70" s="150"/>
      <c r="AB70" s="150"/>
      <c r="AC70" s="150"/>
      <c r="AD70" s="150"/>
      <c r="AE70" s="150"/>
      <c r="AF70" s="150"/>
      <c r="AG70" s="150" t="s">
        <v>453</v>
      </c>
      <c r="AH70" s="150">
        <v>0</v>
      </c>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outlineLevel="3" x14ac:dyDescent="0.2">
      <c r="A71" s="157"/>
      <c r="B71" s="158"/>
      <c r="C71" s="198" t="s">
        <v>866</v>
      </c>
      <c r="D71" s="189"/>
      <c r="E71" s="190">
        <v>79.352500000000006</v>
      </c>
      <c r="F71" s="161"/>
      <c r="G71" s="161"/>
      <c r="H71" s="161"/>
      <c r="I71" s="161"/>
      <c r="J71" s="161"/>
      <c r="K71" s="161"/>
      <c r="L71" s="161"/>
      <c r="M71" s="161"/>
      <c r="N71" s="160"/>
      <c r="O71" s="160"/>
      <c r="P71" s="160"/>
      <c r="Q71" s="160"/>
      <c r="R71" s="161"/>
      <c r="S71" s="161"/>
      <c r="T71" s="161"/>
      <c r="U71" s="161"/>
      <c r="V71" s="161"/>
      <c r="W71" s="161"/>
      <c r="X71" s="161"/>
      <c r="Y71" s="161"/>
      <c r="Z71" s="150"/>
      <c r="AA71" s="150"/>
      <c r="AB71" s="150"/>
      <c r="AC71" s="150"/>
      <c r="AD71" s="150"/>
      <c r="AE71" s="150"/>
      <c r="AF71" s="150"/>
      <c r="AG71" s="150" t="s">
        <v>453</v>
      </c>
      <c r="AH71" s="150">
        <v>0</v>
      </c>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outlineLevel="3" x14ac:dyDescent="0.2">
      <c r="A72" s="157"/>
      <c r="B72" s="158"/>
      <c r="C72" s="198" t="s">
        <v>867</v>
      </c>
      <c r="D72" s="189"/>
      <c r="E72" s="190">
        <v>79.349999999999994</v>
      </c>
      <c r="F72" s="161"/>
      <c r="G72" s="161"/>
      <c r="H72" s="161"/>
      <c r="I72" s="161"/>
      <c r="J72" s="161"/>
      <c r="K72" s="161"/>
      <c r="L72" s="161"/>
      <c r="M72" s="161"/>
      <c r="N72" s="160"/>
      <c r="O72" s="160"/>
      <c r="P72" s="160"/>
      <c r="Q72" s="160"/>
      <c r="R72" s="161"/>
      <c r="S72" s="161"/>
      <c r="T72" s="161"/>
      <c r="U72" s="161"/>
      <c r="V72" s="161"/>
      <c r="W72" s="161"/>
      <c r="X72" s="161"/>
      <c r="Y72" s="161"/>
      <c r="Z72" s="150"/>
      <c r="AA72" s="150"/>
      <c r="AB72" s="150"/>
      <c r="AC72" s="150"/>
      <c r="AD72" s="150"/>
      <c r="AE72" s="150"/>
      <c r="AF72" s="150"/>
      <c r="AG72" s="150" t="s">
        <v>453</v>
      </c>
      <c r="AH72" s="150">
        <v>0</v>
      </c>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3" x14ac:dyDescent="0.2">
      <c r="A73" s="157"/>
      <c r="B73" s="158"/>
      <c r="C73" s="198" t="s">
        <v>868</v>
      </c>
      <c r="D73" s="189"/>
      <c r="E73" s="190">
        <v>-114.43429999999999</v>
      </c>
      <c r="F73" s="161"/>
      <c r="G73" s="161"/>
      <c r="H73" s="161"/>
      <c r="I73" s="161"/>
      <c r="J73" s="161"/>
      <c r="K73" s="161"/>
      <c r="L73" s="161"/>
      <c r="M73" s="161"/>
      <c r="N73" s="160"/>
      <c r="O73" s="160"/>
      <c r="P73" s="160"/>
      <c r="Q73" s="160"/>
      <c r="R73" s="161"/>
      <c r="S73" s="161"/>
      <c r="T73" s="161"/>
      <c r="U73" s="161"/>
      <c r="V73" s="161"/>
      <c r="W73" s="161"/>
      <c r="X73" s="161"/>
      <c r="Y73" s="161"/>
      <c r="Z73" s="150"/>
      <c r="AA73" s="150"/>
      <c r="AB73" s="150"/>
      <c r="AC73" s="150"/>
      <c r="AD73" s="150"/>
      <c r="AE73" s="150"/>
      <c r="AF73" s="150"/>
      <c r="AG73" s="150" t="s">
        <v>453</v>
      </c>
      <c r="AH73" s="150">
        <v>0</v>
      </c>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outlineLevel="1" x14ac:dyDescent="0.2">
      <c r="A74" s="174">
        <v>14</v>
      </c>
      <c r="B74" s="175" t="s">
        <v>869</v>
      </c>
      <c r="C74" s="184" t="s">
        <v>870</v>
      </c>
      <c r="D74" s="176" t="s">
        <v>447</v>
      </c>
      <c r="E74" s="177">
        <v>50.044499999999999</v>
      </c>
      <c r="F74" s="178"/>
      <c r="G74" s="179">
        <f>ROUND(E74*F74,2)</f>
        <v>0</v>
      </c>
      <c r="H74" s="178"/>
      <c r="I74" s="179">
        <f>ROUND(E74*H74,2)</f>
        <v>0</v>
      </c>
      <c r="J74" s="178"/>
      <c r="K74" s="179">
        <f>ROUND(E74*J74,2)</f>
        <v>0</v>
      </c>
      <c r="L74" s="179">
        <v>21</v>
      </c>
      <c r="M74" s="179">
        <f>G74*(1+L74/100)</f>
        <v>0</v>
      </c>
      <c r="N74" s="177">
        <v>1.7</v>
      </c>
      <c r="O74" s="177">
        <f>ROUND(E74*N74,2)</f>
        <v>85.08</v>
      </c>
      <c r="P74" s="177">
        <v>0</v>
      </c>
      <c r="Q74" s="177">
        <f>ROUND(E74*P74,2)</f>
        <v>0</v>
      </c>
      <c r="R74" s="179" t="s">
        <v>448</v>
      </c>
      <c r="S74" s="179" t="s">
        <v>404</v>
      </c>
      <c r="T74" s="180" t="s">
        <v>804</v>
      </c>
      <c r="U74" s="161">
        <v>1.587</v>
      </c>
      <c r="V74" s="161">
        <f>ROUND(E74*U74,2)</f>
        <v>79.42</v>
      </c>
      <c r="W74" s="161"/>
      <c r="X74" s="161" t="s">
        <v>390</v>
      </c>
      <c r="Y74" s="161" t="s">
        <v>391</v>
      </c>
      <c r="Z74" s="150"/>
      <c r="AA74" s="150"/>
      <c r="AB74" s="150"/>
      <c r="AC74" s="150"/>
      <c r="AD74" s="150"/>
      <c r="AE74" s="150"/>
      <c r="AF74" s="150"/>
      <c r="AG74" s="150" t="s">
        <v>392</v>
      </c>
      <c r="AH74" s="150"/>
      <c r="AI74" s="150"/>
      <c r="AJ74" s="150"/>
      <c r="AK74" s="150"/>
      <c r="AL74" s="150"/>
      <c r="AM74" s="150"/>
      <c r="AN74" s="150"/>
      <c r="AO74" s="150"/>
      <c r="AP74" s="150"/>
      <c r="AQ74" s="150"/>
      <c r="AR74" s="150"/>
      <c r="AS74" s="150"/>
      <c r="AT74" s="150"/>
      <c r="AU74" s="150"/>
      <c r="AV74" s="150"/>
      <c r="AW74" s="150"/>
      <c r="AX74" s="150"/>
      <c r="AY74" s="150"/>
      <c r="AZ74" s="150"/>
      <c r="BA74" s="150"/>
      <c r="BB74" s="150"/>
      <c r="BC74" s="150"/>
      <c r="BD74" s="150"/>
      <c r="BE74" s="150"/>
      <c r="BF74" s="150"/>
      <c r="BG74" s="150"/>
      <c r="BH74" s="150"/>
    </row>
    <row r="75" spans="1:60" ht="22.5" outlineLevel="2" x14ac:dyDescent="0.2">
      <c r="A75" s="157"/>
      <c r="B75" s="158"/>
      <c r="C75" s="286" t="s">
        <v>639</v>
      </c>
      <c r="D75" s="287"/>
      <c r="E75" s="287"/>
      <c r="F75" s="287"/>
      <c r="G75" s="287"/>
      <c r="H75" s="161"/>
      <c r="I75" s="161"/>
      <c r="J75" s="161"/>
      <c r="K75" s="161"/>
      <c r="L75" s="161"/>
      <c r="M75" s="161"/>
      <c r="N75" s="160"/>
      <c r="O75" s="160"/>
      <c r="P75" s="160"/>
      <c r="Q75" s="160"/>
      <c r="R75" s="161"/>
      <c r="S75" s="161"/>
      <c r="T75" s="161"/>
      <c r="U75" s="161"/>
      <c r="V75" s="161"/>
      <c r="W75" s="161"/>
      <c r="X75" s="161"/>
      <c r="Y75" s="161"/>
      <c r="Z75" s="150"/>
      <c r="AA75" s="150"/>
      <c r="AB75" s="150"/>
      <c r="AC75" s="150"/>
      <c r="AD75" s="150"/>
      <c r="AE75" s="150"/>
      <c r="AF75" s="150"/>
      <c r="AG75" s="150" t="s">
        <v>451</v>
      </c>
      <c r="AH75" s="150"/>
      <c r="AI75" s="150"/>
      <c r="AJ75" s="150"/>
      <c r="AK75" s="150"/>
      <c r="AL75" s="150"/>
      <c r="AM75" s="150"/>
      <c r="AN75" s="150"/>
      <c r="AO75" s="150"/>
      <c r="AP75" s="150"/>
      <c r="AQ75" s="150"/>
      <c r="AR75" s="150"/>
      <c r="AS75" s="150"/>
      <c r="AT75" s="150"/>
      <c r="AU75" s="150"/>
      <c r="AV75" s="150"/>
      <c r="AW75" s="150"/>
      <c r="AX75" s="150"/>
      <c r="AY75" s="150"/>
      <c r="AZ75" s="150"/>
      <c r="BA75" s="181" t="str">
        <f>C75</f>
        <v>sypaninou z vhodných hornin tř. 1 - 4 nebo materiálem připraveným podél výkopu ve vzdálenosti do 3 m od jeho kraje, pro jakoukoliv hloubku výkopu a jakoukoliv míru zhutnění,</v>
      </c>
      <c r="BB75" s="150"/>
      <c r="BC75" s="150"/>
      <c r="BD75" s="150"/>
      <c r="BE75" s="150"/>
      <c r="BF75" s="150"/>
      <c r="BG75" s="150"/>
      <c r="BH75" s="150"/>
    </row>
    <row r="76" spans="1:60" outlineLevel="2" x14ac:dyDescent="0.2">
      <c r="A76" s="157"/>
      <c r="B76" s="158"/>
      <c r="C76" s="198" t="s">
        <v>871</v>
      </c>
      <c r="D76" s="189"/>
      <c r="E76" s="190">
        <v>15.592499999999999</v>
      </c>
      <c r="F76" s="161"/>
      <c r="G76" s="161"/>
      <c r="H76" s="161"/>
      <c r="I76" s="161"/>
      <c r="J76" s="161"/>
      <c r="K76" s="161"/>
      <c r="L76" s="161"/>
      <c r="M76" s="161"/>
      <c r="N76" s="160"/>
      <c r="O76" s="160"/>
      <c r="P76" s="160"/>
      <c r="Q76" s="160"/>
      <c r="R76" s="161"/>
      <c r="S76" s="161"/>
      <c r="T76" s="161"/>
      <c r="U76" s="161"/>
      <c r="V76" s="161"/>
      <c r="W76" s="161"/>
      <c r="X76" s="161"/>
      <c r="Y76" s="161"/>
      <c r="Z76" s="150"/>
      <c r="AA76" s="150"/>
      <c r="AB76" s="150"/>
      <c r="AC76" s="150"/>
      <c r="AD76" s="150"/>
      <c r="AE76" s="150"/>
      <c r="AF76" s="150"/>
      <c r="AG76" s="150" t="s">
        <v>453</v>
      </c>
      <c r="AH76" s="150">
        <v>0</v>
      </c>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outlineLevel="3" x14ac:dyDescent="0.2">
      <c r="A77" s="157"/>
      <c r="B77" s="158"/>
      <c r="C77" s="198" t="s">
        <v>872</v>
      </c>
      <c r="D77" s="189"/>
      <c r="E77" s="190">
        <v>1.1385000000000001</v>
      </c>
      <c r="F77" s="161"/>
      <c r="G77" s="161"/>
      <c r="H77" s="161"/>
      <c r="I77" s="161"/>
      <c r="J77" s="161"/>
      <c r="K77" s="161"/>
      <c r="L77" s="161"/>
      <c r="M77" s="161"/>
      <c r="N77" s="160"/>
      <c r="O77" s="160"/>
      <c r="P77" s="160"/>
      <c r="Q77" s="160"/>
      <c r="R77" s="161"/>
      <c r="S77" s="161"/>
      <c r="T77" s="161"/>
      <c r="U77" s="161"/>
      <c r="V77" s="161"/>
      <c r="W77" s="161"/>
      <c r="X77" s="161"/>
      <c r="Y77" s="161"/>
      <c r="Z77" s="150"/>
      <c r="AA77" s="150"/>
      <c r="AB77" s="150"/>
      <c r="AC77" s="150"/>
      <c r="AD77" s="150"/>
      <c r="AE77" s="150"/>
      <c r="AF77" s="150"/>
      <c r="AG77" s="150" t="s">
        <v>453</v>
      </c>
      <c r="AH77" s="150">
        <v>0</v>
      </c>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outlineLevel="3" x14ac:dyDescent="0.2">
      <c r="A78" s="157"/>
      <c r="B78" s="158"/>
      <c r="C78" s="198" t="s">
        <v>873</v>
      </c>
      <c r="D78" s="189"/>
      <c r="E78" s="190">
        <v>7.1775000000000002</v>
      </c>
      <c r="F78" s="161"/>
      <c r="G78" s="161"/>
      <c r="H78" s="161"/>
      <c r="I78" s="161"/>
      <c r="J78" s="161"/>
      <c r="K78" s="161"/>
      <c r="L78" s="161"/>
      <c r="M78" s="161"/>
      <c r="N78" s="160"/>
      <c r="O78" s="160"/>
      <c r="P78" s="160"/>
      <c r="Q78" s="160"/>
      <c r="R78" s="161"/>
      <c r="S78" s="161"/>
      <c r="T78" s="161"/>
      <c r="U78" s="161"/>
      <c r="V78" s="161"/>
      <c r="W78" s="161"/>
      <c r="X78" s="161"/>
      <c r="Y78" s="161"/>
      <c r="Z78" s="150"/>
      <c r="AA78" s="150"/>
      <c r="AB78" s="150"/>
      <c r="AC78" s="150"/>
      <c r="AD78" s="150"/>
      <c r="AE78" s="150"/>
      <c r="AF78" s="150"/>
      <c r="AG78" s="150" t="s">
        <v>453</v>
      </c>
      <c r="AH78" s="150">
        <v>0</v>
      </c>
      <c r="AI78" s="150"/>
      <c r="AJ78" s="150"/>
      <c r="AK78" s="150"/>
      <c r="AL78" s="150"/>
      <c r="AM78" s="150"/>
      <c r="AN78" s="150"/>
      <c r="AO78" s="150"/>
      <c r="AP78" s="150"/>
      <c r="AQ78" s="150"/>
      <c r="AR78" s="150"/>
      <c r="AS78" s="150"/>
      <c r="AT78" s="150"/>
      <c r="AU78" s="150"/>
      <c r="AV78" s="150"/>
      <c r="AW78" s="150"/>
      <c r="AX78" s="150"/>
      <c r="AY78" s="150"/>
      <c r="AZ78" s="150"/>
      <c r="BA78" s="150"/>
      <c r="BB78" s="150"/>
      <c r="BC78" s="150"/>
      <c r="BD78" s="150"/>
      <c r="BE78" s="150"/>
      <c r="BF78" s="150"/>
      <c r="BG78" s="150"/>
      <c r="BH78" s="150"/>
    </row>
    <row r="79" spans="1:60" outlineLevel="3" x14ac:dyDescent="0.2">
      <c r="A79" s="157"/>
      <c r="B79" s="158"/>
      <c r="C79" s="198" t="s">
        <v>874</v>
      </c>
      <c r="D79" s="189"/>
      <c r="E79" s="190">
        <v>10.494</v>
      </c>
      <c r="F79" s="161"/>
      <c r="G79" s="161"/>
      <c r="H79" s="161"/>
      <c r="I79" s="161"/>
      <c r="J79" s="161"/>
      <c r="K79" s="161"/>
      <c r="L79" s="161"/>
      <c r="M79" s="161"/>
      <c r="N79" s="160"/>
      <c r="O79" s="160"/>
      <c r="P79" s="160"/>
      <c r="Q79" s="160"/>
      <c r="R79" s="161"/>
      <c r="S79" s="161"/>
      <c r="T79" s="161"/>
      <c r="U79" s="161"/>
      <c r="V79" s="161"/>
      <c r="W79" s="161"/>
      <c r="X79" s="161"/>
      <c r="Y79" s="161"/>
      <c r="Z79" s="150"/>
      <c r="AA79" s="150"/>
      <c r="AB79" s="150"/>
      <c r="AC79" s="150"/>
      <c r="AD79" s="150"/>
      <c r="AE79" s="150"/>
      <c r="AF79" s="150"/>
      <c r="AG79" s="150" t="s">
        <v>453</v>
      </c>
      <c r="AH79" s="150">
        <v>0</v>
      </c>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outlineLevel="3" x14ac:dyDescent="0.2">
      <c r="A80" s="157"/>
      <c r="B80" s="158"/>
      <c r="C80" s="198" t="s">
        <v>875</v>
      </c>
      <c r="D80" s="189"/>
      <c r="E80" s="190">
        <v>6.7320000000000002</v>
      </c>
      <c r="F80" s="161"/>
      <c r="G80" s="161"/>
      <c r="H80" s="161"/>
      <c r="I80" s="161"/>
      <c r="J80" s="161"/>
      <c r="K80" s="161"/>
      <c r="L80" s="161"/>
      <c r="M80" s="161"/>
      <c r="N80" s="160"/>
      <c r="O80" s="160"/>
      <c r="P80" s="160"/>
      <c r="Q80" s="160"/>
      <c r="R80" s="161"/>
      <c r="S80" s="161"/>
      <c r="T80" s="161"/>
      <c r="U80" s="161"/>
      <c r="V80" s="161"/>
      <c r="W80" s="161"/>
      <c r="X80" s="161"/>
      <c r="Y80" s="161"/>
      <c r="Z80" s="150"/>
      <c r="AA80" s="150"/>
      <c r="AB80" s="150"/>
      <c r="AC80" s="150"/>
      <c r="AD80" s="150"/>
      <c r="AE80" s="150"/>
      <c r="AF80" s="150"/>
      <c r="AG80" s="150" t="s">
        <v>453</v>
      </c>
      <c r="AH80" s="150">
        <v>0</v>
      </c>
      <c r="AI80" s="150"/>
      <c r="AJ80" s="150"/>
      <c r="AK80" s="150"/>
      <c r="AL80" s="150"/>
      <c r="AM80" s="150"/>
      <c r="AN80" s="150"/>
      <c r="AO80" s="150"/>
      <c r="AP80" s="150"/>
      <c r="AQ80" s="150"/>
      <c r="AR80" s="150"/>
      <c r="AS80" s="150"/>
      <c r="AT80" s="150"/>
      <c r="AU80" s="150"/>
      <c r="AV80" s="150"/>
      <c r="AW80" s="150"/>
      <c r="AX80" s="150"/>
      <c r="AY80" s="150"/>
      <c r="AZ80" s="150"/>
      <c r="BA80" s="150"/>
      <c r="BB80" s="150"/>
      <c r="BC80" s="150"/>
      <c r="BD80" s="150"/>
      <c r="BE80" s="150"/>
      <c r="BF80" s="150"/>
      <c r="BG80" s="150"/>
      <c r="BH80" s="150"/>
    </row>
    <row r="81" spans="1:60" outlineLevel="3" x14ac:dyDescent="0.2">
      <c r="A81" s="157"/>
      <c r="B81" s="158"/>
      <c r="C81" s="198" t="s">
        <v>876</v>
      </c>
      <c r="D81" s="189"/>
      <c r="E81" s="190">
        <v>4.4000000000000004</v>
      </c>
      <c r="F81" s="161"/>
      <c r="G81" s="161"/>
      <c r="H81" s="161"/>
      <c r="I81" s="161"/>
      <c r="J81" s="161"/>
      <c r="K81" s="161"/>
      <c r="L81" s="161"/>
      <c r="M81" s="161"/>
      <c r="N81" s="160"/>
      <c r="O81" s="160"/>
      <c r="P81" s="160"/>
      <c r="Q81" s="160"/>
      <c r="R81" s="161"/>
      <c r="S81" s="161"/>
      <c r="T81" s="161"/>
      <c r="U81" s="161"/>
      <c r="V81" s="161"/>
      <c r="W81" s="161"/>
      <c r="X81" s="161"/>
      <c r="Y81" s="161"/>
      <c r="Z81" s="150"/>
      <c r="AA81" s="150"/>
      <c r="AB81" s="150"/>
      <c r="AC81" s="150"/>
      <c r="AD81" s="150"/>
      <c r="AE81" s="150"/>
      <c r="AF81" s="150"/>
      <c r="AG81" s="150" t="s">
        <v>453</v>
      </c>
      <c r="AH81" s="150">
        <v>0</v>
      </c>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outlineLevel="3" x14ac:dyDescent="0.2">
      <c r="A82" s="157"/>
      <c r="B82" s="158"/>
      <c r="C82" s="198" t="s">
        <v>877</v>
      </c>
      <c r="D82" s="189"/>
      <c r="E82" s="190">
        <v>4.51</v>
      </c>
      <c r="F82" s="161"/>
      <c r="G82" s="161"/>
      <c r="H82" s="161"/>
      <c r="I82" s="161"/>
      <c r="J82" s="161"/>
      <c r="K82" s="161"/>
      <c r="L82" s="161"/>
      <c r="M82" s="161"/>
      <c r="N82" s="160"/>
      <c r="O82" s="160"/>
      <c r="P82" s="160"/>
      <c r="Q82" s="160"/>
      <c r="R82" s="161"/>
      <c r="S82" s="161"/>
      <c r="T82" s="161"/>
      <c r="U82" s="161"/>
      <c r="V82" s="161"/>
      <c r="W82" s="161"/>
      <c r="X82" s="161"/>
      <c r="Y82" s="161"/>
      <c r="Z82" s="150"/>
      <c r="AA82" s="150"/>
      <c r="AB82" s="150"/>
      <c r="AC82" s="150"/>
      <c r="AD82" s="150"/>
      <c r="AE82" s="150"/>
      <c r="AF82" s="150"/>
      <c r="AG82" s="150" t="s">
        <v>453</v>
      </c>
      <c r="AH82" s="150">
        <v>0</v>
      </c>
      <c r="AI82" s="150"/>
      <c r="AJ82" s="150"/>
      <c r="AK82" s="150"/>
      <c r="AL82" s="150"/>
      <c r="AM82" s="150"/>
      <c r="AN82" s="150"/>
      <c r="AO82" s="150"/>
      <c r="AP82" s="150"/>
      <c r="AQ82" s="150"/>
      <c r="AR82" s="150"/>
      <c r="AS82" s="150"/>
      <c r="AT82" s="150"/>
      <c r="AU82" s="150"/>
      <c r="AV82" s="150"/>
      <c r="AW82" s="150"/>
      <c r="AX82" s="150"/>
      <c r="AY82" s="150"/>
      <c r="AZ82" s="150"/>
      <c r="BA82" s="150"/>
      <c r="BB82" s="150"/>
      <c r="BC82" s="150"/>
      <c r="BD82" s="150"/>
      <c r="BE82" s="150"/>
      <c r="BF82" s="150"/>
      <c r="BG82" s="150"/>
      <c r="BH82" s="150"/>
    </row>
    <row r="83" spans="1:60" outlineLevel="1" x14ac:dyDescent="0.2">
      <c r="A83" s="174">
        <v>15</v>
      </c>
      <c r="B83" s="175" t="s">
        <v>878</v>
      </c>
      <c r="C83" s="184" t="s">
        <v>879</v>
      </c>
      <c r="D83" s="176" t="s">
        <v>447</v>
      </c>
      <c r="E83" s="177">
        <v>198.2157</v>
      </c>
      <c r="F83" s="178"/>
      <c r="G83" s="179">
        <f>ROUND(E83*F83,2)</f>
        <v>0</v>
      </c>
      <c r="H83" s="178"/>
      <c r="I83" s="179">
        <f>ROUND(E83*H83,2)</f>
        <v>0</v>
      </c>
      <c r="J83" s="178"/>
      <c r="K83" s="179">
        <f>ROUND(E83*J83,2)</f>
        <v>0</v>
      </c>
      <c r="L83" s="179">
        <v>21</v>
      </c>
      <c r="M83" s="179">
        <f>G83*(1+L83/100)</f>
        <v>0</v>
      </c>
      <c r="N83" s="177">
        <v>0</v>
      </c>
      <c r="O83" s="177">
        <f>ROUND(E83*N83,2)</f>
        <v>0</v>
      </c>
      <c r="P83" s="177">
        <v>0</v>
      </c>
      <c r="Q83" s="177">
        <f>ROUND(E83*P83,2)</f>
        <v>0</v>
      </c>
      <c r="R83" s="179" t="s">
        <v>448</v>
      </c>
      <c r="S83" s="179" t="s">
        <v>404</v>
      </c>
      <c r="T83" s="180" t="s">
        <v>804</v>
      </c>
      <c r="U83" s="161">
        <v>2.1949999999999998</v>
      </c>
      <c r="V83" s="161">
        <f>ROUND(E83*U83,2)</f>
        <v>435.08</v>
      </c>
      <c r="W83" s="161"/>
      <c r="X83" s="161" t="s">
        <v>390</v>
      </c>
      <c r="Y83" s="161" t="s">
        <v>391</v>
      </c>
      <c r="Z83" s="150"/>
      <c r="AA83" s="150"/>
      <c r="AB83" s="150"/>
      <c r="AC83" s="150"/>
      <c r="AD83" s="150"/>
      <c r="AE83" s="150"/>
      <c r="AF83" s="150"/>
      <c r="AG83" s="150" t="s">
        <v>392</v>
      </c>
      <c r="AH83" s="150"/>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ht="22.5" outlineLevel="2" x14ac:dyDescent="0.2">
      <c r="A84" s="157"/>
      <c r="B84" s="158"/>
      <c r="C84" s="286" t="s">
        <v>880</v>
      </c>
      <c r="D84" s="287"/>
      <c r="E84" s="287"/>
      <c r="F84" s="287"/>
      <c r="G84" s="287"/>
      <c r="H84" s="161"/>
      <c r="I84" s="161"/>
      <c r="J84" s="161"/>
      <c r="K84" s="161"/>
      <c r="L84" s="161"/>
      <c r="M84" s="161"/>
      <c r="N84" s="160"/>
      <c r="O84" s="160"/>
      <c r="P84" s="160"/>
      <c r="Q84" s="160"/>
      <c r="R84" s="161"/>
      <c r="S84" s="161"/>
      <c r="T84" s="161"/>
      <c r="U84" s="161"/>
      <c r="V84" s="161"/>
      <c r="W84" s="161"/>
      <c r="X84" s="161"/>
      <c r="Y84" s="161"/>
      <c r="Z84" s="150"/>
      <c r="AA84" s="150"/>
      <c r="AB84" s="150"/>
      <c r="AC84" s="150"/>
      <c r="AD84" s="150"/>
      <c r="AE84" s="150"/>
      <c r="AF84" s="150"/>
      <c r="AG84" s="150" t="s">
        <v>451</v>
      </c>
      <c r="AH84" s="150"/>
      <c r="AI84" s="150"/>
      <c r="AJ84" s="150"/>
      <c r="AK84" s="150"/>
      <c r="AL84" s="150"/>
      <c r="AM84" s="150"/>
      <c r="AN84" s="150"/>
      <c r="AO84" s="150"/>
      <c r="AP84" s="150"/>
      <c r="AQ84" s="150"/>
      <c r="AR84" s="150"/>
      <c r="AS84" s="150"/>
      <c r="AT84" s="150"/>
      <c r="AU84" s="150"/>
      <c r="AV84" s="150"/>
      <c r="AW84" s="150"/>
      <c r="AX84" s="150"/>
      <c r="AY84" s="150"/>
      <c r="AZ84" s="150"/>
      <c r="BA84" s="181" t="str">
        <f>C84</f>
        <v>sypaninou z vhodných hornin tř. 1 - 4 nebo materiálem, uloženým ve vzdálenosti do 30 m od vnějšího kraje objektu, pro jakoukoliv míru zhutnění,</v>
      </c>
      <c r="BB84" s="150"/>
      <c r="BC84" s="150"/>
      <c r="BD84" s="150"/>
      <c r="BE84" s="150"/>
      <c r="BF84" s="150"/>
      <c r="BG84" s="150"/>
      <c r="BH84" s="150"/>
    </row>
    <row r="85" spans="1:60" ht="22.5" outlineLevel="2" x14ac:dyDescent="0.2">
      <c r="A85" s="157"/>
      <c r="B85" s="158"/>
      <c r="C85" s="198" t="s">
        <v>822</v>
      </c>
      <c r="D85" s="189"/>
      <c r="E85" s="190">
        <v>236.00899999999999</v>
      </c>
      <c r="F85" s="161"/>
      <c r="G85" s="161"/>
      <c r="H85" s="161"/>
      <c r="I85" s="161"/>
      <c r="J85" s="161"/>
      <c r="K85" s="161"/>
      <c r="L85" s="161"/>
      <c r="M85" s="161"/>
      <c r="N85" s="160"/>
      <c r="O85" s="160"/>
      <c r="P85" s="160"/>
      <c r="Q85" s="160"/>
      <c r="R85" s="161"/>
      <c r="S85" s="161"/>
      <c r="T85" s="161"/>
      <c r="U85" s="161"/>
      <c r="V85" s="161"/>
      <c r="W85" s="161"/>
      <c r="X85" s="161"/>
      <c r="Y85" s="161"/>
      <c r="Z85" s="150"/>
      <c r="AA85" s="150"/>
      <c r="AB85" s="150"/>
      <c r="AC85" s="150"/>
      <c r="AD85" s="150"/>
      <c r="AE85" s="150"/>
      <c r="AF85" s="150"/>
      <c r="AG85" s="150" t="s">
        <v>453</v>
      </c>
      <c r="AH85" s="150">
        <v>0</v>
      </c>
      <c r="AI85" s="150"/>
      <c r="AJ85" s="150"/>
      <c r="AK85" s="150"/>
      <c r="AL85" s="150"/>
      <c r="AM85" s="150"/>
      <c r="AN85" s="150"/>
      <c r="AO85" s="150"/>
      <c r="AP85" s="150"/>
      <c r="AQ85" s="150"/>
      <c r="AR85" s="150"/>
      <c r="AS85" s="150"/>
      <c r="AT85" s="150"/>
      <c r="AU85" s="150"/>
      <c r="AV85" s="150"/>
      <c r="AW85" s="150"/>
      <c r="AX85" s="150"/>
      <c r="AY85" s="150"/>
      <c r="AZ85" s="150"/>
      <c r="BA85" s="150"/>
      <c r="BB85" s="150"/>
      <c r="BC85" s="150"/>
      <c r="BD85" s="150"/>
      <c r="BE85" s="150"/>
      <c r="BF85" s="150"/>
      <c r="BG85" s="150"/>
      <c r="BH85" s="150"/>
    </row>
    <row r="86" spans="1:60" outlineLevel="3" x14ac:dyDescent="0.2">
      <c r="A86" s="157"/>
      <c r="B86" s="158"/>
      <c r="C86" s="198" t="s">
        <v>823</v>
      </c>
      <c r="D86" s="189"/>
      <c r="E86" s="190">
        <v>9</v>
      </c>
      <c r="F86" s="161"/>
      <c r="G86" s="161"/>
      <c r="H86" s="161"/>
      <c r="I86" s="161"/>
      <c r="J86" s="161"/>
      <c r="K86" s="161"/>
      <c r="L86" s="161"/>
      <c r="M86" s="161"/>
      <c r="N86" s="160"/>
      <c r="O86" s="160"/>
      <c r="P86" s="160"/>
      <c r="Q86" s="160"/>
      <c r="R86" s="161"/>
      <c r="S86" s="161"/>
      <c r="T86" s="161"/>
      <c r="U86" s="161"/>
      <c r="V86" s="161"/>
      <c r="W86" s="161"/>
      <c r="X86" s="161"/>
      <c r="Y86" s="161"/>
      <c r="Z86" s="150"/>
      <c r="AA86" s="150"/>
      <c r="AB86" s="150"/>
      <c r="AC86" s="150"/>
      <c r="AD86" s="150"/>
      <c r="AE86" s="150"/>
      <c r="AF86" s="150"/>
      <c r="AG86" s="150" t="s">
        <v>453</v>
      </c>
      <c r="AH86" s="150">
        <v>0</v>
      </c>
      <c r="AI86" s="150"/>
      <c r="AJ86" s="150"/>
      <c r="AK86" s="150"/>
      <c r="AL86" s="150"/>
      <c r="AM86" s="150"/>
      <c r="AN86" s="150"/>
      <c r="AO86" s="150"/>
      <c r="AP86" s="150"/>
      <c r="AQ86" s="150"/>
      <c r="AR86" s="150"/>
      <c r="AS86" s="150"/>
      <c r="AT86" s="150"/>
      <c r="AU86" s="150"/>
      <c r="AV86" s="150"/>
      <c r="AW86" s="150"/>
      <c r="AX86" s="150"/>
      <c r="AY86" s="150"/>
      <c r="AZ86" s="150"/>
      <c r="BA86" s="150"/>
      <c r="BB86" s="150"/>
      <c r="BC86" s="150"/>
      <c r="BD86" s="150"/>
      <c r="BE86" s="150"/>
      <c r="BF86" s="150"/>
      <c r="BG86" s="150"/>
      <c r="BH86" s="150"/>
    </row>
    <row r="87" spans="1:60" outlineLevel="3" x14ac:dyDescent="0.2">
      <c r="A87" s="157"/>
      <c r="B87" s="158"/>
      <c r="C87" s="198" t="s">
        <v>881</v>
      </c>
      <c r="D87" s="189"/>
      <c r="E87" s="190">
        <v>-40.124699999999997</v>
      </c>
      <c r="F87" s="161"/>
      <c r="G87" s="161"/>
      <c r="H87" s="161"/>
      <c r="I87" s="161"/>
      <c r="J87" s="161"/>
      <c r="K87" s="161"/>
      <c r="L87" s="161"/>
      <c r="M87" s="161"/>
      <c r="N87" s="160"/>
      <c r="O87" s="160"/>
      <c r="P87" s="160"/>
      <c r="Q87" s="160"/>
      <c r="R87" s="161"/>
      <c r="S87" s="161"/>
      <c r="T87" s="161"/>
      <c r="U87" s="161"/>
      <c r="V87" s="161"/>
      <c r="W87" s="161"/>
      <c r="X87" s="161"/>
      <c r="Y87" s="161"/>
      <c r="Z87" s="150"/>
      <c r="AA87" s="150"/>
      <c r="AB87" s="150"/>
      <c r="AC87" s="150"/>
      <c r="AD87" s="150"/>
      <c r="AE87" s="150"/>
      <c r="AF87" s="150"/>
      <c r="AG87" s="150" t="s">
        <v>453</v>
      </c>
      <c r="AH87" s="150">
        <v>0</v>
      </c>
      <c r="AI87" s="150"/>
      <c r="AJ87" s="150"/>
      <c r="AK87" s="150"/>
      <c r="AL87" s="150"/>
      <c r="AM87" s="150"/>
      <c r="AN87" s="150"/>
      <c r="AO87" s="150"/>
      <c r="AP87" s="150"/>
      <c r="AQ87" s="150"/>
      <c r="AR87" s="150"/>
      <c r="AS87" s="150"/>
      <c r="AT87" s="150"/>
      <c r="AU87" s="150"/>
      <c r="AV87" s="150"/>
      <c r="AW87" s="150"/>
      <c r="AX87" s="150"/>
      <c r="AY87" s="150"/>
      <c r="AZ87" s="150"/>
      <c r="BA87" s="150"/>
      <c r="BB87" s="150"/>
      <c r="BC87" s="150"/>
      <c r="BD87" s="150"/>
      <c r="BE87" s="150"/>
      <c r="BF87" s="150"/>
      <c r="BG87" s="150"/>
      <c r="BH87" s="150"/>
    </row>
    <row r="88" spans="1:60" outlineLevel="3" x14ac:dyDescent="0.2">
      <c r="A88" s="157"/>
      <c r="B88" s="158"/>
      <c r="C88" s="198" t="s">
        <v>882</v>
      </c>
      <c r="D88" s="189"/>
      <c r="E88" s="190">
        <v>-1.5386</v>
      </c>
      <c r="F88" s="161"/>
      <c r="G88" s="161"/>
      <c r="H88" s="161"/>
      <c r="I88" s="161"/>
      <c r="J88" s="161"/>
      <c r="K88" s="161"/>
      <c r="L88" s="161"/>
      <c r="M88" s="161"/>
      <c r="N88" s="160"/>
      <c r="O88" s="160"/>
      <c r="P88" s="160"/>
      <c r="Q88" s="160"/>
      <c r="R88" s="161"/>
      <c r="S88" s="161"/>
      <c r="T88" s="161"/>
      <c r="U88" s="161"/>
      <c r="V88" s="161"/>
      <c r="W88" s="161"/>
      <c r="X88" s="161"/>
      <c r="Y88" s="161"/>
      <c r="Z88" s="150"/>
      <c r="AA88" s="150"/>
      <c r="AB88" s="150"/>
      <c r="AC88" s="150"/>
      <c r="AD88" s="150"/>
      <c r="AE88" s="150"/>
      <c r="AF88" s="150"/>
      <c r="AG88" s="150" t="s">
        <v>453</v>
      </c>
      <c r="AH88" s="150">
        <v>0</v>
      </c>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0"/>
      <c r="BE88" s="150"/>
      <c r="BF88" s="150"/>
      <c r="BG88" s="150"/>
      <c r="BH88" s="150"/>
    </row>
    <row r="89" spans="1:60" outlineLevel="3" x14ac:dyDescent="0.2">
      <c r="A89" s="157"/>
      <c r="B89" s="158"/>
      <c r="C89" s="198" t="s">
        <v>883</v>
      </c>
      <c r="D89" s="189"/>
      <c r="E89" s="190">
        <v>-0.93</v>
      </c>
      <c r="F89" s="161"/>
      <c r="G89" s="161"/>
      <c r="H89" s="161"/>
      <c r="I89" s="161"/>
      <c r="J89" s="161"/>
      <c r="K89" s="161"/>
      <c r="L89" s="161"/>
      <c r="M89" s="161"/>
      <c r="N89" s="160"/>
      <c r="O89" s="160"/>
      <c r="P89" s="160"/>
      <c r="Q89" s="160"/>
      <c r="R89" s="161"/>
      <c r="S89" s="161"/>
      <c r="T89" s="161"/>
      <c r="U89" s="161"/>
      <c r="V89" s="161"/>
      <c r="W89" s="161"/>
      <c r="X89" s="161"/>
      <c r="Y89" s="161"/>
      <c r="Z89" s="150"/>
      <c r="AA89" s="150"/>
      <c r="AB89" s="150"/>
      <c r="AC89" s="150"/>
      <c r="AD89" s="150"/>
      <c r="AE89" s="150"/>
      <c r="AF89" s="150"/>
      <c r="AG89" s="150" t="s">
        <v>453</v>
      </c>
      <c r="AH89" s="150">
        <v>0</v>
      </c>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outlineLevel="3" x14ac:dyDescent="0.2">
      <c r="A90" s="157"/>
      <c r="B90" s="158"/>
      <c r="C90" s="198" t="s">
        <v>884</v>
      </c>
      <c r="D90" s="189"/>
      <c r="E90" s="190">
        <v>-4.2</v>
      </c>
      <c r="F90" s="161"/>
      <c r="G90" s="161"/>
      <c r="H90" s="161"/>
      <c r="I90" s="161"/>
      <c r="J90" s="161"/>
      <c r="K90" s="161"/>
      <c r="L90" s="161"/>
      <c r="M90" s="161"/>
      <c r="N90" s="160"/>
      <c r="O90" s="160"/>
      <c r="P90" s="160"/>
      <c r="Q90" s="160"/>
      <c r="R90" s="161"/>
      <c r="S90" s="161"/>
      <c r="T90" s="161"/>
      <c r="U90" s="161"/>
      <c r="V90" s="161"/>
      <c r="W90" s="161"/>
      <c r="X90" s="161"/>
      <c r="Y90" s="161"/>
      <c r="Z90" s="150"/>
      <c r="AA90" s="150"/>
      <c r="AB90" s="150"/>
      <c r="AC90" s="150"/>
      <c r="AD90" s="150"/>
      <c r="AE90" s="150"/>
      <c r="AF90" s="150"/>
      <c r="AG90" s="150" t="s">
        <v>453</v>
      </c>
      <c r="AH90" s="150">
        <v>0</v>
      </c>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outlineLevel="1" x14ac:dyDescent="0.2">
      <c r="A91" s="174">
        <v>16</v>
      </c>
      <c r="B91" s="175" t="s">
        <v>466</v>
      </c>
      <c r="C91" s="184" t="s">
        <v>467</v>
      </c>
      <c r="D91" s="176" t="s">
        <v>447</v>
      </c>
      <c r="E91" s="177">
        <v>116.0527</v>
      </c>
      <c r="F91" s="178"/>
      <c r="G91" s="179">
        <f>ROUND(E91*F91,2)</f>
        <v>0</v>
      </c>
      <c r="H91" s="178"/>
      <c r="I91" s="179">
        <f>ROUND(E91*H91,2)</f>
        <v>0</v>
      </c>
      <c r="J91" s="178"/>
      <c r="K91" s="179">
        <f>ROUND(E91*J91,2)</f>
        <v>0</v>
      </c>
      <c r="L91" s="179">
        <v>21</v>
      </c>
      <c r="M91" s="179">
        <f>G91*(1+L91/100)</f>
        <v>0</v>
      </c>
      <c r="N91" s="177">
        <v>0</v>
      </c>
      <c r="O91" s="177">
        <f>ROUND(E91*N91,2)</f>
        <v>0</v>
      </c>
      <c r="P91" s="177">
        <v>0</v>
      </c>
      <c r="Q91" s="177">
        <f>ROUND(E91*P91,2)</f>
        <v>0</v>
      </c>
      <c r="R91" s="179" t="s">
        <v>448</v>
      </c>
      <c r="S91" s="179" t="s">
        <v>404</v>
      </c>
      <c r="T91" s="180" t="s">
        <v>804</v>
      </c>
      <c r="U91" s="161">
        <v>0</v>
      </c>
      <c r="V91" s="161">
        <f>ROUND(E91*U91,2)</f>
        <v>0</v>
      </c>
      <c r="W91" s="161"/>
      <c r="X91" s="161" t="s">
        <v>390</v>
      </c>
      <c r="Y91" s="161" t="s">
        <v>391</v>
      </c>
      <c r="Z91" s="150"/>
      <c r="AA91" s="150"/>
      <c r="AB91" s="150"/>
      <c r="AC91" s="150"/>
      <c r="AD91" s="150"/>
      <c r="AE91" s="150"/>
      <c r="AF91" s="150"/>
      <c r="AG91" s="150" t="s">
        <v>392</v>
      </c>
      <c r="AH91" s="150"/>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outlineLevel="2" x14ac:dyDescent="0.2">
      <c r="A92" s="157"/>
      <c r="B92" s="158"/>
      <c r="C92" s="198" t="s">
        <v>885</v>
      </c>
      <c r="D92" s="189"/>
      <c r="E92" s="190">
        <v>116.0527</v>
      </c>
      <c r="F92" s="161"/>
      <c r="G92" s="161"/>
      <c r="H92" s="161"/>
      <c r="I92" s="161"/>
      <c r="J92" s="161"/>
      <c r="K92" s="161"/>
      <c r="L92" s="161"/>
      <c r="M92" s="161"/>
      <c r="N92" s="160"/>
      <c r="O92" s="160"/>
      <c r="P92" s="160"/>
      <c r="Q92" s="160"/>
      <c r="R92" s="161"/>
      <c r="S92" s="161"/>
      <c r="T92" s="161"/>
      <c r="U92" s="161"/>
      <c r="V92" s="161"/>
      <c r="W92" s="161"/>
      <c r="X92" s="161"/>
      <c r="Y92" s="161"/>
      <c r="Z92" s="150"/>
      <c r="AA92" s="150"/>
      <c r="AB92" s="150"/>
      <c r="AC92" s="150"/>
      <c r="AD92" s="150"/>
      <c r="AE92" s="150"/>
      <c r="AF92" s="150"/>
      <c r="AG92" s="150" t="s">
        <v>453</v>
      </c>
      <c r="AH92" s="150">
        <v>0</v>
      </c>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c r="BF92" s="150"/>
      <c r="BG92" s="150"/>
      <c r="BH92" s="150"/>
    </row>
    <row r="93" spans="1:60" x14ac:dyDescent="0.2">
      <c r="A93" s="167" t="s">
        <v>383</v>
      </c>
      <c r="B93" s="168" t="s">
        <v>265</v>
      </c>
      <c r="C93" s="183" t="s">
        <v>267</v>
      </c>
      <c r="D93" s="169"/>
      <c r="E93" s="170"/>
      <c r="F93" s="171"/>
      <c r="G93" s="171">
        <f>SUMIF(AG94:AG96,"&lt;&gt;NOR",G94:G96)</f>
        <v>0</v>
      </c>
      <c r="H93" s="171"/>
      <c r="I93" s="171">
        <f>SUM(I94:I96)</f>
        <v>0</v>
      </c>
      <c r="J93" s="171"/>
      <c r="K93" s="171">
        <f>SUM(K94:K96)</f>
        <v>0</v>
      </c>
      <c r="L93" s="171"/>
      <c r="M93" s="171">
        <f>SUM(M94:M96)</f>
        <v>0</v>
      </c>
      <c r="N93" s="170"/>
      <c r="O93" s="170">
        <f>SUM(O94:O96)</f>
        <v>10.61</v>
      </c>
      <c r="P93" s="170"/>
      <c r="Q93" s="170">
        <f>SUM(Q94:Q96)</f>
        <v>0</v>
      </c>
      <c r="R93" s="171"/>
      <c r="S93" s="171"/>
      <c r="T93" s="172"/>
      <c r="U93" s="166"/>
      <c r="V93" s="166">
        <f>SUM(V94:V96)</f>
        <v>2</v>
      </c>
      <c r="W93" s="166"/>
      <c r="X93" s="166"/>
      <c r="Y93" s="166"/>
      <c r="AG93" t="s">
        <v>384</v>
      </c>
    </row>
    <row r="94" spans="1:60" outlineLevel="1" x14ac:dyDescent="0.2">
      <c r="A94" s="174">
        <v>17</v>
      </c>
      <c r="B94" s="175" t="s">
        <v>886</v>
      </c>
      <c r="C94" s="184" t="s">
        <v>887</v>
      </c>
      <c r="D94" s="176" t="s">
        <v>447</v>
      </c>
      <c r="E94" s="177">
        <v>4.2</v>
      </c>
      <c r="F94" s="178"/>
      <c r="G94" s="179">
        <f>ROUND(E94*F94,2)</f>
        <v>0</v>
      </c>
      <c r="H94" s="178"/>
      <c r="I94" s="179">
        <f>ROUND(E94*H94,2)</f>
        <v>0</v>
      </c>
      <c r="J94" s="178"/>
      <c r="K94" s="179">
        <f>ROUND(E94*J94,2)</f>
        <v>0</v>
      </c>
      <c r="L94" s="179">
        <v>21</v>
      </c>
      <c r="M94" s="179">
        <f>G94*(1+L94/100)</f>
        <v>0</v>
      </c>
      <c r="N94" s="177">
        <v>2.5249999999999999</v>
      </c>
      <c r="O94" s="177">
        <f>ROUND(E94*N94,2)</f>
        <v>10.61</v>
      </c>
      <c r="P94" s="177">
        <v>0</v>
      </c>
      <c r="Q94" s="177">
        <f>ROUND(E94*P94,2)</f>
        <v>0</v>
      </c>
      <c r="R94" s="179" t="s">
        <v>770</v>
      </c>
      <c r="S94" s="179" t="s">
        <v>404</v>
      </c>
      <c r="T94" s="180" t="s">
        <v>804</v>
      </c>
      <c r="U94" s="161">
        <v>0.47699999999999998</v>
      </c>
      <c r="V94" s="161">
        <f>ROUND(E94*U94,2)</f>
        <v>2</v>
      </c>
      <c r="W94" s="161"/>
      <c r="X94" s="161" t="s">
        <v>390</v>
      </c>
      <c r="Y94" s="161" t="s">
        <v>391</v>
      </c>
      <c r="Z94" s="150"/>
      <c r="AA94" s="150"/>
      <c r="AB94" s="150"/>
      <c r="AC94" s="150"/>
      <c r="AD94" s="150"/>
      <c r="AE94" s="150"/>
      <c r="AF94" s="150"/>
      <c r="AG94" s="150" t="s">
        <v>392</v>
      </c>
      <c r="AH94" s="150"/>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outlineLevel="2" x14ac:dyDescent="0.2">
      <c r="A95" s="157"/>
      <c r="B95" s="158"/>
      <c r="C95" s="286" t="s">
        <v>888</v>
      </c>
      <c r="D95" s="287"/>
      <c r="E95" s="287"/>
      <c r="F95" s="287"/>
      <c r="G95" s="287"/>
      <c r="H95" s="161"/>
      <c r="I95" s="161"/>
      <c r="J95" s="161"/>
      <c r="K95" s="161"/>
      <c r="L95" s="161"/>
      <c r="M95" s="161"/>
      <c r="N95" s="160"/>
      <c r="O95" s="160"/>
      <c r="P95" s="160"/>
      <c r="Q95" s="160"/>
      <c r="R95" s="161"/>
      <c r="S95" s="161"/>
      <c r="T95" s="161"/>
      <c r="U95" s="161"/>
      <c r="V95" s="161"/>
      <c r="W95" s="161"/>
      <c r="X95" s="161"/>
      <c r="Y95" s="161"/>
      <c r="Z95" s="150"/>
      <c r="AA95" s="150"/>
      <c r="AB95" s="150"/>
      <c r="AC95" s="150"/>
      <c r="AD95" s="150"/>
      <c r="AE95" s="150"/>
      <c r="AF95" s="150"/>
      <c r="AG95" s="150" t="s">
        <v>451</v>
      </c>
      <c r="AH95" s="150"/>
      <c r="AI95" s="150"/>
      <c r="AJ95" s="150"/>
      <c r="AK95" s="150"/>
      <c r="AL95" s="150"/>
      <c r="AM95" s="150"/>
      <c r="AN95" s="150"/>
      <c r="AO95" s="150"/>
      <c r="AP95" s="150"/>
      <c r="AQ95" s="150"/>
      <c r="AR95" s="150"/>
      <c r="AS95" s="150"/>
      <c r="AT95" s="150"/>
      <c r="AU95" s="150"/>
      <c r="AV95" s="150"/>
      <c r="AW95" s="150"/>
      <c r="AX95" s="150"/>
      <c r="AY95" s="150"/>
      <c r="AZ95" s="150"/>
      <c r="BA95" s="150"/>
      <c r="BB95" s="150"/>
      <c r="BC95" s="150"/>
      <c r="BD95" s="150"/>
      <c r="BE95" s="150"/>
      <c r="BF95" s="150"/>
      <c r="BG95" s="150"/>
      <c r="BH95" s="150"/>
    </row>
    <row r="96" spans="1:60" outlineLevel="2" x14ac:dyDescent="0.2">
      <c r="A96" s="157"/>
      <c r="B96" s="158"/>
      <c r="C96" s="198" t="s">
        <v>889</v>
      </c>
      <c r="D96" s="189"/>
      <c r="E96" s="190">
        <v>4.2</v>
      </c>
      <c r="F96" s="161"/>
      <c r="G96" s="161"/>
      <c r="H96" s="161"/>
      <c r="I96" s="161"/>
      <c r="J96" s="161"/>
      <c r="K96" s="161"/>
      <c r="L96" s="161"/>
      <c r="M96" s="161"/>
      <c r="N96" s="160"/>
      <c r="O96" s="160"/>
      <c r="P96" s="160"/>
      <c r="Q96" s="160"/>
      <c r="R96" s="161"/>
      <c r="S96" s="161"/>
      <c r="T96" s="161"/>
      <c r="U96" s="161"/>
      <c r="V96" s="161"/>
      <c r="W96" s="161"/>
      <c r="X96" s="161"/>
      <c r="Y96" s="161"/>
      <c r="Z96" s="150"/>
      <c r="AA96" s="150"/>
      <c r="AB96" s="150"/>
      <c r="AC96" s="150"/>
      <c r="AD96" s="150"/>
      <c r="AE96" s="150"/>
      <c r="AF96" s="150"/>
      <c r="AG96" s="150" t="s">
        <v>453</v>
      </c>
      <c r="AH96" s="150">
        <v>0</v>
      </c>
      <c r="AI96" s="150"/>
      <c r="AJ96" s="150"/>
      <c r="AK96" s="150"/>
      <c r="AL96" s="150"/>
      <c r="AM96" s="150"/>
      <c r="AN96" s="150"/>
      <c r="AO96" s="150"/>
      <c r="AP96" s="150"/>
      <c r="AQ96" s="150"/>
      <c r="AR96" s="150"/>
      <c r="AS96" s="150"/>
      <c r="AT96" s="150"/>
      <c r="AU96" s="150"/>
      <c r="AV96" s="150"/>
      <c r="AW96" s="150"/>
      <c r="AX96" s="150"/>
      <c r="AY96" s="150"/>
      <c r="AZ96" s="150"/>
      <c r="BA96" s="150"/>
      <c r="BB96" s="150"/>
      <c r="BC96" s="150"/>
      <c r="BD96" s="150"/>
      <c r="BE96" s="150"/>
      <c r="BF96" s="150"/>
      <c r="BG96" s="150"/>
      <c r="BH96" s="150"/>
    </row>
    <row r="97" spans="1:60" x14ac:dyDescent="0.2">
      <c r="A97" s="167" t="s">
        <v>383</v>
      </c>
      <c r="B97" s="168" t="s">
        <v>272</v>
      </c>
      <c r="C97" s="183" t="s">
        <v>273</v>
      </c>
      <c r="D97" s="169"/>
      <c r="E97" s="170"/>
      <c r="F97" s="171"/>
      <c r="G97" s="171">
        <f>SUMIF(AG98:AG110,"&lt;&gt;NOR",G98:G110)</f>
        <v>0</v>
      </c>
      <c r="H97" s="171"/>
      <c r="I97" s="171">
        <f>SUM(I98:I110)</f>
        <v>0</v>
      </c>
      <c r="J97" s="171"/>
      <c r="K97" s="171">
        <f>SUM(K98:K110)</f>
        <v>0</v>
      </c>
      <c r="L97" s="171"/>
      <c r="M97" s="171">
        <f>SUM(M98:M110)</f>
        <v>0</v>
      </c>
      <c r="N97" s="170"/>
      <c r="O97" s="170">
        <f>SUM(O98:O110)</f>
        <v>35.17</v>
      </c>
      <c r="P97" s="170"/>
      <c r="Q97" s="170">
        <f>SUM(Q98:Q110)</f>
        <v>0</v>
      </c>
      <c r="R97" s="171"/>
      <c r="S97" s="171"/>
      <c r="T97" s="172"/>
      <c r="U97" s="166"/>
      <c r="V97" s="166">
        <f>SUM(V98:V110)</f>
        <v>32.659999999999997</v>
      </c>
      <c r="W97" s="166"/>
      <c r="X97" s="166"/>
      <c r="Y97" s="166"/>
      <c r="AG97" t="s">
        <v>384</v>
      </c>
    </row>
    <row r="98" spans="1:60" outlineLevel="1" x14ac:dyDescent="0.2">
      <c r="A98" s="174">
        <v>18</v>
      </c>
      <c r="B98" s="175" t="s">
        <v>890</v>
      </c>
      <c r="C98" s="184" t="s">
        <v>891</v>
      </c>
      <c r="D98" s="176" t="s">
        <v>447</v>
      </c>
      <c r="E98" s="177">
        <v>18.526499999999999</v>
      </c>
      <c r="F98" s="178"/>
      <c r="G98" s="179">
        <f>ROUND(E98*F98,2)</f>
        <v>0</v>
      </c>
      <c r="H98" s="178"/>
      <c r="I98" s="179">
        <f>ROUND(E98*H98,2)</f>
        <v>0</v>
      </c>
      <c r="J98" s="178"/>
      <c r="K98" s="179">
        <f>ROUND(E98*J98,2)</f>
        <v>0</v>
      </c>
      <c r="L98" s="179">
        <v>21</v>
      </c>
      <c r="M98" s="179">
        <f>G98*(1+L98/100)</f>
        <v>0</v>
      </c>
      <c r="N98" s="177">
        <v>1.8907700000000001</v>
      </c>
      <c r="O98" s="177">
        <f>ROUND(E98*N98,2)</f>
        <v>35.03</v>
      </c>
      <c r="P98" s="177">
        <v>0</v>
      </c>
      <c r="Q98" s="177">
        <f>ROUND(E98*P98,2)</f>
        <v>0</v>
      </c>
      <c r="R98" s="179" t="s">
        <v>643</v>
      </c>
      <c r="S98" s="179" t="s">
        <v>404</v>
      </c>
      <c r="T98" s="180" t="s">
        <v>804</v>
      </c>
      <c r="U98" s="161">
        <v>1.6950000000000001</v>
      </c>
      <c r="V98" s="161">
        <f>ROUND(E98*U98,2)</f>
        <v>31.4</v>
      </c>
      <c r="W98" s="161"/>
      <c r="X98" s="161" t="s">
        <v>390</v>
      </c>
      <c r="Y98" s="161" t="s">
        <v>391</v>
      </c>
      <c r="Z98" s="150"/>
      <c r="AA98" s="150"/>
      <c r="AB98" s="150"/>
      <c r="AC98" s="150"/>
      <c r="AD98" s="150"/>
      <c r="AE98" s="150"/>
      <c r="AF98" s="150"/>
      <c r="AG98" s="150" t="s">
        <v>392</v>
      </c>
      <c r="AH98" s="150"/>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c r="BF98" s="150"/>
      <c r="BG98" s="150"/>
      <c r="BH98" s="150"/>
    </row>
    <row r="99" spans="1:60" outlineLevel="2" x14ac:dyDescent="0.2">
      <c r="A99" s="157"/>
      <c r="B99" s="158"/>
      <c r="C99" s="286" t="s">
        <v>644</v>
      </c>
      <c r="D99" s="287"/>
      <c r="E99" s="287"/>
      <c r="F99" s="287"/>
      <c r="G99" s="287"/>
      <c r="H99" s="161"/>
      <c r="I99" s="161"/>
      <c r="J99" s="161"/>
      <c r="K99" s="161"/>
      <c r="L99" s="161"/>
      <c r="M99" s="161"/>
      <c r="N99" s="160"/>
      <c r="O99" s="160"/>
      <c r="P99" s="160"/>
      <c r="Q99" s="160"/>
      <c r="R99" s="161"/>
      <c r="S99" s="161"/>
      <c r="T99" s="161"/>
      <c r="U99" s="161"/>
      <c r="V99" s="161"/>
      <c r="W99" s="161"/>
      <c r="X99" s="161"/>
      <c r="Y99" s="161"/>
      <c r="Z99" s="150"/>
      <c r="AA99" s="150"/>
      <c r="AB99" s="150"/>
      <c r="AC99" s="150"/>
      <c r="AD99" s="150"/>
      <c r="AE99" s="150"/>
      <c r="AF99" s="150"/>
      <c r="AG99" s="150" t="s">
        <v>451</v>
      </c>
      <c r="AH99" s="150"/>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c r="BF99" s="150"/>
      <c r="BG99" s="150"/>
      <c r="BH99" s="150"/>
    </row>
    <row r="100" spans="1:60" outlineLevel="2" x14ac:dyDescent="0.2">
      <c r="A100" s="157"/>
      <c r="B100" s="158"/>
      <c r="C100" s="198" t="s">
        <v>892</v>
      </c>
      <c r="D100" s="189"/>
      <c r="E100" s="190">
        <v>5.1974999999999998</v>
      </c>
      <c r="F100" s="161"/>
      <c r="G100" s="161"/>
      <c r="H100" s="161"/>
      <c r="I100" s="161"/>
      <c r="J100" s="161"/>
      <c r="K100" s="161"/>
      <c r="L100" s="161"/>
      <c r="M100" s="161"/>
      <c r="N100" s="160"/>
      <c r="O100" s="160"/>
      <c r="P100" s="160"/>
      <c r="Q100" s="160"/>
      <c r="R100" s="161"/>
      <c r="S100" s="161"/>
      <c r="T100" s="161"/>
      <c r="U100" s="161"/>
      <c r="V100" s="161"/>
      <c r="W100" s="161"/>
      <c r="X100" s="161"/>
      <c r="Y100" s="161"/>
      <c r="Z100" s="150"/>
      <c r="AA100" s="150"/>
      <c r="AB100" s="150"/>
      <c r="AC100" s="150"/>
      <c r="AD100" s="150"/>
      <c r="AE100" s="150"/>
      <c r="AF100" s="150"/>
      <c r="AG100" s="150" t="s">
        <v>453</v>
      </c>
      <c r="AH100" s="150">
        <v>0</v>
      </c>
      <c r="AI100" s="150"/>
      <c r="AJ100" s="150"/>
      <c r="AK100" s="150"/>
      <c r="AL100" s="150"/>
      <c r="AM100" s="150"/>
      <c r="AN100" s="150"/>
      <c r="AO100" s="150"/>
      <c r="AP100" s="150"/>
      <c r="AQ100" s="150"/>
      <c r="AR100" s="150"/>
      <c r="AS100" s="150"/>
      <c r="AT100" s="150"/>
      <c r="AU100" s="150"/>
      <c r="AV100" s="150"/>
      <c r="AW100" s="150"/>
      <c r="AX100" s="150"/>
      <c r="AY100" s="150"/>
      <c r="AZ100" s="150"/>
      <c r="BA100" s="150"/>
      <c r="BB100" s="150"/>
      <c r="BC100" s="150"/>
      <c r="BD100" s="150"/>
      <c r="BE100" s="150"/>
      <c r="BF100" s="150"/>
      <c r="BG100" s="150"/>
      <c r="BH100" s="150"/>
    </row>
    <row r="101" spans="1:60" outlineLevel="3" x14ac:dyDescent="0.2">
      <c r="A101" s="157"/>
      <c r="B101" s="158"/>
      <c r="C101" s="198" t="s">
        <v>893</v>
      </c>
      <c r="D101" s="189"/>
      <c r="E101" s="190">
        <v>0.3795</v>
      </c>
      <c r="F101" s="161"/>
      <c r="G101" s="161"/>
      <c r="H101" s="161"/>
      <c r="I101" s="161"/>
      <c r="J101" s="161"/>
      <c r="K101" s="161"/>
      <c r="L101" s="161"/>
      <c r="M101" s="161"/>
      <c r="N101" s="160"/>
      <c r="O101" s="160"/>
      <c r="P101" s="160"/>
      <c r="Q101" s="160"/>
      <c r="R101" s="161"/>
      <c r="S101" s="161"/>
      <c r="T101" s="161"/>
      <c r="U101" s="161"/>
      <c r="V101" s="161"/>
      <c r="W101" s="161"/>
      <c r="X101" s="161"/>
      <c r="Y101" s="161"/>
      <c r="Z101" s="150"/>
      <c r="AA101" s="150"/>
      <c r="AB101" s="150"/>
      <c r="AC101" s="150"/>
      <c r="AD101" s="150"/>
      <c r="AE101" s="150"/>
      <c r="AF101" s="150"/>
      <c r="AG101" s="150" t="s">
        <v>453</v>
      </c>
      <c r="AH101" s="150">
        <v>0</v>
      </c>
      <c r="AI101" s="150"/>
      <c r="AJ101" s="150"/>
      <c r="AK101" s="150"/>
      <c r="AL101" s="150"/>
      <c r="AM101" s="150"/>
      <c r="AN101" s="150"/>
      <c r="AO101" s="150"/>
      <c r="AP101" s="150"/>
      <c r="AQ101" s="150"/>
      <c r="AR101" s="150"/>
      <c r="AS101" s="150"/>
      <c r="AT101" s="150"/>
      <c r="AU101" s="150"/>
      <c r="AV101" s="150"/>
      <c r="AW101" s="150"/>
      <c r="AX101" s="150"/>
      <c r="AY101" s="150"/>
      <c r="AZ101" s="150"/>
      <c r="BA101" s="150"/>
      <c r="BB101" s="150"/>
      <c r="BC101" s="150"/>
      <c r="BD101" s="150"/>
      <c r="BE101" s="150"/>
      <c r="BF101" s="150"/>
      <c r="BG101" s="150"/>
      <c r="BH101" s="150"/>
    </row>
    <row r="102" spans="1:60" outlineLevel="3" x14ac:dyDescent="0.2">
      <c r="A102" s="157"/>
      <c r="B102" s="158"/>
      <c r="C102" s="198" t="s">
        <v>894</v>
      </c>
      <c r="D102" s="189"/>
      <c r="E102" s="190">
        <v>2.3925000000000001</v>
      </c>
      <c r="F102" s="161"/>
      <c r="G102" s="161"/>
      <c r="H102" s="161"/>
      <c r="I102" s="161"/>
      <c r="J102" s="161"/>
      <c r="K102" s="161"/>
      <c r="L102" s="161"/>
      <c r="M102" s="161"/>
      <c r="N102" s="160"/>
      <c r="O102" s="160"/>
      <c r="P102" s="160"/>
      <c r="Q102" s="160"/>
      <c r="R102" s="161"/>
      <c r="S102" s="161"/>
      <c r="T102" s="161"/>
      <c r="U102" s="161"/>
      <c r="V102" s="161"/>
      <c r="W102" s="161"/>
      <c r="X102" s="161"/>
      <c r="Y102" s="161"/>
      <c r="Z102" s="150"/>
      <c r="AA102" s="150"/>
      <c r="AB102" s="150"/>
      <c r="AC102" s="150"/>
      <c r="AD102" s="150"/>
      <c r="AE102" s="150"/>
      <c r="AF102" s="150"/>
      <c r="AG102" s="150" t="s">
        <v>453</v>
      </c>
      <c r="AH102" s="150">
        <v>0</v>
      </c>
      <c r="AI102" s="150"/>
      <c r="AJ102" s="150"/>
      <c r="AK102" s="150"/>
      <c r="AL102" s="150"/>
      <c r="AM102" s="150"/>
      <c r="AN102" s="150"/>
      <c r="AO102" s="150"/>
      <c r="AP102" s="150"/>
      <c r="AQ102" s="150"/>
      <c r="AR102" s="150"/>
      <c r="AS102" s="150"/>
      <c r="AT102" s="150"/>
      <c r="AU102" s="150"/>
      <c r="AV102" s="150"/>
      <c r="AW102" s="150"/>
      <c r="AX102" s="150"/>
      <c r="AY102" s="150"/>
      <c r="AZ102" s="150"/>
      <c r="BA102" s="150"/>
      <c r="BB102" s="150"/>
      <c r="BC102" s="150"/>
      <c r="BD102" s="150"/>
      <c r="BE102" s="150"/>
      <c r="BF102" s="150"/>
      <c r="BG102" s="150"/>
      <c r="BH102" s="150"/>
    </row>
    <row r="103" spans="1:60" outlineLevel="3" x14ac:dyDescent="0.2">
      <c r="A103" s="157"/>
      <c r="B103" s="158"/>
      <c r="C103" s="198" t="s">
        <v>895</v>
      </c>
      <c r="D103" s="189"/>
      <c r="E103" s="190">
        <v>3.4980000000000002</v>
      </c>
      <c r="F103" s="161"/>
      <c r="G103" s="161"/>
      <c r="H103" s="161"/>
      <c r="I103" s="161"/>
      <c r="J103" s="161"/>
      <c r="K103" s="161"/>
      <c r="L103" s="161"/>
      <c r="M103" s="161"/>
      <c r="N103" s="160"/>
      <c r="O103" s="160"/>
      <c r="P103" s="160"/>
      <c r="Q103" s="160"/>
      <c r="R103" s="161"/>
      <c r="S103" s="161"/>
      <c r="T103" s="161"/>
      <c r="U103" s="161"/>
      <c r="V103" s="161"/>
      <c r="W103" s="161"/>
      <c r="X103" s="161"/>
      <c r="Y103" s="161"/>
      <c r="Z103" s="150"/>
      <c r="AA103" s="150"/>
      <c r="AB103" s="150"/>
      <c r="AC103" s="150"/>
      <c r="AD103" s="150"/>
      <c r="AE103" s="150"/>
      <c r="AF103" s="150"/>
      <c r="AG103" s="150" t="s">
        <v>453</v>
      </c>
      <c r="AH103" s="150">
        <v>0</v>
      </c>
      <c r="AI103" s="150"/>
      <c r="AJ103" s="150"/>
      <c r="AK103" s="150"/>
      <c r="AL103" s="150"/>
      <c r="AM103" s="150"/>
      <c r="AN103" s="150"/>
      <c r="AO103" s="150"/>
      <c r="AP103" s="150"/>
      <c r="AQ103" s="150"/>
      <c r="AR103" s="150"/>
      <c r="AS103" s="150"/>
      <c r="AT103" s="150"/>
      <c r="AU103" s="150"/>
      <c r="AV103" s="150"/>
      <c r="AW103" s="150"/>
      <c r="AX103" s="150"/>
      <c r="AY103" s="150"/>
      <c r="AZ103" s="150"/>
      <c r="BA103" s="150"/>
      <c r="BB103" s="150"/>
      <c r="BC103" s="150"/>
      <c r="BD103" s="150"/>
      <c r="BE103" s="150"/>
      <c r="BF103" s="150"/>
      <c r="BG103" s="150"/>
      <c r="BH103" s="150"/>
    </row>
    <row r="104" spans="1:60" outlineLevel="3" x14ac:dyDescent="0.2">
      <c r="A104" s="157"/>
      <c r="B104" s="158"/>
      <c r="C104" s="198" t="s">
        <v>896</v>
      </c>
      <c r="D104" s="189"/>
      <c r="E104" s="190">
        <v>2.2440000000000002</v>
      </c>
      <c r="F104" s="161"/>
      <c r="G104" s="161"/>
      <c r="H104" s="161"/>
      <c r="I104" s="161"/>
      <c r="J104" s="161"/>
      <c r="K104" s="161"/>
      <c r="L104" s="161"/>
      <c r="M104" s="161"/>
      <c r="N104" s="160"/>
      <c r="O104" s="160"/>
      <c r="P104" s="160"/>
      <c r="Q104" s="160"/>
      <c r="R104" s="161"/>
      <c r="S104" s="161"/>
      <c r="T104" s="161"/>
      <c r="U104" s="161"/>
      <c r="V104" s="161"/>
      <c r="W104" s="161"/>
      <c r="X104" s="161"/>
      <c r="Y104" s="161"/>
      <c r="Z104" s="150"/>
      <c r="AA104" s="150"/>
      <c r="AB104" s="150"/>
      <c r="AC104" s="150"/>
      <c r="AD104" s="150"/>
      <c r="AE104" s="150"/>
      <c r="AF104" s="150"/>
      <c r="AG104" s="150" t="s">
        <v>453</v>
      </c>
      <c r="AH104" s="150">
        <v>0</v>
      </c>
      <c r="AI104" s="150"/>
      <c r="AJ104" s="150"/>
      <c r="AK104" s="150"/>
      <c r="AL104" s="150"/>
      <c r="AM104" s="150"/>
      <c r="AN104" s="150"/>
      <c r="AO104" s="150"/>
      <c r="AP104" s="150"/>
      <c r="AQ104" s="150"/>
      <c r="AR104" s="150"/>
      <c r="AS104" s="150"/>
      <c r="AT104" s="150"/>
      <c r="AU104" s="150"/>
      <c r="AV104" s="150"/>
      <c r="AW104" s="150"/>
      <c r="AX104" s="150"/>
      <c r="AY104" s="150"/>
      <c r="AZ104" s="150"/>
      <c r="BA104" s="150"/>
      <c r="BB104" s="150"/>
      <c r="BC104" s="150"/>
      <c r="BD104" s="150"/>
      <c r="BE104" s="150"/>
      <c r="BF104" s="150"/>
      <c r="BG104" s="150"/>
      <c r="BH104" s="150"/>
    </row>
    <row r="105" spans="1:60" outlineLevel="3" x14ac:dyDescent="0.2">
      <c r="A105" s="157"/>
      <c r="B105" s="158"/>
      <c r="C105" s="198" t="s">
        <v>897</v>
      </c>
      <c r="D105" s="189"/>
      <c r="E105" s="190">
        <v>1.65</v>
      </c>
      <c r="F105" s="161"/>
      <c r="G105" s="161"/>
      <c r="H105" s="161"/>
      <c r="I105" s="161"/>
      <c r="J105" s="161"/>
      <c r="K105" s="161"/>
      <c r="L105" s="161"/>
      <c r="M105" s="161"/>
      <c r="N105" s="160"/>
      <c r="O105" s="160"/>
      <c r="P105" s="160"/>
      <c r="Q105" s="160"/>
      <c r="R105" s="161"/>
      <c r="S105" s="161"/>
      <c r="T105" s="161"/>
      <c r="U105" s="161"/>
      <c r="V105" s="161"/>
      <c r="W105" s="161"/>
      <c r="X105" s="161"/>
      <c r="Y105" s="161"/>
      <c r="Z105" s="150"/>
      <c r="AA105" s="150"/>
      <c r="AB105" s="150"/>
      <c r="AC105" s="150"/>
      <c r="AD105" s="150"/>
      <c r="AE105" s="150"/>
      <c r="AF105" s="150"/>
      <c r="AG105" s="150" t="s">
        <v>453</v>
      </c>
      <c r="AH105" s="150">
        <v>0</v>
      </c>
      <c r="AI105" s="150"/>
      <c r="AJ105" s="150"/>
      <c r="AK105" s="150"/>
      <c r="AL105" s="150"/>
      <c r="AM105" s="150"/>
      <c r="AN105" s="150"/>
      <c r="AO105" s="150"/>
      <c r="AP105" s="150"/>
      <c r="AQ105" s="150"/>
      <c r="AR105" s="150"/>
      <c r="AS105" s="150"/>
      <c r="AT105" s="150"/>
      <c r="AU105" s="150"/>
      <c r="AV105" s="150"/>
      <c r="AW105" s="150"/>
      <c r="AX105" s="150"/>
      <c r="AY105" s="150"/>
      <c r="AZ105" s="150"/>
      <c r="BA105" s="150"/>
      <c r="BB105" s="150"/>
      <c r="BC105" s="150"/>
      <c r="BD105" s="150"/>
      <c r="BE105" s="150"/>
      <c r="BF105" s="150"/>
      <c r="BG105" s="150"/>
      <c r="BH105" s="150"/>
    </row>
    <row r="106" spans="1:60" outlineLevel="3" x14ac:dyDescent="0.2">
      <c r="A106" s="157"/>
      <c r="B106" s="158"/>
      <c r="C106" s="198" t="s">
        <v>898</v>
      </c>
      <c r="D106" s="189"/>
      <c r="E106" s="190">
        <v>1.65</v>
      </c>
      <c r="F106" s="161"/>
      <c r="G106" s="161"/>
      <c r="H106" s="161"/>
      <c r="I106" s="161"/>
      <c r="J106" s="161"/>
      <c r="K106" s="161"/>
      <c r="L106" s="161"/>
      <c r="M106" s="161"/>
      <c r="N106" s="160"/>
      <c r="O106" s="160"/>
      <c r="P106" s="160"/>
      <c r="Q106" s="160"/>
      <c r="R106" s="161"/>
      <c r="S106" s="161"/>
      <c r="T106" s="161"/>
      <c r="U106" s="161"/>
      <c r="V106" s="161"/>
      <c r="W106" s="161"/>
      <c r="X106" s="161"/>
      <c r="Y106" s="161"/>
      <c r="Z106" s="150"/>
      <c r="AA106" s="150"/>
      <c r="AB106" s="150"/>
      <c r="AC106" s="150"/>
      <c r="AD106" s="150"/>
      <c r="AE106" s="150"/>
      <c r="AF106" s="150"/>
      <c r="AG106" s="150" t="s">
        <v>453</v>
      </c>
      <c r="AH106" s="150">
        <v>0</v>
      </c>
      <c r="AI106" s="150"/>
      <c r="AJ106" s="150"/>
      <c r="AK106" s="150"/>
      <c r="AL106" s="150"/>
      <c r="AM106" s="150"/>
      <c r="AN106" s="150"/>
      <c r="AO106" s="150"/>
      <c r="AP106" s="150"/>
      <c r="AQ106" s="150"/>
      <c r="AR106" s="150"/>
      <c r="AS106" s="150"/>
      <c r="AT106" s="150"/>
      <c r="AU106" s="150"/>
      <c r="AV106" s="150"/>
      <c r="AW106" s="150"/>
      <c r="AX106" s="150"/>
      <c r="AY106" s="150"/>
      <c r="AZ106" s="150"/>
      <c r="BA106" s="150"/>
      <c r="BB106" s="150"/>
      <c r="BC106" s="150"/>
      <c r="BD106" s="150"/>
      <c r="BE106" s="150"/>
      <c r="BF106" s="150"/>
      <c r="BG106" s="150"/>
      <c r="BH106" s="150"/>
    </row>
    <row r="107" spans="1:60" outlineLevel="3" x14ac:dyDescent="0.2">
      <c r="A107" s="157"/>
      <c r="B107" s="158"/>
      <c r="C107" s="198" t="s">
        <v>899</v>
      </c>
      <c r="D107" s="189"/>
      <c r="E107" s="190">
        <v>0.84</v>
      </c>
      <c r="F107" s="161"/>
      <c r="G107" s="161"/>
      <c r="H107" s="161"/>
      <c r="I107" s="161"/>
      <c r="J107" s="161"/>
      <c r="K107" s="161"/>
      <c r="L107" s="161"/>
      <c r="M107" s="161"/>
      <c r="N107" s="160"/>
      <c r="O107" s="160"/>
      <c r="P107" s="160"/>
      <c r="Q107" s="160"/>
      <c r="R107" s="161"/>
      <c r="S107" s="161"/>
      <c r="T107" s="161"/>
      <c r="U107" s="161"/>
      <c r="V107" s="161"/>
      <c r="W107" s="161"/>
      <c r="X107" s="161"/>
      <c r="Y107" s="161"/>
      <c r="Z107" s="150"/>
      <c r="AA107" s="150"/>
      <c r="AB107" s="150"/>
      <c r="AC107" s="150"/>
      <c r="AD107" s="150"/>
      <c r="AE107" s="150"/>
      <c r="AF107" s="150"/>
      <c r="AG107" s="150" t="s">
        <v>453</v>
      </c>
      <c r="AH107" s="150">
        <v>0</v>
      </c>
      <c r="AI107" s="150"/>
      <c r="AJ107" s="150"/>
      <c r="AK107" s="150"/>
      <c r="AL107" s="150"/>
      <c r="AM107" s="150"/>
      <c r="AN107" s="150"/>
      <c r="AO107" s="150"/>
      <c r="AP107" s="150"/>
      <c r="AQ107" s="150"/>
      <c r="AR107" s="150"/>
      <c r="AS107" s="150"/>
      <c r="AT107" s="150"/>
      <c r="AU107" s="150"/>
      <c r="AV107" s="150"/>
      <c r="AW107" s="150"/>
      <c r="AX107" s="150"/>
      <c r="AY107" s="150"/>
      <c r="AZ107" s="150"/>
      <c r="BA107" s="150"/>
      <c r="BB107" s="150"/>
      <c r="BC107" s="150"/>
      <c r="BD107" s="150"/>
      <c r="BE107" s="150"/>
      <c r="BF107" s="150"/>
      <c r="BG107" s="150"/>
      <c r="BH107" s="150"/>
    </row>
    <row r="108" spans="1:60" outlineLevel="3" x14ac:dyDescent="0.2">
      <c r="A108" s="157"/>
      <c r="B108" s="158"/>
      <c r="C108" s="198" t="s">
        <v>900</v>
      </c>
      <c r="D108" s="189"/>
      <c r="E108" s="190">
        <v>0.67500000000000004</v>
      </c>
      <c r="F108" s="161"/>
      <c r="G108" s="161"/>
      <c r="H108" s="161"/>
      <c r="I108" s="161"/>
      <c r="J108" s="161"/>
      <c r="K108" s="161"/>
      <c r="L108" s="161"/>
      <c r="M108" s="161"/>
      <c r="N108" s="160"/>
      <c r="O108" s="160"/>
      <c r="P108" s="160"/>
      <c r="Q108" s="160"/>
      <c r="R108" s="161"/>
      <c r="S108" s="161"/>
      <c r="T108" s="161"/>
      <c r="U108" s="161"/>
      <c r="V108" s="161"/>
      <c r="W108" s="161"/>
      <c r="X108" s="161"/>
      <c r="Y108" s="161"/>
      <c r="Z108" s="150"/>
      <c r="AA108" s="150"/>
      <c r="AB108" s="150"/>
      <c r="AC108" s="150"/>
      <c r="AD108" s="150"/>
      <c r="AE108" s="150"/>
      <c r="AF108" s="150"/>
      <c r="AG108" s="150" t="s">
        <v>453</v>
      </c>
      <c r="AH108" s="150">
        <v>0</v>
      </c>
      <c r="AI108" s="150"/>
      <c r="AJ108" s="150"/>
      <c r="AK108" s="150"/>
      <c r="AL108" s="150"/>
      <c r="AM108" s="150"/>
      <c r="AN108" s="150"/>
      <c r="AO108" s="150"/>
      <c r="AP108" s="150"/>
      <c r="AQ108" s="150"/>
      <c r="AR108" s="150"/>
      <c r="AS108" s="150"/>
      <c r="AT108" s="150"/>
      <c r="AU108" s="150"/>
      <c r="AV108" s="150"/>
      <c r="AW108" s="150"/>
      <c r="AX108" s="150"/>
      <c r="AY108" s="150"/>
      <c r="AZ108" s="150"/>
      <c r="BA108" s="150"/>
      <c r="BB108" s="150"/>
      <c r="BC108" s="150"/>
      <c r="BD108" s="150"/>
      <c r="BE108" s="150"/>
      <c r="BF108" s="150"/>
      <c r="BG108" s="150"/>
      <c r="BH108" s="150"/>
    </row>
    <row r="109" spans="1:60" ht="22.5" outlineLevel="1" x14ac:dyDescent="0.2">
      <c r="A109" s="191">
        <v>19</v>
      </c>
      <c r="B109" s="192" t="s">
        <v>901</v>
      </c>
      <c r="C109" s="199" t="s">
        <v>902</v>
      </c>
      <c r="D109" s="193" t="s">
        <v>547</v>
      </c>
      <c r="E109" s="194">
        <v>3</v>
      </c>
      <c r="F109" s="195"/>
      <c r="G109" s="196">
        <f>ROUND(E109*F109,2)</f>
        <v>0</v>
      </c>
      <c r="H109" s="195"/>
      <c r="I109" s="196">
        <f>ROUND(E109*H109,2)</f>
        <v>0</v>
      </c>
      <c r="J109" s="195"/>
      <c r="K109" s="196">
        <f>ROUND(E109*J109,2)</f>
        <v>0</v>
      </c>
      <c r="L109" s="196">
        <v>21</v>
      </c>
      <c r="M109" s="196">
        <f>G109*(1+L109/100)</f>
        <v>0</v>
      </c>
      <c r="N109" s="194">
        <v>6.6E-3</v>
      </c>
      <c r="O109" s="194">
        <f>ROUND(E109*N109,2)</f>
        <v>0.02</v>
      </c>
      <c r="P109" s="194">
        <v>0</v>
      </c>
      <c r="Q109" s="194">
        <f>ROUND(E109*P109,2)</f>
        <v>0</v>
      </c>
      <c r="R109" s="196" t="s">
        <v>643</v>
      </c>
      <c r="S109" s="196" t="s">
        <v>404</v>
      </c>
      <c r="T109" s="197" t="s">
        <v>804</v>
      </c>
      <c r="U109" s="161">
        <v>0.42</v>
      </c>
      <c r="V109" s="161">
        <f>ROUND(E109*U109,2)</f>
        <v>1.26</v>
      </c>
      <c r="W109" s="161"/>
      <c r="X109" s="161" t="s">
        <v>390</v>
      </c>
      <c r="Y109" s="161" t="s">
        <v>391</v>
      </c>
      <c r="Z109" s="150"/>
      <c r="AA109" s="150"/>
      <c r="AB109" s="150"/>
      <c r="AC109" s="150"/>
      <c r="AD109" s="150"/>
      <c r="AE109" s="150"/>
      <c r="AF109" s="150"/>
      <c r="AG109" s="150" t="s">
        <v>392</v>
      </c>
      <c r="AH109" s="150"/>
      <c r="AI109" s="150"/>
      <c r="AJ109" s="150"/>
      <c r="AK109" s="150"/>
      <c r="AL109" s="150"/>
      <c r="AM109" s="150"/>
      <c r="AN109" s="150"/>
      <c r="AO109" s="150"/>
      <c r="AP109" s="150"/>
      <c r="AQ109" s="150"/>
      <c r="AR109" s="150"/>
      <c r="AS109" s="150"/>
      <c r="AT109" s="150"/>
      <c r="AU109" s="150"/>
      <c r="AV109" s="150"/>
      <c r="AW109" s="150"/>
      <c r="AX109" s="150"/>
      <c r="AY109" s="150"/>
      <c r="AZ109" s="150"/>
      <c r="BA109" s="150"/>
      <c r="BB109" s="150"/>
      <c r="BC109" s="150"/>
      <c r="BD109" s="150"/>
      <c r="BE109" s="150"/>
      <c r="BF109" s="150"/>
      <c r="BG109" s="150"/>
      <c r="BH109" s="150"/>
    </row>
    <row r="110" spans="1:60" outlineLevel="1" x14ac:dyDescent="0.2">
      <c r="A110" s="191">
        <v>20</v>
      </c>
      <c r="B110" s="192" t="s">
        <v>903</v>
      </c>
      <c r="C110" s="199" t="s">
        <v>904</v>
      </c>
      <c r="D110" s="193" t="s">
        <v>547</v>
      </c>
      <c r="E110" s="194">
        <v>3</v>
      </c>
      <c r="F110" s="195"/>
      <c r="G110" s="196">
        <f>ROUND(E110*F110,2)</f>
        <v>0</v>
      </c>
      <c r="H110" s="195"/>
      <c r="I110" s="196">
        <f>ROUND(E110*H110,2)</f>
        <v>0</v>
      </c>
      <c r="J110" s="195"/>
      <c r="K110" s="196">
        <f>ROUND(E110*J110,2)</f>
        <v>0</v>
      </c>
      <c r="L110" s="196">
        <v>21</v>
      </c>
      <c r="M110" s="196">
        <f>G110*(1+L110/100)</f>
        <v>0</v>
      </c>
      <c r="N110" s="194">
        <v>3.9E-2</v>
      </c>
      <c r="O110" s="194">
        <f>ROUND(E110*N110,2)</f>
        <v>0.12</v>
      </c>
      <c r="P110" s="194">
        <v>0</v>
      </c>
      <c r="Q110" s="194">
        <f>ROUND(E110*P110,2)</f>
        <v>0</v>
      </c>
      <c r="R110" s="196" t="s">
        <v>648</v>
      </c>
      <c r="S110" s="196" t="s">
        <v>449</v>
      </c>
      <c r="T110" s="197" t="s">
        <v>449</v>
      </c>
      <c r="U110" s="161">
        <v>0</v>
      </c>
      <c r="V110" s="161">
        <f>ROUND(E110*U110,2)</f>
        <v>0</v>
      </c>
      <c r="W110" s="161"/>
      <c r="X110" s="161" t="s">
        <v>649</v>
      </c>
      <c r="Y110" s="161" t="s">
        <v>391</v>
      </c>
      <c r="Z110" s="150"/>
      <c r="AA110" s="150"/>
      <c r="AB110" s="150"/>
      <c r="AC110" s="150"/>
      <c r="AD110" s="150"/>
      <c r="AE110" s="150"/>
      <c r="AF110" s="150"/>
      <c r="AG110" s="150" t="s">
        <v>650</v>
      </c>
      <c r="AH110" s="150"/>
      <c r="AI110" s="150"/>
      <c r="AJ110" s="150"/>
      <c r="AK110" s="150"/>
      <c r="AL110" s="150"/>
      <c r="AM110" s="150"/>
      <c r="AN110" s="150"/>
      <c r="AO110" s="150"/>
      <c r="AP110" s="150"/>
      <c r="AQ110" s="150"/>
      <c r="AR110" s="150"/>
      <c r="AS110" s="150"/>
      <c r="AT110" s="150"/>
      <c r="AU110" s="150"/>
      <c r="AV110" s="150"/>
      <c r="AW110" s="150"/>
      <c r="AX110" s="150"/>
      <c r="AY110" s="150"/>
      <c r="AZ110" s="150"/>
      <c r="BA110" s="150"/>
      <c r="BB110" s="150"/>
      <c r="BC110" s="150"/>
      <c r="BD110" s="150"/>
      <c r="BE110" s="150"/>
      <c r="BF110" s="150"/>
      <c r="BG110" s="150"/>
      <c r="BH110" s="150"/>
    </row>
    <row r="111" spans="1:60" x14ac:dyDescent="0.2">
      <c r="A111" s="167" t="s">
        <v>383</v>
      </c>
      <c r="B111" s="168" t="s">
        <v>274</v>
      </c>
      <c r="C111" s="183" t="s">
        <v>275</v>
      </c>
      <c r="D111" s="169"/>
      <c r="E111" s="170"/>
      <c r="F111" s="171"/>
      <c r="G111" s="171">
        <f>SUMIF(AG112:AG118,"&lt;&gt;NOR",G112:G118)</f>
        <v>0</v>
      </c>
      <c r="H111" s="171"/>
      <c r="I111" s="171">
        <f>SUM(I112:I118)</f>
        <v>0</v>
      </c>
      <c r="J111" s="171"/>
      <c r="K111" s="171">
        <f>SUM(K112:K118)</f>
        <v>0</v>
      </c>
      <c r="L111" s="171"/>
      <c r="M111" s="171">
        <f>SUM(M112:M118)</f>
        <v>0</v>
      </c>
      <c r="N111" s="170"/>
      <c r="O111" s="170">
        <f>SUM(O112:O118)</f>
        <v>17.78</v>
      </c>
      <c r="P111" s="170"/>
      <c r="Q111" s="170">
        <f>SUM(Q112:Q118)</f>
        <v>0</v>
      </c>
      <c r="R111" s="171"/>
      <c r="S111" s="171"/>
      <c r="T111" s="172"/>
      <c r="U111" s="166"/>
      <c r="V111" s="166">
        <f>SUM(V112:V118)</f>
        <v>1.71</v>
      </c>
      <c r="W111" s="166"/>
      <c r="X111" s="166"/>
      <c r="Y111" s="166"/>
      <c r="AG111" t="s">
        <v>384</v>
      </c>
    </row>
    <row r="112" spans="1:60" outlineLevel="1" x14ac:dyDescent="0.2">
      <c r="A112" s="174">
        <v>21</v>
      </c>
      <c r="B112" s="175" t="s">
        <v>905</v>
      </c>
      <c r="C112" s="184" t="s">
        <v>906</v>
      </c>
      <c r="D112" s="176" t="s">
        <v>447</v>
      </c>
      <c r="E112" s="177">
        <v>10.5435</v>
      </c>
      <c r="F112" s="178"/>
      <c r="G112" s="179">
        <f>ROUND(E112*F112,2)</f>
        <v>0</v>
      </c>
      <c r="H112" s="178"/>
      <c r="I112" s="179">
        <f>ROUND(E112*H112,2)</f>
        <v>0</v>
      </c>
      <c r="J112" s="178"/>
      <c r="K112" s="179">
        <f>ROUND(E112*J112,2)</f>
        <v>0</v>
      </c>
      <c r="L112" s="179">
        <v>21</v>
      </c>
      <c r="M112" s="179">
        <f>G112*(1+L112/100)</f>
        <v>0</v>
      </c>
      <c r="N112" s="177">
        <v>1.6867000000000001</v>
      </c>
      <c r="O112" s="177">
        <f>ROUND(E112*N112,2)</f>
        <v>17.78</v>
      </c>
      <c r="P112" s="177">
        <v>0</v>
      </c>
      <c r="Q112" s="177">
        <f>ROUND(E112*P112,2)</f>
        <v>0</v>
      </c>
      <c r="R112" s="179" t="s">
        <v>471</v>
      </c>
      <c r="S112" s="179" t="s">
        <v>404</v>
      </c>
      <c r="T112" s="180" t="s">
        <v>804</v>
      </c>
      <c r="U112" s="161">
        <v>0.16200000000000001</v>
      </c>
      <c r="V112" s="161">
        <f>ROUND(E112*U112,2)</f>
        <v>1.71</v>
      </c>
      <c r="W112" s="161"/>
      <c r="X112" s="161" t="s">
        <v>390</v>
      </c>
      <c r="Y112" s="161" t="s">
        <v>391</v>
      </c>
      <c r="Z112" s="150"/>
      <c r="AA112" s="150"/>
      <c r="AB112" s="150"/>
      <c r="AC112" s="150"/>
      <c r="AD112" s="150"/>
      <c r="AE112" s="150"/>
      <c r="AF112" s="150"/>
      <c r="AG112" s="150" t="s">
        <v>392</v>
      </c>
      <c r="AH112" s="150"/>
      <c r="AI112" s="150"/>
      <c r="AJ112" s="150"/>
      <c r="AK112" s="150"/>
      <c r="AL112" s="150"/>
      <c r="AM112" s="150"/>
      <c r="AN112" s="150"/>
      <c r="AO112" s="150"/>
      <c r="AP112" s="150"/>
      <c r="AQ112" s="150"/>
      <c r="AR112" s="150"/>
      <c r="AS112" s="150"/>
      <c r="AT112" s="150"/>
      <c r="AU112" s="150"/>
      <c r="AV112" s="150"/>
      <c r="AW112" s="150"/>
      <c r="AX112" s="150"/>
      <c r="AY112" s="150"/>
      <c r="AZ112" s="150"/>
      <c r="BA112" s="150"/>
      <c r="BB112" s="150"/>
      <c r="BC112" s="150"/>
      <c r="BD112" s="150"/>
      <c r="BE112" s="150"/>
      <c r="BF112" s="150"/>
      <c r="BG112" s="150"/>
      <c r="BH112" s="150"/>
    </row>
    <row r="113" spans="1:60" outlineLevel="2" x14ac:dyDescent="0.2">
      <c r="A113" s="157"/>
      <c r="B113" s="158"/>
      <c r="C113" s="286" t="s">
        <v>907</v>
      </c>
      <c r="D113" s="287"/>
      <c r="E113" s="287"/>
      <c r="F113" s="287"/>
      <c r="G113" s="287"/>
      <c r="H113" s="161"/>
      <c r="I113" s="161"/>
      <c r="J113" s="161"/>
      <c r="K113" s="161"/>
      <c r="L113" s="161"/>
      <c r="M113" s="161"/>
      <c r="N113" s="160"/>
      <c r="O113" s="160"/>
      <c r="P113" s="160"/>
      <c r="Q113" s="160"/>
      <c r="R113" s="161"/>
      <c r="S113" s="161"/>
      <c r="T113" s="161"/>
      <c r="U113" s="161"/>
      <c r="V113" s="161"/>
      <c r="W113" s="161"/>
      <c r="X113" s="161"/>
      <c r="Y113" s="161"/>
      <c r="Z113" s="150"/>
      <c r="AA113" s="150"/>
      <c r="AB113" s="150"/>
      <c r="AC113" s="150"/>
      <c r="AD113" s="150"/>
      <c r="AE113" s="150"/>
      <c r="AF113" s="150"/>
      <c r="AG113" s="150" t="s">
        <v>451</v>
      </c>
      <c r="AH113" s="150"/>
      <c r="AI113" s="150"/>
      <c r="AJ113" s="150"/>
      <c r="AK113" s="150"/>
      <c r="AL113" s="150"/>
      <c r="AM113" s="150"/>
      <c r="AN113" s="150"/>
      <c r="AO113" s="150"/>
      <c r="AP113" s="150"/>
      <c r="AQ113" s="150"/>
      <c r="AR113" s="150"/>
      <c r="AS113" s="150"/>
      <c r="AT113" s="150"/>
      <c r="AU113" s="150"/>
      <c r="AV113" s="150"/>
      <c r="AW113" s="150"/>
      <c r="AX113" s="150"/>
      <c r="AY113" s="150"/>
      <c r="AZ113" s="150"/>
      <c r="BA113" s="150"/>
      <c r="BB113" s="150"/>
      <c r="BC113" s="150"/>
      <c r="BD113" s="150"/>
      <c r="BE113" s="150"/>
      <c r="BF113" s="150"/>
      <c r="BG113" s="150"/>
      <c r="BH113" s="150"/>
    </row>
    <row r="114" spans="1:60" outlineLevel="2" x14ac:dyDescent="0.2">
      <c r="A114" s="157"/>
      <c r="B114" s="158"/>
      <c r="C114" s="198" t="s">
        <v>908</v>
      </c>
      <c r="D114" s="189"/>
      <c r="E114" s="190">
        <v>5.1974999999999998</v>
      </c>
      <c r="F114" s="161"/>
      <c r="G114" s="161"/>
      <c r="H114" s="161"/>
      <c r="I114" s="161"/>
      <c r="J114" s="161"/>
      <c r="K114" s="161"/>
      <c r="L114" s="161"/>
      <c r="M114" s="161"/>
      <c r="N114" s="160"/>
      <c r="O114" s="160"/>
      <c r="P114" s="160"/>
      <c r="Q114" s="160"/>
      <c r="R114" s="161"/>
      <c r="S114" s="161"/>
      <c r="T114" s="161"/>
      <c r="U114" s="161"/>
      <c r="V114" s="161"/>
      <c r="W114" s="161"/>
      <c r="X114" s="161"/>
      <c r="Y114" s="161"/>
      <c r="Z114" s="150"/>
      <c r="AA114" s="150"/>
      <c r="AB114" s="150"/>
      <c r="AC114" s="150"/>
      <c r="AD114" s="150"/>
      <c r="AE114" s="150"/>
      <c r="AF114" s="150"/>
      <c r="AG114" s="150" t="s">
        <v>453</v>
      </c>
      <c r="AH114" s="150">
        <v>0</v>
      </c>
      <c r="AI114" s="150"/>
      <c r="AJ114" s="150"/>
      <c r="AK114" s="150"/>
      <c r="AL114" s="150"/>
      <c r="AM114" s="150"/>
      <c r="AN114" s="150"/>
      <c r="AO114" s="150"/>
      <c r="AP114" s="150"/>
      <c r="AQ114" s="150"/>
      <c r="AR114" s="150"/>
      <c r="AS114" s="150"/>
      <c r="AT114" s="150"/>
      <c r="AU114" s="150"/>
      <c r="AV114" s="150"/>
      <c r="AW114" s="150"/>
      <c r="AX114" s="150"/>
      <c r="AY114" s="150"/>
      <c r="AZ114" s="150"/>
      <c r="BA114" s="150"/>
      <c r="BB114" s="150"/>
      <c r="BC114" s="150"/>
      <c r="BD114" s="150"/>
      <c r="BE114" s="150"/>
      <c r="BF114" s="150"/>
      <c r="BG114" s="150"/>
      <c r="BH114" s="150"/>
    </row>
    <row r="115" spans="1:60" outlineLevel="3" x14ac:dyDescent="0.2">
      <c r="A115" s="157"/>
      <c r="B115" s="158"/>
      <c r="C115" s="198" t="s">
        <v>909</v>
      </c>
      <c r="D115" s="189"/>
      <c r="E115" s="190">
        <v>0.3795</v>
      </c>
      <c r="F115" s="161"/>
      <c r="G115" s="161"/>
      <c r="H115" s="161"/>
      <c r="I115" s="161"/>
      <c r="J115" s="161"/>
      <c r="K115" s="161"/>
      <c r="L115" s="161"/>
      <c r="M115" s="161"/>
      <c r="N115" s="160"/>
      <c r="O115" s="160"/>
      <c r="P115" s="160"/>
      <c r="Q115" s="160"/>
      <c r="R115" s="161"/>
      <c r="S115" s="161"/>
      <c r="T115" s="161"/>
      <c r="U115" s="161"/>
      <c r="V115" s="161"/>
      <c r="W115" s="161"/>
      <c r="X115" s="161"/>
      <c r="Y115" s="161"/>
      <c r="Z115" s="150"/>
      <c r="AA115" s="150"/>
      <c r="AB115" s="150"/>
      <c r="AC115" s="150"/>
      <c r="AD115" s="150"/>
      <c r="AE115" s="150"/>
      <c r="AF115" s="150"/>
      <c r="AG115" s="150" t="s">
        <v>453</v>
      </c>
      <c r="AH115" s="150">
        <v>0</v>
      </c>
      <c r="AI115" s="150"/>
      <c r="AJ115" s="150"/>
      <c r="AK115" s="150"/>
      <c r="AL115" s="150"/>
      <c r="AM115" s="150"/>
      <c r="AN115" s="150"/>
      <c r="AO115" s="150"/>
      <c r="AP115" s="150"/>
      <c r="AQ115" s="150"/>
      <c r="AR115" s="150"/>
      <c r="AS115" s="150"/>
      <c r="AT115" s="150"/>
      <c r="AU115" s="150"/>
      <c r="AV115" s="150"/>
      <c r="AW115" s="150"/>
      <c r="AX115" s="150"/>
      <c r="AY115" s="150"/>
      <c r="AZ115" s="150"/>
      <c r="BA115" s="150"/>
      <c r="BB115" s="150"/>
      <c r="BC115" s="150"/>
      <c r="BD115" s="150"/>
      <c r="BE115" s="150"/>
      <c r="BF115" s="150"/>
      <c r="BG115" s="150"/>
      <c r="BH115" s="150"/>
    </row>
    <row r="116" spans="1:60" outlineLevel="3" x14ac:dyDescent="0.2">
      <c r="A116" s="157"/>
      <c r="B116" s="158"/>
      <c r="C116" s="198" t="s">
        <v>910</v>
      </c>
      <c r="D116" s="189"/>
      <c r="E116" s="190">
        <v>2.3925000000000001</v>
      </c>
      <c r="F116" s="161"/>
      <c r="G116" s="161"/>
      <c r="H116" s="161"/>
      <c r="I116" s="161"/>
      <c r="J116" s="161"/>
      <c r="K116" s="161"/>
      <c r="L116" s="161"/>
      <c r="M116" s="161"/>
      <c r="N116" s="160"/>
      <c r="O116" s="160"/>
      <c r="P116" s="160"/>
      <c r="Q116" s="160"/>
      <c r="R116" s="161"/>
      <c r="S116" s="161"/>
      <c r="T116" s="161"/>
      <c r="U116" s="161"/>
      <c r="V116" s="161"/>
      <c r="W116" s="161"/>
      <c r="X116" s="161"/>
      <c r="Y116" s="161"/>
      <c r="Z116" s="150"/>
      <c r="AA116" s="150"/>
      <c r="AB116" s="150"/>
      <c r="AC116" s="150"/>
      <c r="AD116" s="150"/>
      <c r="AE116" s="150"/>
      <c r="AF116" s="150"/>
      <c r="AG116" s="150" t="s">
        <v>453</v>
      </c>
      <c r="AH116" s="150">
        <v>0</v>
      </c>
      <c r="AI116" s="150"/>
      <c r="AJ116" s="150"/>
      <c r="AK116" s="150"/>
      <c r="AL116" s="150"/>
      <c r="AM116" s="150"/>
      <c r="AN116" s="150"/>
      <c r="AO116" s="150"/>
      <c r="AP116" s="150"/>
      <c r="AQ116" s="150"/>
      <c r="AR116" s="150"/>
      <c r="AS116" s="150"/>
      <c r="AT116" s="150"/>
      <c r="AU116" s="150"/>
      <c r="AV116" s="150"/>
      <c r="AW116" s="150"/>
      <c r="AX116" s="150"/>
      <c r="AY116" s="150"/>
      <c r="AZ116" s="150"/>
      <c r="BA116" s="150"/>
      <c r="BB116" s="150"/>
      <c r="BC116" s="150"/>
      <c r="BD116" s="150"/>
      <c r="BE116" s="150"/>
      <c r="BF116" s="150"/>
      <c r="BG116" s="150"/>
      <c r="BH116" s="150"/>
    </row>
    <row r="117" spans="1:60" outlineLevel="3" x14ac:dyDescent="0.2">
      <c r="A117" s="157"/>
      <c r="B117" s="158"/>
      <c r="C117" s="198" t="s">
        <v>911</v>
      </c>
      <c r="D117" s="189"/>
      <c r="E117" s="190">
        <v>1.7490000000000001</v>
      </c>
      <c r="F117" s="161"/>
      <c r="G117" s="161"/>
      <c r="H117" s="161"/>
      <c r="I117" s="161"/>
      <c r="J117" s="161"/>
      <c r="K117" s="161"/>
      <c r="L117" s="161"/>
      <c r="M117" s="161"/>
      <c r="N117" s="160"/>
      <c r="O117" s="160"/>
      <c r="P117" s="160"/>
      <c r="Q117" s="160"/>
      <c r="R117" s="161"/>
      <c r="S117" s="161"/>
      <c r="T117" s="161"/>
      <c r="U117" s="161"/>
      <c r="V117" s="161"/>
      <c r="W117" s="161"/>
      <c r="X117" s="161"/>
      <c r="Y117" s="161"/>
      <c r="Z117" s="150"/>
      <c r="AA117" s="150"/>
      <c r="AB117" s="150"/>
      <c r="AC117" s="150"/>
      <c r="AD117" s="150"/>
      <c r="AE117" s="150"/>
      <c r="AF117" s="150"/>
      <c r="AG117" s="150" t="s">
        <v>453</v>
      </c>
      <c r="AH117" s="150">
        <v>0</v>
      </c>
      <c r="AI117" s="150"/>
      <c r="AJ117" s="150"/>
      <c r="AK117" s="150"/>
      <c r="AL117" s="150"/>
      <c r="AM117" s="150"/>
      <c r="AN117" s="150"/>
      <c r="AO117" s="150"/>
      <c r="AP117" s="150"/>
      <c r="AQ117" s="150"/>
      <c r="AR117" s="150"/>
      <c r="AS117" s="150"/>
      <c r="AT117" s="150"/>
      <c r="AU117" s="150"/>
      <c r="AV117" s="150"/>
      <c r="AW117" s="150"/>
      <c r="AX117" s="150"/>
      <c r="AY117" s="150"/>
      <c r="AZ117" s="150"/>
      <c r="BA117" s="150"/>
      <c r="BB117" s="150"/>
      <c r="BC117" s="150"/>
      <c r="BD117" s="150"/>
      <c r="BE117" s="150"/>
      <c r="BF117" s="150"/>
      <c r="BG117" s="150"/>
      <c r="BH117" s="150"/>
    </row>
    <row r="118" spans="1:60" outlineLevel="3" x14ac:dyDescent="0.2">
      <c r="A118" s="157"/>
      <c r="B118" s="158"/>
      <c r="C118" s="198" t="s">
        <v>912</v>
      </c>
      <c r="D118" s="189"/>
      <c r="E118" s="190">
        <v>0.82499999999999996</v>
      </c>
      <c r="F118" s="161"/>
      <c r="G118" s="161"/>
      <c r="H118" s="161"/>
      <c r="I118" s="161"/>
      <c r="J118" s="161"/>
      <c r="K118" s="161"/>
      <c r="L118" s="161"/>
      <c r="M118" s="161"/>
      <c r="N118" s="160"/>
      <c r="O118" s="160"/>
      <c r="P118" s="160"/>
      <c r="Q118" s="160"/>
      <c r="R118" s="161"/>
      <c r="S118" s="161"/>
      <c r="T118" s="161"/>
      <c r="U118" s="161"/>
      <c r="V118" s="161"/>
      <c r="W118" s="161"/>
      <c r="X118" s="161"/>
      <c r="Y118" s="161"/>
      <c r="Z118" s="150"/>
      <c r="AA118" s="150"/>
      <c r="AB118" s="150"/>
      <c r="AC118" s="150"/>
      <c r="AD118" s="150"/>
      <c r="AE118" s="150"/>
      <c r="AF118" s="150"/>
      <c r="AG118" s="150" t="s">
        <v>453</v>
      </c>
      <c r="AH118" s="150">
        <v>0</v>
      </c>
      <c r="AI118" s="150"/>
      <c r="AJ118" s="150"/>
      <c r="AK118" s="150"/>
      <c r="AL118" s="150"/>
      <c r="AM118" s="150"/>
      <c r="AN118" s="150"/>
      <c r="AO118" s="150"/>
      <c r="AP118" s="150"/>
      <c r="AQ118" s="150"/>
      <c r="AR118" s="150"/>
      <c r="AS118" s="150"/>
      <c r="AT118" s="150"/>
      <c r="AU118" s="150"/>
      <c r="AV118" s="150"/>
      <c r="AW118" s="150"/>
      <c r="AX118" s="150"/>
      <c r="AY118" s="150"/>
      <c r="AZ118" s="150"/>
      <c r="BA118" s="150"/>
      <c r="BB118" s="150"/>
      <c r="BC118" s="150"/>
      <c r="BD118" s="150"/>
      <c r="BE118" s="150"/>
      <c r="BF118" s="150"/>
      <c r="BG118" s="150"/>
      <c r="BH118" s="150"/>
    </row>
    <row r="119" spans="1:60" x14ac:dyDescent="0.2">
      <c r="A119" s="167" t="s">
        <v>383</v>
      </c>
      <c r="B119" s="168" t="s">
        <v>290</v>
      </c>
      <c r="C119" s="183" t="s">
        <v>291</v>
      </c>
      <c r="D119" s="169"/>
      <c r="E119" s="170"/>
      <c r="F119" s="171"/>
      <c r="G119" s="171">
        <f>SUMIF(AG120:AG263,"&lt;&gt;NOR",G120:G263)</f>
        <v>0</v>
      </c>
      <c r="H119" s="171"/>
      <c r="I119" s="171">
        <f>SUM(I120:I263)</f>
        <v>0</v>
      </c>
      <c r="J119" s="171"/>
      <c r="K119" s="171">
        <f>SUM(K120:K263)</f>
        <v>0</v>
      </c>
      <c r="L119" s="171"/>
      <c r="M119" s="171">
        <f>SUM(M120:M263)</f>
        <v>0</v>
      </c>
      <c r="N119" s="170"/>
      <c r="O119" s="170">
        <f>SUM(O120:O263)</f>
        <v>61.89</v>
      </c>
      <c r="P119" s="170"/>
      <c r="Q119" s="170">
        <f>SUM(Q120:Q263)</f>
        <v>0</v>
      </c>
      <c r="R119" s="171"/>
      <c r="S119" s="171"/>
      <c r="T119" s="172"/>
      <c r="U119" s="166"/>
      <c r="V119" s="166">
        <f>SUM(V120:V263)</f>
        <v>58.859999999999992</v>
      </c>
      <c r="W119" s="166"/>
      <c r="X119" s="166"/>
      <c r="Y119" s="166"/>
      <c r="AG119" t="s">
        <v>384</v>
      </c>
    </row>
    <row r="120" spans="1:60" outlineLevel="1" x14ac:dyDescent="0.2">
      <c r="A120" s="174">
        <v>22</v>
      </c>
      <c r="B120" s="175" t="s">
        <v>913</v>
      </c>
      <c r="C120" s="184" t="s">
        <v>914</v>
      </c>
      <c r="D120" s="176" t="s">
        <v>547</v>
      </c>
      <c r="E120" s="177">
        <v>6</v>
      </c>
      <c r="F120" s="178"/>
      <c r="G120" s="179">
        <f>ROUND(E120*F120,2)</f>
        <v>0</v>
      </c>
      <c r="H120" s="178"/>
      <c r="I120" s="179">
        <f>ROUND(E120*H120,2)</f>
        <v>0</v>
      </c>
      <c r="J120" s="178"/>
      <c r="K120" s="179">
        <f>ROUND(E120*J120,2)</f>
        <v>0</v>
      </c>
      <c r="L120" s="179">
        <v>21</v>
      </c>
      <c r="M120" s="179">
        <f>G120*(1+L120/100)</f>
        <v>0</v>
      </c>
      <c r="N120" s="177">
        <v>0.35033999999999998</v>
      </c>
      <c r="O120" s="177">
        <f>ROUND(E120*N120,2)</f>
        <v>2.1</v>
      </c>
      <c r="P120" s="177">
        <v>0</v>
      </c>
      <c r="Q120" s="177">
        <f>ROUND(E120*P120,2)</f>
        <v>0</v>
      </c>
      <c r="R120" s="179" t="s">
        <v>915</v>
      </c>
      <c r="S120" s="179" t="s">
        <v>404</v>
      </c>
      <c r="T120" s="180" t="s">
        <v>804</v>
      </c>
      <c r="U120" s="161">
        <v>5.3</v>
      </c>
      <c r="V120" s="161">
        <f>ROUND(E120*U120,2)</f>
        <v>31.8</v>
      </c>
      <c r="W120" s="161"/>
      <c r="X120" s="161" t="s">
        <v>390</v>
      </c>
      <c r="Y120" s="161" t="s">
        <v>391</v>
      </c>
      <c r="Z120" s="150"/>
      <c r="AA120" s="150"/>
      <c r="AB120" s="150"/>
      <c r="AC120" s="150"/>
      <c r="AD120" s="150"/>
      <c r="AE120" s="150"/>
      <c r="AF120" s="150"/>
      <c r="AG120" s="150" t="s">
        <v>392</v>
      </c>
      <c r="AH120" s="150"/>
      <c r="AI120" s="150"/>
      <c r="AJ120" s="150"/>
      <c r="AK120" s="150"/>
      <c r="AL120" s="150"/>
      <c r="AM120" s="150"/>
      <c r="AN120" s="150"/>
      <c r="AO120" s="150"/>
      <c r="AP120" s="150"/>
      <c r="AQ120" s="150"/>
      <c r="AR120" s="150"/>
      <c r="AS120" s="150"/>
      <c r="AT120" s="150"/>
      <c r="AU120" s="150"/>
      <c r="AV120" s="150"/>
      <c r="AW120" s="150"/>
      <c r="AX120" s="150"/>
      <c r="AY120" s="150"/>
      <c r="AZ120" s="150"/>
      <c r="BA120" s="150"/>
      <c r="BB120" s="150"/>
      <c r="BC120" s="150"/>
      <c r="BD120" s="150"/>
      <c r="BE120" s="150"/>
      <c r="BF120" s="150"/>
      <c r="BG120" s="150"/>
      <c r="BH120" s="150"/>
    </row>
    <row r="121" spans="1:60" outlineLevel="2" x14ac:dyDescent="0.2">
      <c r="A121" s="157"/>
      <c r="B121" s="158"/>
      <c r="C121" s="286" t="s">
        <v>916</v>
      </c>
      <c r="D121" s="287"/>
      <c r="E121" s="287"/>
      <c r="F121" s="287"/>
      <c r="G121" s="287"/>
      <c r="H121" s="161"/>
      <c r="I121" s="161"/>
      <c r="J121" s="161"/>
      <c r="K121" s="161"/>
      <c r="L121" s="161"/>
      <c r="M121" s="161"/>
      <c r="N121" s="160"/>
      <c r="O121" s="160"/>
      <c r="P121" s="160"/>
      <c r="Q121" s="160"/>
      <c r="R121" s="161"/>
      <c r="S121" s="161"/>
      <c r="T121" s="161"/>
      <c r="U121" s="161"/>
      <c r="V121" s="161"/>
      <c r="W121" s="161"/>
      <c r="X121" s="161"/>
      <c r="Y121" s="161"/>
      <c r="Z121" s="150"/>
      <c r="AA121" s="150"/>
      <c r="AB121" s="150"/>
      <c r="AC121" s="150"/>
      <c r="AD121" s="150"/>
      <c r="AE121" s="150"/>
      <c r="AF121" s="150"/>
      <c r="AG121" s="150" t="s">
        <v>451</v>
      </c>
      <c r="AH121" s="150"/>
      <c r="AI121" s="150"/>
      <c r="AJ121" s="150"/>
      <c r="AK121" s="150"/>
      <c r="AL121" s="150"/>
      <c r="AM121" s="150"/>
      <c r="AN121" s="150"/>
      <c r="AO121" s="150"/>
      <c r="AP121" s="150"/>
      <c r="AQ121" s="150"/>
      <c r="AR121" s="150"/>
      <c r="AS121" s="150"/>
      <c r="AT121" s="150"/>
      <c r="AU121" s="150"/>
      <c r="AV121" s="150"/>
      <c r="AW121" s="150"/>
      <c r="AX121" s="150"/>
      <c r="AY121" s="150"/>
      <c r="AZ121" s="150"/>
      <c r="BA121" s="150"/>
      <c r="BB121" s="150"/>
      <c r="BC121" s="150"/>
      <c r="BD121" s="150"/>
      <c r="BE121" s="150"/>
      <c r="BF121" s="150"/>
      <c r="BG121" s="150"/>
      <c r="BH121" s="150"/>
    </row>
    <row r="122" spans="1:60" outlineLevel="2" x14ac:dyDescent="0.2">
      <c r="A122" s="157"/>
      <c r="B122" s="158"/>
      <c r="C122" s="198" t="s">
        <v>917</v>
      </c>
      <c r="D122" s="189"/>
      <c r="E122" s="190">
        <v>3</v>
      </c>
      <c r="F122" s="161"/>
      <c r="G122" s="161"/>
      <c r="H122" s="161"/>
      <c r="I122" s="161"/>
      <c r="J122" s="161"/>
      <c r="K122" s="161"/>
      <c r="L122" s="161"/>
      <c r="M122" s="161"/>
      <c r="N122" s="160"/>
      <c r="O122" s="160"/>
      <c r="P122" s="160"/>
      <c r="Q122" s="160"/>
      <c r="R122" s="161"/>
      <c r="S122" s="161"/>
      <c r="T122" s="161"/>
      <c r="U122" s="161"/>
      <c r="V122" s="161"/>
      <c r="W122" s="161"/>
      <c r="X122" s="161"/>
      <c r="Y122" s="161"/>
      <c r="Z122" s="150"/>
      <c r="AA122" s="150"/>
      <c r="AB122" s="150"/>
      <c r="AC122" s="150"/>
      <c r="AD122" s="150"/>
      <c r="AE122" s="150"/>
      <c r="AF122" s="150"/>
      <c r="AG122" s="150" t="s">
        <v>453</v>
      </c>
      <c r="AH122" s="150">
        <v>5</v>
      </c>
      <c r="AI122" s="150"/>
      <c r="AJ122" s="150"/>
      <c r="AK122" s="150"/>
      <c r="AL122" s="150"/>
      <c r="AM122" s="150"/>
      <c r="AN122" s="150"/>
      <c r="AO122" s="150"/>
      <c r="AP122" s="150"/>
      <c r="AQ122" s="150"/>
      <c r="AR122" s="150"/>
      <c r="AS122" s="150"/>
      <c r="AT122" s="150"/>
      <c r="AU122" s="150"/>
      <c r="AV122" s="150"/>
      <c r="AW122" s="150"/>
      <c r="AX122" s="150"/>
      <c r="AY122" s="150"/>
      <c r="AZ122" s="150"/>
      <c r="BA122" s="150"/>
      <c r="BB122" s="150"/>
      <c r="BC122" s="150"/>
      <c r="BD122" s="150"/>
      <c r="BE122" s="150"/>
      <c r="BF122" s="150"/>
      <c r="BG122" s="150"/>
      <c r="BH122" s="150"/>
    </row>
    <row r="123" spans="1:60" outlineLevel="3" x14ac:dyDescent="0.2">
      <c r="A123" s="157"/>
      <c r="B123" s="158"/>
      <c r="C123" s="198" t="s">
        <v>918</v>
      </c>
      <c r="D123" s="189"/>
      <c r="E123" s="190">
        <v>3</v>
      </c>
      <c r="F123" s="161"/>
      <c r="G123" s="161"/>
      <c r="H123" s="161"/>
      <c r="I123" s="161"/>
      <c r="J123" s="161"/>
      <c r="K123" s="161"/>
      <c r="L123" s="161"/>
      <c r="M123" s="161"/>
      <c r="N123" s="160"/>
      <c r="O123" s="160"/>
      <c r="P123" s="160"/>
      <c r="Q123" s="160"/>
      <c r="R123" s="161"/>
      <c r="S123" s="161"/>
      <c r="T123" s="161"/>
      <c r="U123" s="161"/>
      <c r="V123" s="161"/>
      <c r="W123" s="161"/>
      <c r="X123" s="161"/>
      <c r="Y123" s="161"/>
      <c r="Z123" s="150"/>
      <c r="AA123" s="150"/>
      <c r="AB123" s="150"/>
      <c r="AC123" s="150"/>
      <c r="AD123" s="150"/>
      <c r="AE123" s="150"/>
      <c r="AF123" s="150"/>
      <c r="AG123" s="150" t="s">
        <v>453</v>
      </c>
      <c r="AH123" s="150">
        <v>5</v>
      </c>
      <c r="AI123" s="150"/>
      <c r="AJ123" s="150"/>
      <c r="AK123" s="150"/>
      <c r="AL123" s="150"/>
      <c r="AM123" s="150"/>
      <c r="AN123" s="150"/>
      <c r="AO123" s="150"/>
      <c r="AP123" s="150"/>
      <c r="AQ123" s="150"/>
      <c r="AR123" s="150"/>
      <c r="AS123" s="150"/>
      <c r="AT123" s="150"/>
      <c r="AU123" s="150"/>
      <c r="AV123" s="150"/>
      <c r="AW123" s="150"/>
      <c r="AX123" s="150"/>
      <c r="AY123" s="150"/>
      <c r="AZ123" s="150"/>
      <c r="BA123" s="150"/>
      <c r="BB123" s="150"/>
      <c r="BC123" s="150"/>
      <c r="BD123" s="150"/>
      <c r="BE123" s="150"/>
      <c r="BF123" s="150"/>
      <c r="BG123" s="150"/>
      <c r="BH123" s="150"/>
    </row>
    <row r="124" spans="1:60" ht="22.5" outlineLevel="1" x14ac:dyDescent="0.2">
      <c r="A124" s="174">
        <v>23</v>
      </c>
      <c r="B124" s="175" t="s">
        <v>919</v>
      </c>
      <c r="C124" s="184" t="s">
        <v>920</v>
      </c>
      <c r="D124" s="176" t="s">
        <v>470</v>
      </c>
      <c r="E124" s="177">
        <v>12</v>
      </c>
      <c r="F124" s="178"/>
      <c r="G124" s="179">
        <f>ROUND(E124*F124,2)</f>
        <v>0</v>
      </c>
      <c r="H124" s="178"/>
      <c r="I124" s="179">
        <f>ROUND(E124*H124,2)</f>
        <v>0</v>
      </c>
      <c r="J124" s="178"/>
      <c r="K124" s="179">
        <f>ROUND(E124*J124,2)</f>
        <v>0</v>
      </c>
      <c r="L124" s="179">
        <v>21</v>
      </c>
      <c r="M124" s="179">
        <f>G124*(1+L124/100)</f>
        <v>0</v>
      </c>
      <c r="N124" s="177">
        <v>0</v>
      </c>
      <c r="O124" s="177">
        <f>ROUND(E124*N124,2)</f>
        <v>0</v>
      </c>
      <c r="P124" s="177">
        <v>0</v>
      </c>
      <c r="Q124" s="177">
        <f>ROUND(E124*P124,2)</f>
        <v>0</v>
      </c>
      <c r="R124" s="179" t="s">
        <v>643</v>
      </c>
      <c r="S124" s="179" t="s">
        <v>404</v>
      </c>
      <c r="T124" s="180" t="s">
        <v>804</v>
      </c>
      <c r="U124" s="161">
        <v>0.17199999999999999</v>
      </c>
      <c r="V124" s="161">
        <f>ROUND(E124*U124,2)</f>
        <v>2.06</v>
      </c>
      <c r="W124" s="161"/>
      <c r="X124" s="161" t="s">
        <v>390</v>
      </c>
      <c r="Y124" s="161" t="s">
        <v>391</v>
      </c>
      <c r="Z124" s="150"/>
      <c r="AA124" s="150"/>
      <c r="AB124" s="150"/>
      <c r="AC124" s="150"/>
      <c r="AD124" s="150"/>
      <c r="AE124" s="150"/>
      <c r="AF124" s="150"/>
      <c r="AG124" s="150" t="s">
        <v>392</v>
      </c>
      <c r="AH124" s="150"/>
      <c r="AI124" s="150"/>
      <c r="AJ124" s="150"/>
      <c r="AK124" s="150"/>
      <c r="AL124" s="150"/>
      <c r="AM124" s="150"/>
      <c r="AN124" s="150"/>
      <c r="AO124" s="150"/>
      <c r="AP124" s="150"/>
      <c r="AQ124" s="150"/>
      <c r="AR124" s="150"/>
      <c r="AS124" s="150"/>
      <c r="AT124" s="150"/>
      <c r="AU124" s="150"/>
      <c r="AV124" s="150"/>
      <c r="AW124" s="150"/>
      <c r="AX124" s="150"/>
      <c r="AY124" s="150"/>
      <c r="AZ124" s="150"/>
      <c r="BA124" s="150"/>
      <c r="BB124" s="150"/>
      <c r="BC124" s="150"/>
      <c r="BD124" s="150"/>
      <c r="BE124" s="150"/>
      <c r="BF124" s="150"/>
      <c r="BG124" s="150"/>
      <c r="BH124" s="150"/>
    </row>
    <row r="125" spans="1:60" outlineLevel="2" x14ac:dyDescent="0.2">
      <c r="A125" s="157"/>
      <c r="B125" s="158"/>
      <c r="C125" s="286" t="s">
        <v>644</v>
      </c>
      <c r="D125" s="287"/>
      <c r="E125" s="287"/>
      <c r="F125" s="287"/>
      <c r="G125" s="287"/>
      <c r="H125" s="161"/>
      <c r="I125" s="161"/>
      <c r="J125" s="161"/>
      <c r="K125" s="161"/>
      <c r="L125" s="161"/>
      <c r="M125" s="161"/>
      <c r="N125" s="160"/>
      <c r="O125" s="160"/>
      <c r="P125" s="160"/>
      <c r="Q125" s="160"/>
      <c r="R125" s="161"/>
      <c r="S125" s="161"/>
      <c r="T125" s="161"/>
      <c r="U125" s="161"/>
      <c r="V125" s="161"/>
      <c r="W125" s="161"/>
      <c r="X125" s="161"/>
      <c r="Y125" s="161"/>
      <c r="Z125" s="150"/>
      <c r="AA125" s="150"/>
      <c r="AB125" s="150"/>
      <c r="AC125" s="150"/>
      <c r="AD125" s="150"/>
      <c r="AE125" s="150"/>
      <c r="AF125" s="150"/>
      <c r="AG125" s="150" t="s">
        <v>451</v>
      </c>
      <c r="AH125" s="150"/>
      <c r="AI125" s="150"/>
      <c r="AJ125" s="150"/>
      <c r="AK125" s="150"/>
      <c r="AL125" s="150"/>
      <c r="AM125" s="150"/>
      <c r="AN125" s="150"/>
      <c r="AO125" s="150"/>
      <c r="AP125" s="150"/>
      <c r="AQ125" s="150"/>
      <c r="AR125" s="150"/>
      <c r="AS125" s="150"/>
      <c r="AT125" s="150"/>
      <c r="AU125" s="150"/>
      <c r="AV125" s="150"/>
      <c r="AW125" s="150"/>
      <c r="AX125" s="150"/>
      <c r="AY125" s="150"/>
      <c r="AZ125" s="150"/>
      <c r="BA125" s="150"/>
      <c r="BB125" s="150"/>
      <c r="BC125" s="150"/>
      <c r="BD125" s="150"/>
      <c r="BE125" s="150"/>
      <c r="BF125" s="150"/>
      <c r="BG125" s="150"/>
      <c r="BH125" s="150"/>
    </row>
    <row r="126" spans="1:60" outlineLevel="2" x14ac:dyDescent="0.2">
      <c r="A126" s="157"/>
      <c r="B126" s="158"/>
      <c r="C126" s="198" t="s">
        <v>921</v>
      </c>
      <c r="D126" s="189"/>
      <c r="E126" s="190">
        <v>12</v>
      </c>
      <c r="F126" s="161"/>
      <c r="G126" s="161"/>
      <c r="H126" s="161"/>
      <c r="I126" s="161"/>
      <c r="J126" s="161"/>
      <c r="K126" s="161"/>
      <c r="L126" s="161"/>
      <c r="M126" s="161"/>
      <c r="N126" s="160"/>
      <c r="O126" s="160"/>
      <c r="P126" s="160"/>
      <c r="Q126" s="160"/>
      <c r="R126" s="161"/>
      <c r="S126" s="161"/>
      <c r="T126" s="161"/>
      <c r="U126" s="161"/>
      <c r="V126" s="161"/>
      <c r="W126" s="161"/>
      <c r="X126" s="161"/>
      <c r="Y126" s="161"/>
      <c r="Z126" s="150"/>
      <c r="AA126" s="150"/>
      <c r="AB126" s="150"/>
      <c r="AC126" s="150"/>
      <c r="AD126" s="150"/>
      <c r="AE126" s="150"/>
      <c r="AF126" s="150"/>
      <c r="AG126" s="150" t="s">
        <v>453</v>
      </c>
      <c r="AH126" s="150">
        <v>0</v>
      </c>
      <c r="AI126" s="150"/>
      <c r="AJ126" s="150"/>
      <c r="AK126" s="150"/>
      <c r="AL126" s="150"/>
      <c r="AM126" s="150"/>
      <c r="AN126" s="150"/>
      <c r="AO126" s="150"/>
      <c r="AP126" s="150"/>
      <c r="AQ126" s="150"/>
      <c r="AR126" s="150"/>
      <c r="AS126" s="150"/>
      <c r="AT126" s="150"/>
      <c r="AU126" s="150"/>
      <c r="AV126" s="150"/>
      <c r="AW126" s="150"/>
      <c r="AX126" s="150"/>
      <c r="AY126" s="150"/>
      <c r="AZ126" s="150"/>
      <c r="BA126" s="150"/>
      <c r="BB126" s="150"/>
      <c r="BC126" s="150"/>
      <c r="BD126" s="150"/>
      <c r="BE126" s="150"/>
      <c r="BF126" s="150"/>
      <c r="BG126" s="150"/>
      <c r="BH126" s="150"/>
    </row>
    <row r="127" spans="1:60" ht="22.5" outlineLevel="1" x14ac:dyDescent="0.2">
      <c r="A127" s="174">
        <v>24</v>
      </c>
      <c r="B127" s="175" t="s">
        <v>922</v>
      </c>
      <c r="C127" s="184" t="s">
        <v>923</v>
      </c>
      <c r="D127" s="176" t="s">
        <v>470</v>
      </c>
      <c r="E127" s="177">
        <v>12</v>
      </c>
      <c r="F127" s="178"/>
      <c r="G127" s="179">
        <f>ROUND(E127*F127,2)</f>
        <v>0</v>
      </c>
      <c r="H127" s="178"/>
      <c r="I127" s="179">
        <f>ROUND(E127*H127,2)</f>
        <v>0</v>
      </c>
      <c r="J127" s="178"/>
      <c r="K127" s="179">
        <f>ROUND(E127*J127,2)</f>
        <v>0</v>
      </c>
      <c r="L127" s="179">
        <v>21</v>
      </c>
      <c r="M127" s="179">
        <f>G127*(1+L127/100)</f>
        <v>0</v>
      </c>
      <c r="N127" s="177">
        <v>1.5299999999999999E-3</v>
      </c>
      <c r="O127" s="177">
        <f>ROUND(E127*N127,2)</f>
        <v>0.02</v>
      </c>
      <c r="P127" s="177">
        <v>0</v>
      </c>
      <c r="Q127" s="177">
        <f>ROUND(E127*P127,2)</f>
        <v>0</v>
      </c>
      <c r="R127" s="179" t="s">
        <v>643</v>
      </c>
      <c r="S127" s="179" t="s">
        <v>404</v>
      </c>
      <c r="T127" s="180" t="s">
        <v>804</v>
      </c>
      <c r="U127" s="161">
        <v>6.6000000000000003E-2</v>
      </c>
      <c r="V127" s="161">
        <f>ROUND(E127*U127,2)</f>
        <v>0.79</v>
      </c>
      <c r="W127" s="161"/>
      <c r="X127" s="161" t="s">
        <v>390</v>
      </c>
      <c r="Y127" s="161" t="s">
        <v>391</v>
      </c>
      <c r="Z127" s="150"/>
      <c r="AA127" s="150"/>
      <c r="AB127" s="150"/>
      <c r="AC127" s="150"/>
      <c r="AD127" s="150"/>
      <c r="AE127" s="150"/>
      <c r="AF127" s="150"/>
      <c r="AG127" s="150" t="s">
        <v>392</v>
      </c>
      <c r="AH127" s="150"/>
      <c r="AI127" s="150"/>
      <c r="AJ127" s="150"/>
      <c r="AK127" s="150"/>
      <c r="AL127" s="150"/>
      <c r="AM127" s="150"/>
      <c r="AN127" s="150"/>
      <c r="AO127" s="150"/>
      <c r="AP127" s="150"/>
      <c r="AQ127" s="150"/>
      <c r="AR127" s="150"/>
      <c r="AS127" s="150"/>
      <c r="AT127" s="150"/>
      <c r="AU127" s="150"/>
      <c r="AV127" s="150"/>
      <c r="AW127" s="150"/>
      <c r="AX127" s="150"/>
      <c r="AY127" s="150"/>
      <c r="AZ127" s="150"/>
      <c r="BA127" s="150"/>
      <c r="BB127" s="150"/>
      <c r="BC127" s="150"/>
      <c r="BD127" s="150"/>
      <c r="BE127" s="150"/>
      <c r="BF127" s="150"/>
      <c r="BG127" s="150"/>
      <c r="BH127" s="150"/>
    </row>
    <row r="128" spans="1:60" outlineLevel="2" x14ac:dyDescent="0.2">
      <c r="A128" s="157"/>
      <c r="B128" s="158"/>
      <c r="C128" s="286" t="s">
        <v>742</v>
      </c>
      <c r="D128" s="287"/>
      <c r="E128" s="287"/>
      <c r="F128" s="287"/>
      <c r="G128" s="287"/>
      <c r="H128" s="161"/>
      <c r="I128" s="161"/>
      <c r="J128" s="161"/>
      <c r="K128" s="161"/>
      <c r="L128" s="161"/>
      <c r="M128" s="161"/>
      <c r="N128" s="160"/>
      <c r="O128" s="160"/>
      <c r="P128" s="160"/>
      <c r="Q128" s="160"/>
      <c r="R128" s="161"/>
      <c r="S128" s="161"/>
      <c r="T128" s="161"/>
      <c r="U128" s="161"/>
      <c r="V128" s="161"/>
      <c r="W128" s="161"/>
      <c r="X128" s="161"/>
      <c r="Y128" s="161"/>
      <c r="Z128" s="150"/>
      <c r="AA128" s="150"/>
      <c r="AB128" s="150"/>
      <c r="AC128" s="150"/>
      <c r="AD128" s="150"/>
      <c r="AE128" s="150"/>
      <c r="AF128" s="150"/>
      <c r="AG128" s="150" t="s">
        <v>451</v>
      </c>
      <c r="AH128" s="150"/>
      <c r="AI128" s="150"/>
      <c r="AJ128" s="150"/>
      <c r="AK128" s="150"/>
      <c r="AL128" s="150"/>
      <c r="AM128" s="150"/>
      <c r="AN128" s="150"/>
      <c r="AO128" s="150"/>
      <c r="AP128" s="150"/>
      <c r="AQ128" s="150"/>
      <c r="AR128" s="150"/>
      <c r="AS128" s="150"/>
      <c r="AT128" s="150"/>
      <c r="AU128" s="150"/>
      <c r="AV128" s="150"/>
      <c r="AW128" s="150"/>
      <c r="AX128" s="150"/>
      <c r="AY128" s="150"/>
      <c r="AZ128" s="150"/>
      <c r="BA128" s="150"/>
      <c r="BB128" s="150"/>
      <c r="BC128" s="150"/>
      <c r="BD128" s="150"/>
      <c r="BE128" s="150"/>
      <c r="BF128" s="150"/>
      <c r="BG128" s="150"/>
      <c r="BH128" s="150"/>
    </row>
    <row r="129" spans="1:60" outlineLevel="2" x14ac:dyDescent="0.2">
      <c r="A129" s="157"/>
      <c r="B129" s="158"/>
      <c r="C129" s="198" t="s">
        <v>924</v>
      </c>
      <c r="D129" s="189"/>
      <c r="E129" s="190">
        <v>12</v>
      </c>
      <c r="F129" s="161"/>
      <c r="G129" s="161"/>
      <c r="H129" s="161"/>
      <c r="I129" s="161"/>
      <c r="J129" s="161"/>
      <c r="K129" s="161"/>
      <c r="L129" s="161"/>
      <c r="M129" s="161"/>
      <c r="N129" s="160"/>
      <c r="O129" s="160"/>
      <c r="P129" s="160"/>
      <c r="Q129" s="160"/>
      <c r="R129" s="161"/>
      <c r="S129" s="161"/>
      <c r="T129" s="161"/>
      <c r="U129" s="161"/>
      <c r="V129" s="161"/>
      <c r="W129" s="161"/>
      <c r="X129" s="161"/>
      <c r="Y129" s="161"/>
      <c r="Z129" s="150"/>
      <c r="AA129" s="150"/>
      <c r="AB129" s="150"/>
      <c r="AC129" s="150"/>
      <c r="AD129" s="150"/>
      <c r="AE129" s="150"/>
      <c r="AF129" s="150"/>
      <c r="AG129" s="150" t="s">
        <v>453</v>
      </c>
      <c r="AH129" s="150">
        <v>0</v>
      </c>
      <c r="AI129" s="150"/>
      <c r="AJ129" s="150"/>
      <c r="AK129" s="150"/>
      <c r="AL129" s="150"/>
      <c r="AM129" s="150"/>
      <c r="AN129" s="150"/>
      <c r="AO129" s="150"/>
      <c r="AP129" s="150"/>
      <c r="AQ129" s="150"/>
      <c r="AR129" s="150"/>
      <c r="AS129" s="150"/>
      <c r="AT129" s="150"/>
      <c r="AU129" s="150"/>
      <c r="AV129" s="150"/>
      <c r="AW129" s="150"/>
      <c r="AX129" s="150"/>
      <c r="AY129" s="150"/>
      <c r="AZ129" s="150"/>
      <c r="BA129" s="150"/>
      <c r="BB129" s="150"/>
      <c r="BC129" s="150"/>
      <c r="BD129" s="150"/>
      <c r="BE129" s="150"/>
      <c r="BF129" s="150"/>
      <c r="BG129" s="150"/>
      <c r="BH129" s="150"/>
    </row>
    <row r="130" spans="1:60" ht="22.5" outlineLevel="1" x14ac:dyDescent="0.2">
      <c r="A130" s="174">
        <v>25</v>
      </c>
      <c r="B130" s="175" t="s">
        <v>925</v>
      </c>
      <c r="C130" s="184" t="s">
        <v>926</v>
      </c>
      <c r="D130" s="176" t="s">
        <v>470</v>
      </c>
      <c r="E130" s="177">
        <v>83.1</v>
      </c>
      <c r="F130" s="178"/>
      <c r="G130" s="179">
        <f>ROUND(E130*F130,2)</f>
        <v>0</v>
      </c>
      <c r="H130" s="178"/>
      <c r="I130" s="179">
        <f>ROUND(E130*H130,2)</f>
        <v>0</v>
      </c>
      <c r="J130" s="178"/>
      <c r="K130" s="179">
        <f>ROUND(E130*J130,2)</f>
        <v>0</v>
      </c>
      <c r="L130" s="179">
        <v>21</v>
      </c>
      <c r="M130" s="179">
        <f>G130*(1+L130/100)</f>
        <v>0</v>
      </c>
      <c r="N130" s="177">
        <v>2.64E-3</v>
      </c>
      <c r="O130" s="177">
        <f>ROUND(E130*N130,2)</f>
        <v>0.22</v>
      </c>
      <c r="P130" s="177">
        <v>0</v>
      </c>
      <c r="Q130" s="177">
        <f>ROUND(E130*P130,2)</f>
        <v>0</v>
      </c>
      <c r="R130" s="179" t="s">
        <v>643</v>
      </c>
      <c r="S130" s="179" t="s">
        <v>404</v>
      </c>
      <c r="T130" s="180" t="s">
        <v>804</v>
      </c>
      <c r="U130" s="161">
        <v>6.6000000000000003E-2</v>
      </c>
      <c r="V130" s="161">
        <f>ROUND(E130*U130,2)</f>
        <v>5.48</v>
      </c>
      <c r="W130" s="161"/>
      <c r="X130" s="161" t="s">
        <v>390</v>
      </c>
      <c r="Y130" s="161" t="s">
        <v>391</v>
      </c>
      <c r="Z130" s="150"/>
      <c r="AA130" s="150"/>
      <c r="AB130" s="150"/>
      <c r="AC130" s="150"/>
      <c r="AD130" s="150"/>
      <c r="AE130" s="150"/>
      <c r="AF130" s="150"/>
      <c r="AG130" s="150" t="s">
        <v>392</v>
      </c>
      <c r="AH130" s="150"/>
      <c r="AI130" s="150"/>
      <c r="AJ130" s="150"/>
      <c r="AK130" s="150"/>
      <c r="AL130" s="150"/>
      <c r="AM130" s="150"/>
      <c r="AN130" s="150"/>
      <c r="AO130" s="150"/>
      <c r="AP130" s="150"/>
      <c r="AQ130" s="150"/>
      <c r="AR130" s="150"/>
      <c r="AS130" s="150"/>
      <c r="AT130" s="150"/>
      <c r="AU130" s="150"/>
      <c r="AV130" s="150"/>
      <c r="AW130" s="150"/>
      <c r="AX130" s="150"/>
      <c r="AY130" s="150"/>
      <c r="AZ130" s="150"/>
      <c r="BA130" s="150"/>
      <c r="BB130" s="150"/>
      <c r="BC130" s="150"/>
      <c r="BD130" s="150"/>
      <c r="BE130" s="150"/>
      <c r="BF130" s="150"/>
      <c r="BG130" s="150"/>
      <c r="BH130" s="150"/>
    </row>
    <row r="131" spans="1:60" outlineLevel="2" x14ac:dyDescent="0.2">
      <c r="A131" s="157"/>
      <c r="B131" s="158"/>
      <c r="C131" s="286" t="s">
        <v>742</v>
      </c>
      <c r="D131" s="287"/>
      <c r="E131" s="287"/>
      <c r="F131" s="287"/>
      <c r="G131" s="287"/>
      <c r="H131" s="161"/>
      <c r="I131" s="161"/>
      <c r="J131" s="161"/>
      <c r="K131" s="161"/>
      <c r="L131" s="161"/>
      <c r="M131" s="161"/>
      <c r="N131" s="160"/>
      <c r="O131" s="160"/>
      <c r="P131" s="160"/>
      <c r="Q131" s="160"/>
      <c r="R131" s="161"/>
      <c r="S131" s="161"/>
      <c r="T131" s="161"/>
      <c r="U131" s="161"/>
      <c r="V131" s="161"/>
      <c r="W131" s="161"/>
      <c r="X131" s="161"/>
      <c r="Y131" s="161"/>
      <c r="Z131" s="150"/>
      <c r="AA131" s="150"/>
      <c r="AB131" s="150"/>
      <c r="AC131" s="150"/>
      <c r="AD131" s="150"/>
      <c r="AE131" s="150"/>
      <c r="AF131" s="150"/>
      <c r="AG131" s="150" t="s">
        <v>451</v>
      </c>
      <c r="AH131" s="150"/>
      <c r="AI131" s="150"/>
      <c r="AJ131" s="150"/>
      <c r="AK131" s="150"/>
      <c r="AL131" s="150"/>
      <c r="AM131" s="150"/>
      <c r="AN131" s="150"/>
      <c r="AO131" s="150"/>
      <c r="AP131" s="150"/>
      <c r="AQ131" s="150"/>
      <c r="AR131" s="150"/>
      <c r="AS131" s="150"/>
      <c r="AT131" s="150"/>
      <c r="AU131" s="150"/>
      <c r="AV131" s="150"/>
      <c r="AW131" s="150"/>
      <c r="AX131" s="150"/>
      <c r="AY131" s="150"/>
      <c r="AZ131" s="150"/>
      <c r="BA131" s="150"/>
      <c r="BB131" s="150"/>
      <c r="BC131" s="150"/>
      <c r="BD131" s="150"/>
      <c r="BE131" s="150"/>
      <c r="BF131" s="150"/>
      <c r="BG131" s="150"/>
      <c r="BH131" s="150"/>
    </row>
    <row r="132" spans="1:60" outlineLevel="2" x14ac:dyDescent="0.2">
      <c r="A132" s="157"/>
      <c r="B132" s="158"/>
      <c r="C132" s="198" t="s">
        <v>927</v>
      </c>
      <c r="D132" s="189"/>
      <c r="E132" s="190">
        <v>31.5</v>
      </c>
      <c r="F132" s="161"/>
      <c r="G132" s="161"/>
      <c r="H132" s="161"/>
      <c r="I132" s="161"/>
      <c r="J132" s="161"/>
      <c r="K132" s="161"/>
      <c r="L132" s="161"/>
      <c r="M132" s="161"/>
      <c r="N132" s="160"/>
      <c r="O132" s="160"/>
      <c r="P132" s="160"/>
      <c r="Q132" s="160"/>
      <c r="R132" s="161"/>
      <c r="S132" s="161"/>
      <c r="T132" s="161"/>
      <c r="U132" s="161"/>
      <c r="V132" s="161"/>
      <c r="W132" s="161"/>
      <c r="X132" s="161"/>
      <c r="Y132" s="161"/>
      <c r="Z132" s="150"/>
      <c r="AA132" s="150"/>
      <c r="AB132" s="150"/>
      <c r="AC132" s="150"/>
      <c r="AD132" s="150"/>
      <c r="AE132" s="150"/>
      <c r="AF132" s="150"/>
      <c r="AG132" s="150" t="s">
        <v>453</v>
      </c>
      <c r="AH132" s="150">
        <v>0</v>
      </c>
      <c r="AI132" s="150"/>
      <c r="AJ132" s="150"/>
      <c r="AK132" s="150"/>
      <c r="AL132" s="150"/>
      <c r="AM132" s="150"/>
      <c r="AN132" s="150"/>
      <c r="AO132" s="150"/>
      <c r="AP132" s="150"/>
      <c r="AQ132" s="150"/>
      <c r="AR132" s="150"/>
      <c r="AS132" s="150"/>
      <c r="AT132" s="150"/>
      <c r="AU132" s="150"/>
      <c r="AV132" s="150"/>
      <c r="AW132" s="150"/>
      <c r="AX132" s="150"/>
      <c r="AY132" s="150"/>
      <c r="AZ132" s="150"/>
      <c r="BA132" s="150"/>
      <c r="BB132" s="150"/>
      <c r="BC132" s="150"/>
      <c r="BD132" s="150"/>
      <c r="BE132" s="150"/>
      <c r="BF132" s="150"/>
      <c r="BG132" s="150"/>
      <c r="BH132" s="150"/>
    </row>
    <row r="133" spans="1:60" outlineLevel="3" x14ac:dyDescent="0.2">
      <c r="A133" s="157"/>
      <c r="B133" s="158"/>
      <c r="C133" s="198" t="s">
        <v>928</v>
      </c>
      <c r="D133" s="189"/>
      <c r="E133" s="190">
        <v>2.2999999999999998</v>
      </c>
      <c r="F133" s="161"/>
      <c r="G133" s="161"/>
      <c r="H133" s="161"/>
      <c r="I133" s="161"/>
      <c r="J133" s="161"/>
      <c r="K133" s="161"/>
      <c r="L133" s="161"/>
      <c r="M133" s="161"/>
      <c r="N133" s="160"/>
      <c r="O133" s="160"/>
      <c r="P133" s="160"/>
      <c r="Q133" s="160"/>
      <c r="R133" s="161"/>
      <c r="S133" s="161"/>
      <c r="T133" s="161"/>
      <c r="U133" s="161"/>
      <c r="V133" s="161"/>
      <c r="W133" s="161"/>
      <c r="X133" s="161"/>
      <c r="Y133" s="161"/>
      <c r="Z133" s="150"/>
      <c r="AA133" s="150"/>
      <c r="AB133" s="150"/>
      <c r="AC133" s="150"/>
      <c r="AD133" s="150"/>
      <c r="AE133" s="150"/>
      <c r="AF133" s="150"/>
      <c r="AG133" s="150" t="s">
        <v>453</v>
      </c>
      <c r="AH133" s="150">
        <v>0</v>
      </c>
      <c r="AI133" s="150"/>
      <c r="AJ133" s="150"/>
      <c r="AK133" s="150"/>
      <c r="AL133" s="150"/>
      <c r="AM133" s="150"/>
      <c r="AN133" s="150"/>
      <c r="AO133" s="150"/>
      <c r="AP133" s="150"/>
      <c r="AQ133" s="150"/>
      <c r="AR133" s="150"/>
      <c r="AS133" s="150"/>
      <c r="AT133" s="150"/>
      <c r="AU133" s="150"/>
      <c r="AV133" s="150"/>
      <c r="AW133" s="150"/>
      <c r="AX133" s="150"/>
      <c r="AY133" s="150"/>
      <c r="AZ133" s="150"/>
      <c r="BA133" s="150"/>
      <c r="BB133" s="150"/>
      <c r="BC133" s="150"/>
      <c r="BD133" s="150"/>
      <c r="BE133" s="150"/>
      <c r="BF133" s="150"/>
      <c r="BG133" s="150"/>
      <c r="BH133" s="150"/>
    </row>
    <row r="134" spans="1:60" outlineLevel="3" x14ac:dyDescent="0.2">
      <c r="A134" s="157"/>
      <c r="B134" s="158"/>
      <c r="C134" s="198" t="s">
        <v>929</v>
      </c>
      <c r="D134" s="189"/>
      <c r="E134" s="190">
        <v>14.5</v>
      </c>
      <c r="F134" s="161"/>
      <c r="G134" s="161"/>
      <c r="H134" s="161"/>
      <c r="I134" s="161"/>
      <c r="J134" s="161"/>
      <c r="K134" s="161"/>
      <c r="L134" s="161"/>
      <c r="M134" s="161"/>
      <c r="N134" s="160"/>
      <c r="O134" s="160"/>
      <c r="P134" s="160"/>
      <c r="Q134" s="160"/>
      <c r="R134" s="161"/>
      <c r="S134" s="161"/>
      <c r="T134" s="161"/>
      <c r="U134" s="161"/>
      <c r="V134" s="161"/>
      <c r="W134" s="161"/>
      <c r="X134" s="161"/>
      <c r="Y134" s="161"/>
      <c r="Z134" s="150"/>
      <c r="AA134" s="150"/>
      <c r="AB134" s="150"/>
      <c r="AC134" s="150"/>
      <c r="AD134" s="150"/>
      <c r="AE134" s="150"/>
      <c r="AF134" s="150"/>
      <c r="AG134" s="150" t="s">
        <v>453</v>
      </c>
      <c r="AH134" s="150">
        <v>0</v>
      </c>
      <c r="AI134" s="150"/>
      <c r="AJ134" s="150"/>
      <c r="AK134" s="150"/>
      <c r="AL134" s="150"/>
      <c r="AM134" s="150"/>
      <c r="AN134" s="150"/>
      <c r="AO134" s="150"/>
      <c r="AP134" s="150"/>
      <c r="AQ134" s="150"/>
      <c r="AR134" s="150"/>
      <c r="AS134" s="150"/>
      <c r="AT134" s="150"/>
      <c r="AU134" s="150"/>
      <c r="AV134" s="150"/>
      <c r="AW134" s="150"/>
      <c r="AX134" s="150"/>
      <c r="AY134" s="150"/>
      <c r="AZ134" s="150"/>
      <c r="BA134" s="150"/>
      <c r="BB134" s="150"/>
      <c r="BC134" s="150"/>
      <c r="BD134" s="150"/>
      <c r="BE134" s="150"/>
      <c r="BF134" s="150"/>
      <c r="BG134" s="150"/>
      <c r="BH134" s="150"/>
    </row>
    <row r="135" spans="1:60" outlineLevel="3" x14ac:dyDescent="0.2">
      <c r="A135" s="157"/>
      <c r="B135" s="158"/>
      <c r="C135" s="198" t="s">
        <v>930</v>
      </c>
      <c r="D135" s="189"/>
      <c r="E135" s="190">
        <v>21.2</v>
      </c>
      <c r="F135" s="161"/>
      <c r="G135" s="161"/>
      <c r="H135" s="161"/>
      <c r="I135" s="161"/>
      <c r="J135" s="161"/>
      <c r="K135" s="161"/>
      <c r="L135" s="161"/>
      <c r="M135" s="161"/>
      <c r="N135" s="160"/>
      <c r="O135" s="160"/>
      <c r="P135" s="160"/>
      <c r="Q135" s="160"/>
      <c r="R135" s="161"/>
      <c r="S135" s="161"/>
      <c r="T135" s="161"/>
      <c r="U135" s="161"/>
      <c r="V135" s="161"/>
      <c r="W135" s="161"/>
      <c r="X135" s="161"/>
      <c r="Y135" s="161"/>
      <c r="Z135" s="150"/>
      <c r="AA135" s="150"/>
      <c r="AB135" s="150"/>
      <c r="AC135" s="150"/>
      <c r="AD135" s="150"/>
      <c r="AE135" s="150"/>
      <c r="AF135" s="150"/>
      <c r="AG135" s="150" t="s">
        <v>453</v>
      </c>
      <c r="AH135" s="150">
        <v>0</v>
      </c>
      <c r="AI135" s="150"/>
      <c r="AJ135" s="150"/>
      <c r="AK135" s="150"/>
      <c r="AL135" s="150"/>
      <c r="AM135" s="150"/>
      <c r="AN135" s="150"/>
      <c r="AO135" s="150"/>
      <c r="AP135" s="150"/>
      <c r="AQ135" s="150"/>
      <c r="AR135" s="150"/>
      <c r="AS135" s="150"/>
      <c r="AT135" s="150"/>
      <c r="AU135" s="150"/>
      <c r="AV135" s="150"/>
      <c r="AW135" s="150"/>
      <c r="AX135" s="150"/>
      <c r="AY135" s="150"/>
      <c r="AZ135" s="150"/>
      <c r="BA135" s="150"/>
      <c r="BB135" s="150"/>
      <c r="BC135" s="150"/>
      <c r="BD135" s="150"/>
      <c r="BE135" s="150"/>
      <c r="BF135" s="150"/>
      <c r="BG135" s="150"/>
      <c r="BH135" s="150"/>
    </row>
    <row r="136" spans="1:60" outlineLevel="3" x14ac:dyDescent="0.2">
      <c r="A136" s="157"/>
      <c r="B136" s="158"/>
      <c r="C136" s="198" t="s">
        <v>931</v>
      </c>
      <c r="D136" s="189"/>
      <c r="E136" s="190">
        <v>13.6</v>
      </c>
      <c r="F136" s="161"/>
      <c r="G136" s="161"/>
      <c r="H136" s="161"/>
      <c r="I136" s="161"/>
      <c r="J136" s="161"/>
      <c r="K136" s="161"/>
      <c r="L136" s="161"/>
      <c r="M136" s="161"/>
      <c r="N136" s="160"/>
      <c r="O136" s="160"/>
      <c r="P136" s="160"/>
      <c r="Q136" s="160"/>
      <c r="R136" s="161"/>
      <c r="S136" s="161"/>
      <c r="T136" s="161"/>
      <c r="U136" s="161"/>
      <c r="V136" s="161"/>
      <c r="W136" s="161"/>
      <c r="X136" s="161"/>
      <c r="Y136" s="161"/>
      <c r="Z136" s="150"/>
      <c r="AA136" s="150"/>
      <c r="AB136" s="150"/>
      <c r="AC136" s="150"/>
      <c r="AD136" s="150"/>
      <c r="AE136" s="150"/>
      <c r="AF136" s="150"/>
      <c r="AG136" s="150" t="s">
        <v>453</v>
      </c>
      <c r="AH136" s="150">
        <v>0</v>
      </c>
      <c r="AI136" s="150"/>
      <c r="AJ136" s="150"/>
      <c r="AK136" s="150"/>
      <c r="AL136" s="150"/>
      <c r="AM136" s="150"/>
      <c r="AN136" s="150"/>
      <c r="AO136" s="150"/>
      <c r="AP136" s="150"/>
      <c r="AQ136" s="150"/>
      <c r="AR136" s="150"/>
      <c r="AS136" s="150"/>
      <c r="AT136" s="150"/>
      <c r="AU136" s="150"/>
      <c r="AV136" s="150"/>
      <c r="AW136" s="150"/>
      <c r="AX136" s="150"/>
      <c r="AY136" s="150"/>
      <c r="AZ136" s="150"/>
      <c r="BA136" s="150"/>
      <c r="BB136" s="150"/>
      <c r="BC136" s="150"/>
      <c r="BD136" s="150"/>
      <c r="BE136" s="150"/>
      <c r="BF136" s="150"/>
      <c r="BG136" s="150"/>
      <c r="BH136" s="150"/>
    </row>
    <row r="137" spans="1:60" ht="22.5" outlineLevel="1" x14ac:dyDescent="0.2">
      <c r="A137" s="174">
        <v>26</v>
      </c>
      <c r="B137" s="175" t="s">
        <v>932</v>
      </c>
      <c r="C137" s="184" t="s">
        <v>933</v>
      </c>
      <c r="D137" s="176" t="s">
        <v>547</v>
      </c>
      <c r="E137" s="177">
        <v>3</v>
      </c>
      <c r="F137" s="178"/>
      <c r="G137" s="179">
        <f>ROUND(E137*F137,2)</f>
        <v>0</v>
      </c>
      <c r="H137" s="178"/>
      <c r="I137" s="179">
        <f>ROUND(E137*H137,2)</f>
        <v>0</v>
      </c>
      <c r="J137" s="178"/>
      <c r="K137" s="179">
        <f>ROUND(E137*J137,2)</f>
        <v>0</v>
      </c>
      <c r="L137" s="179">
        <v>21</v>
      </c>
      <c r="M137" s="179">
        <f>G137*(1+L137/100)</f>
        <v>0</v>
      </c>
      <c r="N137" s="177">
        <v>3.0000000000000001E-5</v>
      </c>
      <c r="O137" s="177">
        <f>ROUND(E137*N137,2)</f>
        <v>0</v>
      </c>
      <c r="P137" s="177">
        <v>0</v>
      </c>
      <c r="Q137" s="177">
        <f>ROUND(E137*P137,2)</f>
        <v>0</v>
      </c>
      <c r="R137" s="179" t="s">
        <v>643</v>
      </c>
      <c r="S137" s="179" t="s">
        <v>404</v>
      </c>
      <c r="T137" s="180" t="s">
        <v>804</v>
      </c>
      <c r="U137" s="161">
        <v>0.33</v>
      </c>
      <c r="V137" s="161">
        <f>ROUND(E137*U137,2)</f>
        <v>0.99</v>
      </c>
      <c r="W137" s="161"/>
      <c r="X137" s="161" t="s">
        <v>390</v>
      </c>
      <c r="Y137" s="161" t="s">
        <v>391</v>
      </c>
      <c r="Z137" s="150"/>
      <c r="AA137" s="150"/>
      <c r="AB137" s="150"/>
      <c r="AC137" s="150"/>
      <c r="AD137" s="150"/>
      <c r="AE137" s="150"/>
      <c r="AF137" s="150"/>
      <c r="AG137" s="150" t="s">
        <v>392</v>
      </c>
      <c r="AH137" s="150"/>
      <c r="AI137" s="150"/>
      <c r="AJ137" s="150"/>
      <c r="AK137" s="150"/>
      <c r="AL137" s="150"/>
      <c r="AM137" s="150"/>
      <c r="AN137" s="150"/>
      <c r="AO137" s="150"/>
      <c r="AP137" s="150"/>
      <c r="AQ137" s="150"/>
      <c r="AR137" s="150"/>
      <c r="AS137" s="150"/>
      <c r="AT137" s="150"/>
      <c r="AU137" s="150"/>
      <c r="AV137" s="150"/>
      <c r="AW137" s="150"/>
      <c r="AX137" s="150"/>
      <c r="AY137" s="150"/>
      <c r="AZ137" s="150"/>
      <c r="BA137" s="150"/>
      <c r="BB137" s="150"/>
      <c r="BC137" s="150"/>
      <c r="BD137" s="150"/>
      <c r="BE137" s="150"/>
      <c r="BF137" s="150"/>
      <c r="BG137" s="150"/>
      <c r="BH137" s="150"/>
    </row>
    <row r="138" spans="1:60" outlineLevel="2" x14ac:dyDescent="0.2">
      <c r="A138" s="157"/>
      <c r="B138" s="158"/>
      <c r="C138" s="286" t="s">
        <v>644</v>
      </c>
      <c r="D138" s="287"/>
      <c r="E138" s="287"/>
      <c r="F138" s="287"/>
      <c r="G138" s="287"/>
      <c r="H138" s="161"/>
      <c r="I138" s="161"/>
      <c r="J138" s="161"/>
      <c r="K138" s="161"/>
      <c r="L138" s="161"/>
      <c r="M138" s="161"/>
      <c r="N138" s="160"/>
      <c r="O138" s="160"/>
      <c r="P138" s="160"/>
      <c r="Q138" s="160"/>
      <c r="R138" s="161"/>
      <c r="S138" s="161"/>
      <c r="T138" s="161"/>
      <c r="U138" s="161"/>
      <c r="V138" s="161"/>
      <c r="W138" s="161"/>
      <c r="X138" s="161"/>
      <c r="Y138" s="161"/>
      <c r="Z138" s="150"/>
      <c r="AA138" s="150"/>
      <c r="AB138" s="150"/>
      <c r="AC138" s="150"/>
      <c r="AD138" s="150"/>
      <c r="AE138" s="150"/>
      <c r="AF138" s="150"/>
      <c r="AG138" s="150" t="s">
        <v>451</v>
      </c>
      <c r="AH138" s="150"/>
      <c r="AI138" s="150"/>
      <c r="AJ138" s="150"/>
      <c r="AK138" s="150"/>
      <c r="AL138" s="150"/>
      <c r="AM138" s="150"/>
      <c r="AN138" s="150"/>
      <c r="AO138" s="150"/>
      <c r="AP138" s="150"/>
      <c r="AQ138" s="150"/>
      <c r="AR138" s="150"/>
      <c r="AS138" s="150"/>
      <c r="AT138" s="150"/>
      <c r="AU138" s="150"/>
      <c r="AV138" s="150"/>
      <c r="AW138" s="150"/>
      <c r="AX138" s="150"/>
      <c r="AY138" s="150"/>
      <c r="AZ138" s="150"/>
      <c r="BA138" s="150"/>
      <c r="BB138" s="150"/>
      <c r="BC138" s="150"/>
      <c r="BD138" s="150"/>
      <c r="BE138" s="150"/>
      <c r="BF138" s="150"/>
      <c r="BG138" s="150"/>
      <c r="BH138" s="150"/>
    </row>
    <row r="139" spans="1:60" outlineLevel="2" x14ac:dyDescent="0.2">
      <c r="A139" s="157"/>
      <c r="B139" s="158"/>
      <c r="C139" s="198" t="s">
        <v>934</v>
      </c>
      <c r="D139" s="189"/>
      <c r="E139" s="190">
        <v>3</v>
      </c>
      <c r="F139" s="161"/>
      <c r="G139" s="161"/>
      <c r="H139" s="161"/>
      <c r="I139" s="161"/>
      <c r="J139" s="161"/>
      <c r="K139" s="161"/>
      <c r="L139" s="161"/>
      <c r="M139" s="161"/>
      <c r="N139" s="160"/>
      <c r="O139" s="160"/>
      <c r="P139" s="160"/>
      <c r="Q139" s="160"/>
      <c r="R139" s="161"/>
      <c r="S139" s="161"/>
      <c r="T139" s="161"/>
      <c r="U139" s="161"/>
      <c r="V139" s="161"/>
      <c r="W139" s="161"/>
      <c r="X139" s="161"/>
      <c r="Y139" s="161"/>
      <c r="Z139" s="150"/>
      <c r="AA139" s="150"/>
      <c r="AB139" s="150"/>
      <c r="AC139" s="150"/>
      <c r="AD139" s="150"/>
      <c r="AE139" s="150"/>
      <c r="AF139" s="150"/>
      <c r="AG139" s="150" t="s">
        <v>453</v>
      </c>
      <c r="AH139" s="150">
        <v>5</v>
      </c>
      <c r="AI139" s="150"/>
      <c r="AJ139" s="150"/>
      <c r="AK139" s="150"/>
      <c r="AL139" s="150"/>
      <c r="AM139" s="150"/>
      <c r="AN139" s="150"/>
      <c r="AO139" s="150"/>
      <c r="AP139" s="150"/>
      <c r="AQ139" s="150"/>
      <c r="AR139" s="150"/>
      <c r="AS139" s="150"/>
      <c r="AT139" s="150"/>
      <c r="AU139" s="150"/>
      <c r="AV139" s="150"/>
      <c r="AW139" s="150"/>
      <c r="AX139" s="150"/>
      <c r="AY139" s="150"/>
      <c r="AZ139" s="150"/>
      <c r="BA139" s="150"/>
      <c r="BB139" s="150"/>
      <c r="BC139" s="150"/>
      <c r="BD139" s="150"/>
      <c r="BE139" s="150"/>
      <c r="BF139" s="150"/>
      <c r="BG139" s="150"/>
      <c r="BH139" s="150"/>
    </row>
    <row r="140" spans="1:60" ht="22.5" outlineLevel="1" x14ac:dyDescent="0.2">
      <c r="A140" s="174">
        <v>27</v>
      </c>
      <c r="B140" s="175" t="s">
        <v>935</v>
      </c>
      <c r="C140" s="184" t="s">
        <v>936</v>
      </c>
      <c r="D140" s="176" t="s">
        <v>547</v>
      </c>
      <c r="E140" s="177">
        <v>21</v>
      </c>
      <c r="F140" s="178"/>
      <c r="G140" s="179">
        <f>ROUND(E140*F140,2)</f>
        <v>0</v>
      </c>
      <c r="H140" s="178"/>
      <c r="I140" s="179">
        <f>ROUND(E140*H140,2)</f>
        <v>0</v>
      </c>
      <c r="J140" s="178"/>
      <c r="K140" s="179">
        <f>ROUND(E140*J140,2)</f>
        <v>0</v>
      </c>
      <c r="L140" s="179">
        <v>21</v>
      </c>
      <c r="M140" s="179">
        <f>G140*(1+L140/100)</f>
        <v>0</v>
      </c>
      <c r="N140" s="177">
        <v>1.0000000000000001E-5</v>
      </c>
      <c r="O140" s="177">
        <f>ROUND(E140*N140,2)</f>
        <v>0</v>
      </c>
      <c r="P140" s="177">
        <v>0</v>
      </c>
      <c r="Q140" s="177">
        <f>ROUND(E140*P140,2)</f>
        <v>0</v>
      </c>
      <c r="R140" s="179" t="s">
        <v>643</v>
      </c>
      <c r="S140" s="179" t="s">
        <v>404</v>
      </c>
      <c r="T140" s="180" t="s">
        <v>804</v>
      </c>
      <c r="U140" s="161">
        <v>0.17599999999999999</v>
      </c>
      <c r="V140" s="161">
        <f>ROUND(E140*U140,2)</f>
        <v>3.7</v>
      </c>
      <c r="W140" s="161"/>
      <c r="X140" s="161" t="s">
        <v>390</v>
      </c>
      <c r="Y140" s="161" t="s">
        <v>391</v>
      </c>
      <c r="Z140" s="150"/>
      <c r="AA140" s="150"/>
      <c r="AB140" s="150"/>
      <c r="AC140" s="150"/>
      <c r="AD140" s="150"/>
      <c r="AE140" s="150"/>
      <c r="AF140" s="150"/>
      <c r="AG140" s="150" t="s">
        <v>392</v>
      </c>
      <c r="AH140" s="150"/>
      <c r="AI140" s="150"/>
      <c r="AJ140" s="150"/>
      <c r="AK140" s="150"/>
      <c r="AL140" s="150"/>
      <c r="AM140" s="150"/>
      <c r="AN140" s="150"/>
      <c r="AO140" s="150"/>
      <c r="AP140" s="150"/>
      <c r="AQ140" s="150"/>
      <c r="AR140" s="150"/>
      <c r="AS140" s="150"/>
      <c r="AT140" s="150"/>
      <c r="AU140" s="150"/>
      <c r="AV140" s="150"/>
      <c r="AW140" s="150"/>
      <c r="AX140" s="150"/>
      <c r="AY140" s="150"/>
      <c r="AZ140" s="150"/>
      <c r="BA140" s="150"/>
      <c r="BB140" s="150"/>
      <c r="BC140" s="150"/>
      <c r="BD140" s="150"/>
      <c r="BE140" s="150"/>
      <c r="BF140" s="150"/>
      <c r="BG140" s="150"/>
      <c r="BH140" s="150"/>
    </row>
    <row r="141" spans="1:60" outlineLevel="2" x14ac:dyDescent="0.2">
      <c r="A141" s="157"/>
      <c r="B141" s="158"/>
      <c r="C141" s="286" t="s">
        <v>644</v>
      </c>
      <c r="D141" s="287"/>
      <c r="E141" s="287"/>
      <c r="F141" s="287"/>
      <c r="G141" s="287"/>
      <c r="H141" s="161"/>
      <c r="I141" s="161"/>
      <c r="J141" s="161"/>
      <c r="K141" s="161"/>
      <c r="L141" s="161"/>
      <c r="M141" s="161"/>
      <c r="N141" s="160"/>
      <c r="O141" s="160"/>
      <c r="P141" s="160"/>
      <c r="Q141" s="160"/>
      <c r="R141" s="161"/>
      <c r="S141" s="161"/>
      <c r="T141" s="161"/>
      <c r="U141" s="161"/>
      <c r="V141" s="161"/>
      <c r="W141" s="161"/>
      <c r="X141" s="161"/>
      <c r="Y141" s="161"/>
      <c r="Z141" s="150"/>
      <c r="AA141" s="150"/>
      <c r="AB141" s="150"/>
      <c r="AC141" s="150"/>
      <c r="AD141" s="150"/>
      <c r="AE141" s="150"/>
      <c r="AF141" s="150"/>
      <c r="AG141" s="150" t="s">
        <v>451</v>
      </c>
      <c r="AH141" s="150"/>
      <c r="AI141" s="150"/>
      <c r="AJ141" s="150"/>
      <c r="AK141" s="150"/>
      <c r="AL141" s="150"/>
      <c r="AM141" s="150"/>
      <c r="AN141" s="150"/>
      <c r="AO141" s="150"/>
      <c r="AP141" s="150"/>
      <c r="AQ141" s="150"/>
      <c r="AR141" s="150"/>
      <c r="AS141" s="150"/>
      <c r="AT141" s="150"/>
      <c r="AU141" s="150"/>
      <c r="AV141" s="150"/>
      <c r="AW141" s="150"/>
      <c r="AX141" s="150"/>
      <c r="AY141" s="150"/>
      <c r="AZ141" s="150"/>
      <c r="BA141" s="150"/>
      <c r="BB141" s="150"/>
      <c r="BC141" s="150"/>
      <c r="BD141" s="150"/>
      <c r="BE141" s="150"/>
      <c r="BF141" s="150"/>
      <c r="BG141" s="150"/>
      <c r="BH141" s="150"/>
    </row>
    <row r="142" spans="1:60" outlineLevel="2" x14ac:dyDescent="0.2">
      <c r="A142" s="157"/>
      <c r="B142" s="158"/>
      <c r="C142" s="198" t="s">
        <v>937</v>
      </c>
      <c r="D142" s="189"/>
      <c r="E142" s="190">
        <v>2</v>
      </c>
      <c r="F142" s="161"/>
      <c r="G142" s="161"/>
      <c r="H142" s="161"/>
      <c r="I142" s="161"/>
      <c r="J142" s="161"/>
      <c r="K142" s="161"/>
      <c r="L142" s="161"/>
      <c r="M142" s="161"/>
      <c r="N142" s="160"/>
      <c r="O142" s="160"/>
      <c r="P142" s="160"/>
      <c r="Q142" s="160"/>
      <c r="R142" s="161"/>
      <c r="S142" s="161"/>
      <c r="T142" s="161"/>
      <c r="U142" s="161"/>
      <c r="V142" s="161"/>
      <c r="W142" s="161"/>
      <c r="X142" s="161"/>
      <c r="Y142" s="161"/>
      <c r="Z142" s="150"/>
      <c r="AA142" s="150"/>
      <c r="AB142" s="150"/>
      <c r="AC142" s="150"/>
      <c r="AD142" s="150"/>
      <c r="AE142" s="150"/>
      <c r="AF142" s="150"/>
      <c r="AG142" s="150" t="s">
        <v>453</v>
      </c>
      <c r="AH142" s="150">
        <v>5</v>
      </c>
      <c r="AI142" s="150"/>
      <c r="AJ142" s="150"/>
      <c r="AK142" s="150"/>
      <c r="AL142" s="150"/>
      <c r="AM142" s="150"/>
      <c r="AN142" s="150"/>
      <c r="AO142" s="150"/>
      <c r="AP142" s="150"/>
      <c r="AQ142" s="150"/>
      <c r="AR142" s="150"/>
      <c r="AS142" s="150"/>
      <c r="AT142" s="150"/>
      <c r="AU142" s="150"/>
      <c r="AV142" s="150"/>
      <c r="AW142" s="150"/>
      <c r="AX142" s="150"/>
      <c r="AY142" s="150"/>
      <c r="AZ142" s="150"/>
      <c r="BA142" s="150"/>
      <c r="BB142" s="150"/>
      <c r="BC142" s="150"/>
      <c r="BD142" s="150"/>
      <c r="BE142" s="150"/>
      <c r="BF142" s="150"/>
      <c r="BG142" s="150"/>
      <c r="BH142" s="150"/>
    </row>
    <row r="143" spans="1:60" outlineLevel="3" x14ac:dyDescent="0.2">
      <c r="A143" s="157"/>
      <c r="B143" s="158"/>
      <c r="C143" s="198" t="s">
        <v>938</v>
      </c>
      <c r="D143" s="189"/>
      <c r="E143" s="190">
        <v>10</v>
      </c>
      <c r="F143" s="161"/>
      <c r="G143" s="161"/>
      <c r="H143" s="161"/>
      <c r="I143" s="161"/>
      <c r="J143" s="161"/>
      <c r="K143" s="161"/>
      <c r="L143" s="161"/>
      <c r="M143" s="161"/>
      <c r="N143" s="160"/>
      <c r="O143" s="160"/>
      <c r="P143" s="160"/>
      <c r="Q143" s="160"/>
      <c r="R143" s="161"/>
      <c r="S143" s="161"/>
      <c r="T143" s="161"/>
      <c r="U143" s="161"/>
      <c r="V143" s="161"/>
      <c r="W143" s="161"/>
      <c r="X143" s="161"/>
      <c r="Y143" s="161"/>
      <c r="Z143" s="150"/>
      <c r="AA143" s="150"/>
      <c r="AB143" s="150"/>
      <c r="AC143" s="150"/>
      <c r="AD143" s="150"/>
      <c r="AE143" s="150"/>
      <c r="AF143" s="150"/>
      <c r="AG143" s="150" t="s">
        <v>453</v>
      </c>
      <c r="AH143" s="150">
        <v>5</v>
      </c>
      <c r="AI143" s="150"/>
      <c r="AJ143" s="150"/>
      <c r="AK143" s="150"/>
      <c r="AL143" s="150"/>
      <c r="AM143" s="150"/>
      <c r="AN143" s="150"/>
      <c r="AO143" s="150"/>
      <c r="AP143" s="150"/>
      <c r="AQ143" s="150"/>
      <c r="AR143" s="150"/>
      <c r="AS143" s="150"/>
      <c r="AT143" s="150"/>
      <c r="AU143" s="150"/>
      <c r="AV143" s="150"/>
      <c r="AW143" s="150"/>
      <c r="AX143" s="150"/>
      <c r="AY143" s="150"/>
      <c r="AZ143" s="150"/>
      <c r="BA143" s="150"/>
      <c r="BB143" s="150"/>
      <c r="BC143" s="150"/>
      <c r="BD143" s="150"/>
      <c r="BE143" s="150"/>
      <c r="BF143" s="150"/>
      <c r="BG143" s="150"/>
      <c r="BH143" s="150"/>
    </row>
    <row r="144" spans="1:60" outlineLevel="3" x14ac:dyDescent="0.2">
      <c r="A144" s="157"/>
      <c r="B144" s="158"/>
      <c r="C144" s="198" t="s">
        <v>939</v>
      </c>
      <c r="D144" s="189"/>
      <c r="E144" s="190">
        <v>1</v>
      </c>
      <c r="F144" s="161"/>
      <c r="G144" s="161"/>
      <c r="H144" s="161"/>
      <c r="I144" s="161"/>
      <c r="J144" s="161"/>
      <c r="K144" s="161"/>
      <c r="L144" s="161"/>
      <c r="M144" s="161"/>
      <c r="N144" s="160"/>
      <c r="O144" s="160"/>
      <c r="P144" s="160"/>
      <c r="Q144" s="160"/>
      <c r="R144" s="161"/>
      <c r="S144" s="161"/>
      <c r="T144" s="161"/>
      <c r="U144" s="161"/>
      <c r="V144" s="161"/>
      <c r="W144" s="161"/>
      <c r="X144" s="161"/>
      <c r="Y144" s="161"/>
      <c r="Z144" s="150"/>
      <c r="AA144" s="150"/>
      <c r="AB144" s="150"/>
      <c r="AC144" s="150"/>
      <c r="AD144" s="150"/>
      <c r="AE144" s="150"/>
      <c r="AF144" s="150"/>
      <c r="AG144" s="150" t="s">
        <v>453</v>
      </c>
      <c r="AH144" s="150">
        <v>5</v>
      </c>
      <c r="AI144" s="150"/>
      <c r="AJ144" s="150"/>
      <c r="AK144" s="150"/>
      <c r="AL144" s="150"/>
      <c r="AM144" s="150"/>
      <c r="AN144" s="150"/>
      <c r="AO144" s="150"/>
      <c r="AP144" s="150"/>
      <c r="AQ144" s="150"/>
      <c r="AR144" s="150"/>
      <c r="AS144" s="150"/>
      <c r="AT144" s="150"/>
      <c r="AU144" s="150"/>
      <c r="AV144" s="150"/>
      <c r="AW144" s="150"/>
      <c r="AX144" s="150"/>
      <c r="AY144" s="150"/>
      <c r="AZ144" s="150"/>
      <c r="BA144" s="150"/>
      <c r="BB144" s="150"/>
      <c r="BC144" s="150"/>
      <c r="BD144" s="150"/>
      <c r="BE144" s="150"/>
      <c r="BF144" s="150"/>
      <c r="BG144" s="150"/>
      <c r="BH144" s="150"/>
    </row>
    <row r="145" spans="1:60" outlineLevel="3" x14ac:dyDescent="0.2">
      <c r="A145" s="157"/>
      <c r="B145" s="158"/>
      <c r="C145" s="198" t="s">
        <v>940</v>
      </c>
      <c r="D145" s="189"/>
      <c r="E145" s="190">
        <v>3</v>
      </c>
      <c r="F145" s="161"/>
      <c r="G145" s="161"/>
      <c r="H145" s="161"/>
      <c r="I145" s="161"/>
      <c r="J145" s="161"/>
      <c r="K145" s="161"/>
      <c r="L145" s="161"/>
      <c r="M145" s="161"/>
      <c r="N145" s="160"/>
      <c r="O145" s="160"/>
      <c r="P145" s="160"/>
      <c r="Q145" s="160"/>
      <c r="R145" s="161"/>
      <c r="S145" s="161"/>
      <c r="T145" s="161"/>
      <c r="U145" s="161"/>
      <c r="V145" s="161"/>
      <c r="W145" s="161"/>
      <c r="X145" s="161"/>
      <c r="Y145" s="161"/>
      <c r="Z145" s="150"/>
      <c r="AA145" s="150"/>
      <c r="AB145" s="150"/>
      <c r="AC145" s="150"/>
      <c r="AD145" s="150"/>
      <c r="AE145" s="150"/>
      <c r="AF145" s="150"/>
      <c r="AG145" s="150" t="s">
        <v>453</v>
      </c>
      <c r="AH145" s="150">
        <v>5</v>
      </c>
      <c r="AI145" s="150"/>
      <c r="AJ145" s="150"/>
      <c r="AK145" s="150"/>
      <c r="AL145" s="150"/>
      <c r="AM145" s="150"/>
      <c r="AN145" s="150"/>
      <c r="AO145" s="150"/>
      <c r="AP145" s="150"/>
      <c r="AQ145" s="150"/>
      <c r="AR145" s="150"/>
      <c r="AS145" s="150"/>
      <c r="AT145" s="150"/>
      <c r="AU145" s="150"/>
      <c r="AV145" s="150"/>
      <c r="AW145" s="150"/>
      <c r="AX145" s="150"/>
      <c r="AY145" s="150"/>
      <c r="AZ145" s="150"/>
      <c r="BA145" s="150"/>
      <c r="BB145" s="150"/>
      <c r="BC145" s="150"/>
      <c r="BD145" s="150"/>
      <c r="BE145" s="150"/>
      <c r="BF145" s="150"/>
      <c r="BG145" s="150"/>
      <c r="BH145" s="150"/>
    </row>
    <row r="146" spans="1:60" outlineLevel="3" x14ac:dyDescent="0.2">
      <c r="A146" s="157"/>
      <c r="B146" s="158"/>
      <c r="C146" s="198" t="s">
        <v>941</v>
      </c>
      <c r="D146" s="189"/>
      <c r="E146" s="190">
        <v>5</v>
      </c>
      <c r="F146" s="161"/>
      <c r="G146" s="161"/>
      <c r="H146" s="161"/>
      <c r="I146" s="161"/>
      <c r="J146" s="161"/>
      <c r="K146" s="161"/>
      <c r="L146" s="161"/>
      <c r="M146" s="161"/>
      <c r="N146" s="160"/>
      <c r="O146" s="160"/>
      <c r="P146" s="160"/>
      <c r="Q146" s="160"/>
      <c r="R146" s="161"/>
      <c r="S146" s="161"/>
      <c r="T146" s="161"/>
      <c r="U146" s="161"/>
      <c r="V146" s="161"/>
      <c r="W146" s="161"/>
      <c r="X146" s="161"/>
      <c r="Y146" s="161"/>
      <c r="Z146" s="150"/>
      <c r="AA146" s="150"/>
      <c r="AB146" s="150"/>
      <c r="AC146" s="150"/>
      <c r="AD146" s="150"/>
      <c r="AE146" s="150"/>
      <c r="AF146" s="150"/>
      <c r="AG146" s="150" t="s">
        <v>453</v>
      </c>
      <c r="AH146" s="150">
        <v>5</v>
      </c>
      <c r="AI146" s="150"/>
      <c r="AJ146" s="150"/>
      <c r="AK146" s="150"/>
      <c r="AL146" s="150"/>
      <c r="AM146" s="150"/>
      <c r="AN146" s="150"/>
      <c r="AO146" s="150"/>
      <c r="AP146" s="150"/>
      <c r="AQ146" s="150"/>
      <c r="AR146" s="150"/>
      <c r="AS146" s="150"/>
      <c r="AT146" s="150"/>
      <c r="AU146" s="150"/>
      <c r="AV146" s="150"/>
      <c r="AW146" s="150"/>
      <c r="AX146" s="150"/>
      <c r="AY146" s="150"/>
      <c r="AZ146" s="150"/>
      <c r="BA146" s="150"/>
      <c r="BB146" s="150"/>
      <c r="BC146" s="150"/>
      <c r="BD146" s="150"/>
      <c r="BE146" s="150"/>
      <c r="BF146" s="150"/>
      <c r="BG146" s="150"/>
      <c r="BH146" s="150"/>
    </row>
    <row r="147" spans="1:60" outlineLevel="1" x14ac:dyDescent="0.2">
      <c r="A147" s="174">
        <v>28</v>
      </c>
      <c r="B147" s="175" t="s">
        <v>942</v>
      </c>
      <c r="C147" s="184" t="s">
        <v>943</v>
      </c>
      <c r="D147" s="176" t="s">
        <v>547</v>
      </c>
      <c r="E147" s="177">
        <v>3</v>
      </c>
      <c r="F147" s="178"/>
      <c r="G147" s="179">
        <f>ROUND(E147*F147,2)</f>
        <v>0</v>
      </c>
      <c r="H147" s="178"/>
      <c r="I147" s="179">
        <f>ROUND(E147*H147,2)</f>
        <v>0</v>
      </c>
      <c r="J147" s="178"/>
      <c r="K147" s="179">
        <f>ROUND(E147*J147,2)</f>
        <v>0</v>
      </c>
      <c r="L147" s="179">
        <v>21</v>
      </c>
      <c r="M147" s="179">
        <f>G147*(1+L147/100)</f>
        <v>0</v>
      </c>
      <c r="N147" s="177">
        <v>0</v>
      </c>
      <c r="O147" s="177">
        <f>ROUND(E147*N147,2)</f>
        <v>0</v>
      </c>
      <c r="P147" s="177">
        <v>0</v>
      </c>
      <c r="Q147" s="177">
        <f>ROUND(E147*P147,2)</f>
        <v>0</v>
      </c>
      <c r="R147" s="179" t="s">
        <v>643</v>
      </c>
      <c r="S147" s="179" t="s">
        <v>404</v>
      </c>
      <c r="T147" s="180" t="s">
        <v>804</v>
      </c>
      <c r="U147" s="161">
        <v>0.94599999999999995</v>
      </c>
      <c r="V147" s="161">
        <f>ROUND(E147*U147,2)</f>
        <v>2.84</v>
      </c>
      <c r="W147" s="161"/>
      <c r="X147" s="161" t="s">
        <v>390</v>
      </c>
      <c r="Y147" s="161" t="s">
        <v>391</v>
      </c>
      <c r="Z147" s="150"/>
      <c r="AA147" s="150"/>
      <c r="AB147" s="150"/>
      <c r="AC147" s="150"/>
      <c r="AD147" s="150"/>
      <c r="AE147" s="150"/>
      <c r="AF147" s="150"/>
      <c r="AG147" s="150" t="s">
        <v>392</v>
      </c>
      <c r="AH147" s="150"/>
      <c r="AI147" s="150"/>
      <c r="AJ147" s="150"/>
      <c r="AK147" s="150"/>
      <c r="AL147" s="150"/>
      <c r="AM147" s="150"/>
      <c r="AN147" s="150"/>
      <c r="AO147" s="150"/>
      <c r="AP147" s="150"/>
      <c r="AQ147" s="150"/>
      <c r="AR147" s="150"/>
      <c r="AS147" s="150"/>
      <c r="AT147" s="150"/>
      <c r="AU147" s="150"/>
      <c r="AV147" s="150"/>
      <c r="AW147" s="150"/>
      <c r="AX147" s="150"/>
      <c r="AY147" s="150"/>
      <c r="AZ147" s="150"/>
      <c r="BA147" s="150"/>
      <c r="BB147" s="150"/>
      <c r="BC147" s="150"/>
      <c r="BD147" s="150"/>
      <c r="BE147" s="150"/>
      <c r="BF147" s="150"/>
      <c r="BG147" s="150"/>
      <c r="BH147" s="150"/>
    </row>
    <row r="148" spans="1:60" outlineLevel="2" x14ac:dyDescent="0.2">
      <c r="A148" s="157"/>
      <c r="B148" s="158"/>
      <c r="C148" s="286" t="s">
        <v>944</v>
      </c>
      <c r="D148" s="287"/>
      <c r="E148" s="287"/>
      <c r="F148" s="287"/>
      <c r="G148" s="287"/>
      <c r="H148" s="161"/>
      <c r="I148" s="161"/>
      <c r="J148" s="161"/>
      <c r="K148" s="161"/>
      <c r="L148" s="161"/>
      <c r="M148" s="161"/>
      <c r="N148" s="160"/>
      <c r="O148" s="160"/>
      <c r="P148" s="160"/>
      <c r="Q148" s="160"/>
      <c r="R148" s="161"/>
      <c r="S148" s="161"/>
      <c r="T148" s="161"/>
      <c r="U148" s="161"/>
      <c r="V148" s="161"/>
      <c r="W148" s="161"/>
      <c r="X148" s="161"/>
      <c r="Y148" s="161"/>
      <c r="Z148" s="150"/>
      <c r="AA148" s="150"/>
      <c r="AB148" s="150"/>
      <c r="AC148" s="150"/>
      <c r="AD148" s="150"/>
      <c r="AE148" s="150"/>
      <c r="AF148" s="150"/>
      <c r="AG148" s="150" t="s">
        <v>451</v>
      </c>
      <c r="AH148" s="150"/>
      <c r="AI148" s="150"/>
      <c r="AJ148" s="150"/>
      <c r="AK148" s="150"/>
      <c r="AL148" s="150"/>
      <c r="AM148" s="150"/>
      <c r="AN148" s="150"/>
      <c r="AO148" s="150"/>
      <c r="AP148" s="150"/>
      <c r="AQ148" s="150"/>
      <c r="AR148" s="150"/>
      <c r="AS148" s="150"/>
      <c r="AT148" s="150"/>
      <c r="AU148" s="150"/>
      <c r="AV148" s="150"/>
      <c r="AW148" s="150"/>
      <c r="AX148" s="150"/>
      <c r="AY148" s="150"/>
      <c r="AZ148" s="150"/>
      <c r="BA148" s="150"/>
      <c r="BB148" s="150"/>
      <c r="BC148" s="150"/>
      <c r="BD148" s="150"/>
      <c r="BE148" s="150"/>
      <c r="BF148" s="150"/>
      <c r="BG148" s="150"/>
      <c r="BH148" s="150"/>
    </row>
    <row r="149" spans="1:60" outlineLevel="2" x14ac:dyDescent="0.2">
      <c r="A149" s="157"/>
      <c r="B149" s="158"/>
      <c r="C149" s="198" t="s">
        <v>945</v>
      </c>
      <c r="D149" s="189"/>
      <c r="E149" s="190">
        <v>3</v>
      </c>
      <c r="F149" s="161"/>
      <c r="G149" s="161"/>
      <c r="H149" s="161"/>
      <c r="I149" s="161"/>
      <c r="J149" s="161"/>
      <c r="K149" s="161"/>
      <c r="L149" s="161"/>
      <c r="M149" s="161"/>
      <c r="N149" s="160"/>
      <c r="O149" s="160"/>
      <c r="P149" s="160"/>
      <c r="Q149" s="160"/>
      <c r="R149" s="161"/>
      <c r="S149" s="161"/>
      <c r="T149" s="161"/>
      <c r="U149" s="161"/>
      <c r="V149" s="161"/>
      <c r="W149" s="161"/>
      <c r="X149" s="161"/>
      <c r="Y149" s="161"/>
      <c r="Z149" s="150"/>
      <c r="AA149" s="150"/>
      <c r="AB149" s="150"/>
      <c r="AC149" s="150"/>
      <c r="AD149" s="150"/>
      <c r="AE149" s="150"/>
      <c r="AF149" s="150"/>
      <c r="AG149" s="150" t="s">
        <v>453</v>
      </c>
      <c r="AH149" s="150">
        <v>5</v>
      </c>
      <c r="AI149" s="150"/>
      <c r="AJ149" s="150"/>
      <c r="AK149" s="150"/>
      <c r="AL149" s="150"/>
      <c r="AM149" s="150"/>
      <c r="AN149" s="150"/>
      <c r="AO149" s="150"/>
      <c r="AP149" s="150"/>
      <c r="AQ149" s="150"/>
      <c r="AR149" s="150"/>
      <c r="AS149" s="150"/>
      <c r="AT149" s="150"/>
      <c r="AU149" s="150"/>
      <c r="AV149" s="150"/>
      <c r="AW149" s="150"/>
      <c r="AX149" s="150"/>
      <c r="AY149" s="150"/>
      <c r="AZ149" s="150"/>
      <c r="BA149" s="150"/>
      <c r="BB149" s="150"/>
      <c r="BC149" s="150"/>
      <c r="BD149" s="150"/>
      <c r="BE149" s="150"/>
      <c r="BF149" s="150"/>
      <c r="BG149" s="150"/>
      <c r="BH149" s="150"/>
    </row>
    <row r="150" spans="1:60" ht="22.5" outlineLevel="1" x14ac:dyDescent="0.2">
      <c r="A150" s="174">
        <v>29</v>
      </c>
      <c r="B150" s="175" t="s">
        <v>748</v>
      </c>
      <c r="C150" s="184" t="s">
        <v>749</v>
      </c>
      <c r="D150" s="176" t="s">
        <v>547</v>
      </c>
      <c r="E150" s="177">
        <v>1</v>
      </c>
      <c r="F150" s="178"/>
      <c r="G150" s="179">
        <f>ROUND(E150*F150,2)</f>
        <v>0</v>
      </c>
      <c r="H150" s="178"/>
      <c r="I150" s="179">
        <f>ROUND(E150*H150,2)</f>
        <v>0</v>
      </c>
      <c r="J150" s="178"/>
      <c r="K150" s="179">
        <f>ROUND(E150*J150,2)</f>
        <v>0</v>
      </c>
      <c r="L150" s="179">
        <v>21</v>
      </c>
      <c r="M150" s="179">
        <f>G150*(1+L150/100)</f>
        <v>0</v>
      </c>
      <c r="N150" s="177">
        <v>3.0596700000000001</v>
      </c>
      <c r="O150" s="177">
        <f>ROUND(E150*N150,2)</f>
        <v>3.06</v>
      </c>
      <c r="P150" s="177">
        <v>0</v>
      </c>
      <c r="Q150" s="177">
        <f>ROUND(E150*P150,2)</f>
        <v>0</v>
      </c>
      <c r="R150" s="179" t="s">
        <v>643</v>
      </c>
      <c r="S150" s="179" t="s">
        <v>404</v>
      </c>
      <c r="T150" s="180" t="s">
        <v>804</v>
      </c>
      <c r="U150" s="161">
        <v>5.024</v>
      </c>
      <c r="V150" s="161">
        <f>ROUND(E150*U150,2)</f>
        <v>5.0199999999999996</v>
      </c>
      <c r="W150" s="161"/>
      <c r="X150" s="161" t="s">
        <v>390</v>
      </c>
      <c r="Y150" s="161" t="s">
        <v>391</v>
      </c>
      <c r="Z150" s="150"/>
      <c r="AA150" s="150"/>
      <c r="AB150" s="150"/>
      <c r="AC150" s="150"/>
      <c r="AD150" s="150"/>
      <c r="AE150" s="150"/>
      <c r="AF150" s="150"/>
      <c r="AG150" s="150" t="s">
        <v>392</v>
      </c>
      <c r="AH150" s="150"/>
      <c r="AI150" s="150"/>
      <c r="AJ150" s="150"/>
      <c r="AK150" s="150"/>
      <c r="AL150" s="150"/>
      <c r="AM150" s="150"/>
      <c r="AN150" s="150"/>
      <c r="AO150" s="150"/>
      <c r="AP150" s="150"/>
      <c r="AQ150" s="150"/>
      <c r="AR150" s="150"/>
      <c r="AS150" s="150"/>
      <c r="AT150" s="150"/>
      <c r="AU150" s="150"/>
      <c r="AV150" s="150"/>
      <c r="AW150" s="150"/>
      <c r="AX150" s="150"/>
      <c r="AY150" s="150"/>
      <c r="AZ150" s="150"/>
      <c r="BA150" s="150"/>
      <c r="BB150" s="150"/>
      <c r="BC150" s="150"/>
      <c r="BD150" s="150"/>
      <c r="BE150" s="150"/>
      <c r="BF150" s="150"/>
      <c r="BG150" s="150"/>
      <c r="BH150" s="150"/>
    </row>
    <row r="151" spans="1:60" outlineLevel="2" x14ac:dyDescent="0.2">
      <c r="A151" s="157"/>
      <c r="B151" s="158"/>
      <c r="C151" s="286" t="s">
        <v>750</v>
      </c>
      <c r="D151" s="287"/>
      <c r="E151" s="287"/>
      <c r="F151" s="287"/>
      <c r="G151" s="287"/>
      <c r="H151" s="161"/>
      <c r="I151" s="161"/>
      <c r="J151" s="161"/>
      <c r="K151" s="161"/>
      <c r="L151" s="161"/>
      <c r="M151" s="161"/>
      <c r="N151" s="160"/>
      <c r="O151" s="160"/>
      <c r="P151" s="160"/>
      <c r="Q151" s="160"/>
      <c r="R151" s="161"/>
      <c r="S151" s="161"/>
      <c r="T151" s="161"/>
      <c r="U151" s="161"/>
      <c r="V151" s="161"/>
      <c r="W151" s="161"/>
      <c r="X151" s="161"/>
      <c r="Y151" s="161"/>
      <c r="Z151" s="150"/>
      <c r="AA151" s="150"/>
      <c r="AB151" s="150"/>
      <c r="AC151" s="150"/>
      <c r="AD151" s="150"/>
      <c r="AE151" s="150"/>
      <c r="AF151" s="150"/>
      <c r="AG151" s="150" t="s">
        <v>451</v>
      </c>
      <c r="AH151" s="150"/>
      <c r="AI151" s="150"/>
      <c r="AJ151" s="150"/>
      <c r="AK151" s="150"/>
      <c r="AL151" s="150"/>
      <c r="AM151" s="150"/>
      <c r="AN151" s="150"/>
      <c r="AO151" s="150"/>
      <c r="AP151" s="150"/>
      <c r="AQ151" s="150"/>
      <c r="AR151" s="150"/>
      <c r="AS151" s="150"/>
      <c r="AT151" s="150"/>
      <c r="AU151" s="150"/>
      <c r="AV151" s="150"/>
      <c r="AW151" s="150"/>
      <c r="AX151" s="150"/>
      <c r="AY151" s="150"/>
      <c r="AZ151" s="150"/>
      <c r="BA151" s="150"/>
      <c r="BB151" s="150"/>
      <c r="BC151" s="150"/>
      <c r="BD151" s="150"/>
      <c r="BE151" s="150"/>
      <c r="BF151" s="150"/>
      <c r="BG151" s="150"/>
      <c r="BH151" s="150"/>
    </row>
    <row r="152" spans="1:60" outlineLevel="2" x14ac:dyDescent="0.2">
      <c r="A152" s="157"/>
      <c r="B152" s="158"/>
      <c r="C152" s="198" t="s">
        <v>698</v>
      </c>
      <c r="D152" s="189"/>
      <c r="E152" s="190">
        <v>1</v>
      </c>
      <c r="F152" s="161"/>
      <c r="G152" s="161"/>
      <c r="H152" s="161"/>
      <c r="I152" s="161"/>
      <c r="J152" s="161"/>
      <c r="K152" s="161"/>
      <c r="L152" s="161"/>
      <c r="M152" s="161"/>
      <c r="N152" s="160"/>
      <c r="O152" s="160"/>
      <c r="P152" s="160"/>
      <c r="Q152" s="160"/>
      <c r="R152" s="161"/>
      <c r="S152" s="161"/>
      <c r="T152" s="161"/>
      <c r="U152" s="161"/>
      <c r="V152" s="161"/>
      <c r="W152" s="161"/>
      <c r="X152" s="161"/>
      <c r="Y152" s="161"/>
      <c r="Z152" s="150"/>
      <c r="AA152" s="150"/>
      <c r="AB152" s="150"/>
      <c r="AC152" s="150"/>
      <c r="AD152" s="150"/>
      <c r="AE152" s="150"/>
      <c r="AF152" s="150"/>
      <c r="AG152" s="150" t="s">
        <v>453</v>
      </c>
      <c r="AH152" s="150">
        <v>0</v>
      </c>
      <c r="AI152" s="150"/>
      <c r="AJ152" s="150"/>
      <c r="AK152" s="150"/>
      <c r="AL152" s="150"/>
      <c r="AM152" s="150"/>
      <c r="AN152" s="150"/>
      <c r="AO152" s="150"/>
      <c r="AP152" s="150"/>
      <c r="AQ152" s="150"/>
      <c r="AR152" s="150"/>
      <c r="AS152" s="150"/>
      <c r="AT152" s="150"/>
      <c r="AU152" s="150"/>
      <c r="AV152" s="150"/>
      <c r="AW152" s="150"/>
      <c r="AX152" s="150"/>
      <c r="AY152" s="150"/>
      <c r="AZ152" s="150"/>
      <c r="BA152" s="150"/>
      <c r="BB152" s="150"/>
      <c r="BC152" s="150"/>
      <c r="BD152" s="150"/>
      <c r="BE152" s="150"/>
      <c r="BF152" s="150"/>
      <c r="BG152" s="150"/>
      <c r="BH152" s="150"/>
    </row>
    <row r="153" spans="1:60" outlineLevel="1" x14ac:dyDescent="0.2">
      <c r="A153" s="174">
        <v>30</v>
      </c>
      <c r="B153" s="175" t="s">
        <v>946</v>
      </c>
      <c r="C153" s="184" t="s">
        <v>947</v>
      </c>
      <c r="D153" s="176" t="s">
        <v>547</v>
      </c>
      <c r="E153" s="177">
        <v>5</v>
      </c>
      <c r="F153" s="178"/>
      <c r="G153" s="179">
        <f>ROUND(E153*F153,2)</f>
        <v>0</v>
      </c>
      <c r="H153" s="178"/>
      <c r="I153" s="179">
        <f>ROUND(E153*H153,2)</f>
        <v>0</v>
      </c>
      <c r="J153" s="178"/>
      <c r="K153" s="179">
        <f>ROUND(E153*J153,2)</f>
        <v>0</v>
      </c>
      <c r="L153" s="179">
        <v>21</v>
      </c>
      <c r="M153" s="179">
        <f>G153*(1+L153/100)</f>
        <v>0</v>
      </c>
      <c r="N153" s="177">
        <v>4.6800000000000001E-3</v>
      </c>
      <c r="O153" s="177">
        <f>ROUND(E153*N153,2)</f>
        <v>0.02</v>
      </c>
      <c r="P153" s="177">
        <v>0</v>
      </c>
      <c r="Q153" s="177">
        <f>ROUND(E153*P153,2)</f>
        <v>0</v>
      </c>
      <c r="R153" s="179" t="s">
        <v>643</v>
      </c>
      <c r="S153" s="179" t="s">
        <v>404</v>
      </c>
      <c r="T153" s="180" t="s">
        <v>804</v>
      </c>
      <c r="U153" s="161">
        <v>0.68</v>
      </c>
      <c r="V153" s="161">
        <f>ROUND(E153*U153,2)</f>
        <v>3.4</v>
      </c>
      <c r="W153" s="161"/>
      <c r="X153" s="161" t="s">
        <v>390</v>
      </c>
      <c r="Y153" s="161" t="s">
        <v>391</v>
      </c>
      <c r="Z153" s="150"/>
      <c r="AA153" s="150"/>
      <c r="AB153" s="150"/>
      <c r="AC153" s="150"/>
      <c r="AD153" s="150"/>
      <c r="AE153" s="150"/>
      <c r="AF153" s="150"/>
      <c r="AG153" s="150" t="s">
        <v>392</v>
      </c>
      <c r="AH153" s="150"/>
      <c r="AI153" s="150"/>
      <c r="AJ153" s="150"/>
      <c r="AK153" s="150"/>
      <c r="AL153" s="150"/>
      <c r="AM153" s="150"/>
      <c r="AN153" s="150"/>
      <c r="AO153" s="150"/>
      <c r="AP153" s="150"/>
      <c r="AQ153" s="150"/>
      <c r="AR153" s="150"/>
      <c r="AS153" s="150"/>
      <c r="AT153" s="150"/>
      <c r="AU153" s="150"/>
      <c r="AV153" s="150"/>
      <c r="AW153" s="150"/>
      <c r="AX153" s="150"/>
      <c r="AY153" s="150"/>
      <c r="AZ153" s="150"/>
      <c r="BA153" s="150"/>
      <c r="BB153" s="150"/>
      <c r="BC153" s="150"/>
      <c r="BD153" s="150"/>
      <c r="BE153" s="150"/>
      <c r="BF153" s="150"/>
      <c r="BG153" s="150"/>
      <c r="BH153" s="150"/>
    </row>
    <row r="154" spans="1:60" outlineLevel="2" x14ac:dyDescent="0.2">
      <c r="A154" s="157"/>
      <c r="B154" s="158"/>
      <c r="C154" s="198" t="s">
        <v>948</v>
      </c>
      <c r="D154" s="189"/>
      <c r="E154" s="190">
        <v>5</v>
      </c>
      <c r="F154" s="161"/>
      <c r="G154" s="161"/>
      <c r="H154" s="161"/>
      <c r="I154" s="161"/>
      <c r="J154" s="161"/>
      <c r="K154" s="161"/>
      <c r="L154" s="161"/>
      <c r="M154" s="161"/>
      <c r="N154" s="160"/>
      <c r="O154" s="160"/>
      <c r="P154" s="160"/>
      <c r="Q154" s="160"/>
      <c r="R154" s="161"/>
      <c r="S154" s="161"/>
      <c r="T154" s="161"/>
      <c r="U154" s="161"/>
      <c r="V154" s="161"/>
      <c r="W154" s="161"/>
      <c r="X154" s="161"/>
      <c r="Y154" s="161"/>
      <c r="Z154" s="150"/>
      <c r="AA154" s="150"/>
      <c r="AB154" s="150"/>
      <c r="AC154" s="150"/>
      <c r="AD154" s="150"/>
      <c r="AE154" s="150"/>
      <c r="AF154" s="150"/>
      <c r="AG154" s="150" t="s">
        <v>453</v>
      </c>
      <c r="AH154" s="150">
        <v>5</v>
      </c>
      <c r="AI154" s="150"/>
      <c r="AJ154" s="150"/>
      <c r="AK154" s="150"/>
      <c r="AL154" s="150"/>
      <c r="AM154" s="150"/>
      <c r="AN154" s="150"/>
      <c r="AO154" s="150"/>
      <c r="AP154" s="150"/>
      <c r="AQ154" s="150"/>
      <c r="AR154" s="150"/>
      <c r="AS154" s="150"/>
      <c r="AT154" s="150"/>
      <c r="AU154" s="150"/>
      <c r="AV154" s="150"/>
      <c r="AW154" s="150"/>
      <c r="AX154" s="150"/>
      <c r="AY154" s="150"/>
      <c r="AZ154" s="150"/>
      <c r="BA154" s="150"/>
      <c r="BB154" s="150"/>
      <c r="BC154" s="150"/>
      <c r="BD154" s="150"/>
      <c r="BE154" s="150"/>
      <c r="BF154" s="150"/>
      <c r="BG154" s="150"/>
      <c r="BH154" s="150"/>
    </row>
    <row r="155" spans="1:60" outlineLevel="1" x14ac:dyDescent="0.2">
      <c r="A155" s="174">
        <v>31</v>
      </c>
      <c r="B155" s="175" t="s">
        <v>949</v>
      </c>
      <c r="C155" s="184" t="s">
        <v>950</v>
      </c>
      <c r="D155" s="176" t="s">
        <v>470</v>
      </c>
      <c r="E155" s="177">
        <v>107.1</v>
      </c>
      <c r="F155" s="178"/>
      <c r="G155" s="179">
        <f>ROUND(E155*F155,2)</f>
        <v>0</v>
      </c>
      <c r="H155" s="178"/>
      <c r="I155" s="179">
        <f>ROUND(E155*H155,2)</f>
        <v>0</v>
      </c>
      <c r="J155" s="178"/>
      <c r="K155" s="179">
        <f>ROUND(E155*J155,2)</f>
        <v>0</v>
      </c>
      <c r="L155" s="179">
        <v>21</v>
      </c>
      <c r="M155" s="179">
        <f>G155*(1+L155/100)</f>
        <v>0</v>
      </c>
      <c r="N155" s="177">
        <v>0</v>
      </c>
      <c r="O155" s="177">
        <f>ROUND(E155*N155,2)</f>
        <v>0</v>
      </c>
      <c r="P155" s="177">
        <v>0</v>
      </c>
      <c r="Q155" s="177">
        <f>ROUND(E155*P155,2)</f>
        <v>0</v>
      </c>
      <c r="R155" s="179" t="s">
        <v>643</v>
      </c>
      <c r="S155" s="179" t="s">
        <v>404</v>
      </c>
      <c r="T155" s="180" t="s">
        <v>804</v>
      </c>
      <c r="U155" s="161">
        <v>2.5999999999999999E-2</v>
      </c>
      <c r="V155" s="161">
        <f>ROUND(E155*U155,2)</f>
        <v>2.78</v>
      </c>
      <c r="W155" s="161"/>
      <c r="X155" s="161" t="s">
        <v>390</v>
      </c>
      <c r="Y155" s="161" t="s">
        <v>391</v>
      </c>
      <c r="Z155" s="150"/>
      <c r="AA155" s="150"/>
      <c r="AB155" s="150"/>
      <c r="AC155" s="150"/>
      <c r="AD155" s="150"/>
      <c r="AE155" s="150"/>
      <c r="AF155" s="150"/>
      <c r="AG155" s="150" t="s">
        <v>392</v>
      </c>
      <c r="AH155" s="150"/>
      <c r="AI155" s="150"/>
      <c r="AJ155" s="150"/>
      <c r="AK155" s="150"/>
      <c r="AL155" s="150"/>
      <c r="AM155" s="150"/>
      <c r="AN155" s="150"/>
      <c r="AO155" s="150"/>
      <c r="AP155" s="150"/>
      <c r="AQ155" s="150"/>
      <c r="AR155" s="150"/>
      <c r="AS155" s="150"/>
      <c r="AT155" s="150"/>
      <c r="AU155" s="150"/>
      <c r="AV155" s="150"/>
      <c r="AW155" s="150"/>
      <c r="AX155" s="150"/>
      <c r="AY155" s="150"/>
      <c r="AZ155" s="150"/>
      <c r="BA155" s="150"/>
      <c r="BB155" s="150"/>
      <c r="BC155" s="150"/>
      <c r="BD155" s="150"/>
      <c r="BE155" s="150"/>
      <c r="BF155" s="150"/>
      <c r="BG155" s="150"/>
      <c r="BH155" s="150"/>
    </row>
    <row r="156" spans="1:60" outlineLevel="2" x14ac:dyDescent="0.2">
      <c r="A156" s="157"/>
      <c r="B156" s="158"/>
      <c r="C156" s="198" t="s">
        <v>951</v>
      </c>
      <c r="D156" s="189"/>
      <c r="E156" s="190">
        <v>12</v>
      </c>
      <c r="F156" s="161"/>
      <c r="G156" s="161"/>
      <c r="H156" s="161"/>
      <c r="I156" s="161"/>
      <c r="J156" s="161"/>
      <c r="K156" s="161"/>
      <c r="L156" s="161"/>
      <c r="M156" s="161"/>
      <c r="N156" s="160"/>
      <c r="O156" s="160"/>
      <c r="P156" s="160"/>
      <c r="Q156" s="160"/>
      <c r="R156" s="161"/>
      <c r="S156" s="161"/>
      <c r="T156" s="161"/>
      <c r="U156" s="161"/>
      <c r="V156" s="161"/>
      <c r="W156" s="161"/>
      <c r="X156" s="161"/>
      <c r="Y156" s="161"/>
      <c r="Z156" s="150"/>
      <c r="AA156" s="150"/>
      <c r="AB156" s="150"/>
      <c r="AC156" s="150"/>
      <c r="AD156" s="150"/>
      <c r="AE156" s="150"/>
      <c r="AF156" s="150"/>
      <c r="AG156" s="150" t="s">
        <v>453</v>
      </c>
      <c r="AH156" s="150">
        <v>5</v>
      </c>
      <c r="AI156" s="150"/>
      <c r="AJ156" s="150"/>
      <c r="AK156" s="150"/>
      <c r="AL156" s="150"/>
      <c r="AM156" s="150"/>
      <c r="AN156" s="150"/>
      <c r="AO156" s="150"/>
      <c r="AP156" s="150"/>
      <c r="AQ156" s="150"/>
      <c r="AR156" s="150"/>
      <c r="AS156" s="150"/>
      <c r="AT156" s="150"/>
      <c r="AU156" s="150"/>
      <c r="AV156" s="150"/>
      <c r="AW156" s="150"/>
      <c r="AX156" s="150"/>
      <c r="AY156" s="150"/>
      <c r="AZ156" s="150"/>
      <c r="BA156" s="150"/>
      <c r="BB156" s="150"/>
      <c r="BC156" s="150"/>
      <c r="BD156" s="150"/>
      <c r="BE156" s="150"/>
      <c r="BF156" s="150"/>
      <c r="BG156" s="150"/>
      <c r="BH156" s="150"/>
    </row>
    <row r="157" spans="1:60" outlineLevel="3" x14ac:dyDescent="0.2">
      <c r="A157" s="157"/>
      <c r="B157" s="158"/>
      <c r="C157" s="198" t="s">
        <v>952</v>
      </c>
      <c r="D157" s="189"/>
      <c r="E157" s="190">
        <v>83.1</v>
      </c>
      <c r="F157" s="161"/>
      <c r="G157" s="161"/>
      <c r="H157" s="161"/>
      <c r="I157" s="161"/>
      <c r="J157" s="161"/>
      <c r="K157" s="161"/>
      <c r="L157" s="161"/>
      <c r="M157" s="161"/>
      <c r="N157" s="160"/>
      <c r="O157" s="160"/>
      <c r="P157" s="160"/>
      <c r="Q157" s="160"/>
      <c r="R157" s="161"/>
      <c r="S157" s="161"/>
      <c r="T157" s="161"/>
      <c r="U157" s="161"/>
      <c r="V157" s="161"/>
      <c r="W157" s="161"/>
      <c r="X157" s="161"/>
      <c r="Y157" s="161"/>
      <c r="Z157" s="150"/>
      <c r="AA157" s="150"/>
      <c r="AB157" s="150"/>
      <c r="AC157" s="150"/>
      <c r="AD157" s="150"/>
      <c r="AE157" s="150"/>
      <c r="AF157" s="150"/>
      <c r="AG157" s="150" t="s">
        <v>453</v>
      </c>
      <c r="AH157" s="150">
        <v>5</v>
      </c>
      <c r="AI157" s="150"/>
      <c r="AJ157" s="150"/>
      <c r="AK157" s="150"/>
      <c r="AL157" s="150"/>
      <c r="AM157" s="150"/>
      <c r="AN157" s="150"/>
      <c r="AO157" s="150"/>
      <c r="AP157" s="150"/>
      <c r="AQ157" s="150"/>
      <c r="AR157" s="150"/>
      <c r="AS157" s="150"/>
      <c r="AT157" s="150"/>
      <c r="AU157" s="150"/>
      <c r="AV157" s="150"/>
      <c r="AW157" s="150"/>
      <c r="AX157" s="150"/>
      <c r="AY157" s="150"/>
      <c r="AZ157" s="150"/>
      <c r="BA157" s="150"/>
      <c r="BB157" s="150"/>
      <c r="BC157" s="150"/>
      <c r="BD157" s="150"/>
      <c r="BE157" s="150"/>
      <c r="BF157" s="150"/>
      <c r="BG157" s="150"/>
      <c r="BH157" s="150"/>
    </row>
    <row r="158" spans="1:60" outlineLevel="3" x14ac:dyDescent="0.2">
      <c r="A158" s="157"/>
      <c r="B158" s="158"/>
      <c r="C158" s="198" t="s">
        <v>953</v>
      </c>
      <c r="D158" s="189"/>
      <c r="E158" s="190">
        <v>12</v>
      </c>
      <c r="F158" s="161"/>
      <c r="G158" s="161"/>
      <c r="H158" s="161"/>
      <c r="I158" s="161"/>
      <c r="J158" s="161"/>
      <c r="K158" s="161"/>
      <c r="L158" s="161"/>
      <c r="M158" s="161"/>
      <c r="N158" s="160"/>
      <c r="O158" s="160"/>
      <c r="P158" s="160"/>
      <c r="Q158" s="160"/>
      <c r="R158" s="161"/>
      <c r="S158" s="161"/>
      <c r="T158" s="161"/>
      <c r="U158" s="161"/>
      <c r="V158" s="161"/>
      <c r="W158" s="161"/>
      <c r="X158" s="161"/>
      <c r="Y158" s="161"/>
      <c r="Z158" s="150"/>
      <c r="AA158" s="150"/>
      <c r="AB158" s="150"/>
      <c r="AC158" s="150"/>
      <c r="AD158" s="150"/>
      <c r="AE158" s="150"/>
      <c r="AF158" s="150"/>
      <c r="AG158" s="150" t="s">
        <v>453</v>
      </c>
      <c r="AH158" s="150">
        <v>5</v>
      </c>
      <c r="AI158" s="150"/>
      <c r="AJ158" s="150"/>
      <c r="AK158" s="150"/>
      <c r="AL158" s="150"/>
      <c r="AM158" s="150"/>
      <c r="AN158" s="150"/>
      <c r="AO158" s="150"/>
      <c r="AP158" s="150"/>
      <c r="AQ158" s="150"/>
      <c r="AR158" s="150"/>
      <c r="AS158" s="150"/>
      <c r="AT158" s="150"/>
      <c r="AU158" s="150"/>
      <c r="AV158" s="150"/>
      <c r="AW158" s="150"/>
      <c r="AX158" s="150"/>
      <c r="AY158" s="150"/>
      <c r="AZ158" s="150"/>
      <c r="BA158" s="150"/>
      <c r="BB158" s="150"/>
      <c r="BC158" s="150"/>
      <c r="BD158" s="150"/>
      <c r="BE158" s="150"/>
      <c r="BF158" s="150"/>
      <c r="BG158" s="150"/>
      <c r="BH158" s="150"/>
    </row>
    <row r="159" spans="1:60" outlineLevel="1" x14ac:dyDescent="0.2">
      <c r="A159" s="174">
        <v>32</v>
      </c>
      <c r="B159" s="175" t="s">
        <v>954</v>
      </c>
      <c r="C159" s="184" t="s">
        <v>955</v>
      </c>
      <c r="D159" s="176" t="s">
        <v>429</v>
      </c>
      <c r="E159" s="177">
        <v>1</v>
      </c>
      <c r="F159" s="178"/>
      <c r="G159" s="179">
        <f>ROUND(E159*F159,2)</f>
        <v>0</v>
      </c>
      <c r="H159" s="178"/>
      <c r="I159" s="179">
        <f>ROUND(E159*H159,2)</f>
        <v>0</v>
      </c>
      <c r="J159" s="178"/>
      <c r="K159" s="179">
        <f>ROUND(E159*J159,2)</f>
        <v>0</v>
      </c>
      <c r="L159" s="179">
        <v>21</v>
      </c>
      <c r="M159" s="179">
        <f>G159*(1+L159/100)</f>
        <v>0</v>
      </c>
      <c r="N159" s="177">
        <v>0</v>
      </c>
      <c r="O159" s="177">
        <f>ROUND(E159*N159,2)</f>
        <v>0</v>
      </c>
      <c r="P159" s="177">
        <v>0</v>
      </c>
      <c r="Q159" s="177">
        <f>ROUND(E159*P159,2)</f>
        <v>0</v>
      </c>
      <c r="R159" s="179"/>
      <c r="S159" s="179" t="s">
        <v>388</v>
      </c>
      <c r="T159" s="180" t="s">
        <v>389</v>
      </c>
      <c r="U159" s="161">
        <v>0</v>
      </c>
      <c r="V159" s="161">
        <f>ROUND(E159*U159,2)</f>
        <v>0</v>
      </c>
      <c r="W159" s="161"/>
      <c r="X159" s="161" t="s">
        <v>390</v>
      </c>
      <c r="Y159" s="161" t="s">
        <v>391</v>
      </c>
      <c r="Z159" s="150"/>
      <c r="AA159" s="150"/>
      <c r="AB159" s="150"/>
      <c r="AC159" s="150"/>
      <c r="AD159" s="150"/>
      <c r="AE159" s="150"/>
      <c r="AF159" s="150"/>
      <c r="AG159" s="150" t="s">
        <v>392</v>
      </c>
      <c r="AH159" s="150"/>
      <c r="AI159" s="150"/>
      <c r="AJ159" s="150"/>
      <c r="AK159" s="150"/>
      <c r="AL159" s="150"/>
      <c r="AM159" s="150"/>
      <c r="AN159" s="150"/>
      <c r="AO159" s="150"/>
      <c r="AP159" s="150"/>
      <c r="AQ159" s="150"/>
      <c r="AR159" s="150"/>
      <c r="AS159" s="150"/>
      <c r="AT159" s="150"/>
      <c r="AU159" s="150"/>
      <c r="AV159" s="150"/>
      <c r="AW159" s="150"/>
      <c r="AX159" s="150"/>
      <c r="AY159" s="150"/>
      <c r="AZ159" s="150"/>
      <c r="BA159" s="150"/>
      <c r="BB159" s="150"/>
      <c r="BC159" s="150"/>
      <c r="BD159" s="150"/>
      <c r="BE159" s="150"/>
      <c r="BF159" s="150"/>
      <c r="BG159" s="150"/>
      <c r="BH159" s="150"/>
    </row>
    <row r="160" spans="1:60" outlineLevel="2" x14ac:dyDescent="0.2">
      <c r="A160" s="157"/>
      <c r="B160" s="158"/>
      <c r="C160" s="275" t="s">
        <v>956</v>
      </c>
      <c r="D160" s="276"/>
      <c r="E160" s="276"/>
      <c r="F160" s="276"/>
      <c r="G160" s="276"/>
      <c r="H160" s="161"/>
      <c r="I160" s="161"/>
      <c r="J160" s="161"/>
      <c r="K160" s="161"/>
      <c r="L160" s="161"/>
      <c r="M160" s="161"/>
      <c r="N160" s="160"/>
      <c r="O160" s="160"/>
      <c r="P160" s="160"/>
      <c r="Q160" s="160"/>
      <c r="R160" s="161"/>
      <c r="S160" s="161"/>
      <c r="T160" s="161"/>
      <c r="U160" s="161"/>
      <c r="V160" s="161"/>
      <c r="W160" s="161"/>
      <c r="X160" s="161"/>
      <c r="Y160" s="161"/>
      <c r="Z160" s="150"/>
      <c r="AA160" s="150"/>
      <c r="AB160" s="150"/>
      <c r="AC160" s="150"/>
      <c r="AD160" s="150"/>
      <c r="AE160" s="150"/>
      <c r="AF160" s="150"/>
      <c r="AG160" s="150" t="s">
        <v>394</v>
      </c>
      <c r="AH160" s="150"/>
      <c r="AI160" s="150"/>
      <c r="AJ160" s="150"/>
      <c r="AK160" s="150"/>
      <c r="AL160" s="150"/>
      <c r="AM160" s="150"/>
      <c r="AN160" s="150"/>
      <c r="AO160" s="150"/>
      <c r="AP160" s="150"/>
      <c r="AQ160" s="150"/>
      <c r="AR160" s="150"/>
      <c r="AS160" s="150"/>
      <c r="AT160" s="150"/>
      <c r="AU160" s="150"/>
      <c r="AV160" s="150"/>
      <c r="AW160" s="150"/>
      <c r="AX160" s="150"/>
      <c r="AY160" s="150"/>
      <c r="AZ160" s="150"/>
      <c r="BA160" s="150"/>
      <c r="BB160" s="150"/>
      <c r="BC160" s="150"/>
      <c r="BD160" s="150"/>
      <c r="BE160" s="150"/>
      <c r="BF160" s="150"/>
      <c r="BG160" s="150"/>
      <c r="BH160" s="150"/>
    </row>
    <row r="161" spans="1:60" outlineLevel="3" x14ac:dyDescent="0.2">
      <c r="A161" s="157"/>
      <c r="B161" s="158"/>
      <c r="C161" s="277" t="s">
        <v>957</v>
      </c>
      <c r="D161" s="278"/>
      <c r="E161" s="278"/>
      <c r="F161" s="278"/>
      <c r="G161" s="278"/>
      <c r="H161" s="161"/>
      <c r="I161" s="161"/>
      <c r="J161" s="161"/>
      <c r="K161" s="161"/>
      <c r="L161" s="161"/>
      <c r="M161" s="161"/>
      <c r="N161" s="160"/>
      <c r="O161" s="160"/>
      <c r="P161" s="160"/>
      <c r="Q161" s="160"/>
      <c r="R161" s="161"/>
      <c r="S161" s="161"/>
      <c r="T161" s="161"/>
      <c r="U161" s="161"/>
      <c r="V161" s="161"/>
      <c r="W161" s="161"/>
      <c r="X161" s="161"/>
      <c r="Y161" s="161"/>
      <c r="Z161" s="150"/>
      <c r="AA161" s="150"/>
      <c r="AB161" s="150"/>
      <c r="AC161" s="150"/>
      <c r="AD161" s="150"/>
      <c r="AE161" s="150"/>
      <c r="AF161" s="150"/>
      <c r="AG161" s="150" t="s">
        <v>394</v>
      </c>
      <c r="AH161" s="150"/>
      <c r="AI161" s="150"/>
      <c r="AJ161" s="150"/>
      <c r="AK161" s="150"/>
      <c r="AL161" s="150"/>
      <c r="AM161" s="150"/>
      <c r="AN161" s="150"/>
      <c r="AO161" s="150"/>
      <c r="AP161" s="150"/>
      <c r="AQ161" s="150"/>
      <c r="AR161" s="150"/>
      <c r="AS161" s="150"/>
      <c r="AT161" s="150"/>
      <c r="AU161" s="150"/>
      <c r="AV161" s="150"/>
      <c r="AW161" s="150"/>
      <c r="AX161" s="150"/>
      <c r="AY161" s="150"/>
      <c r="AZ161" s="150"/>
      <c r="BA161" s="150"/>
      <c r="BB161" s="150"/>
      <c r="BC161" s="150"/>
      <c r="BD161" s="150"/>
      <c r="BE161" s="150"/>
      <c r="BF161" s="150"/>
      <c r="BG161" s="150"/>
      <c r="BH161" s="150"/>
    </row>
    <row r="162" spans="1:60" outlineLevel="3" x14ac:dyDescent="0.2">
      <c r="A162" s="157"/>
      <c r="B162" s="158"/>
      <c r="C162" s="202" t="s">
        <v>958</v>
      </c>
      <c r="D162" s="163"/>
      <c r="E162" s="164"/>
      <c r="F162" s="165"/>
      <c r="G162" s="165"/>
      <c r="H162" s="161"/>
      <c r="I162" s="161"/>
      <c r="J162" s="161"/>
      <c r="K162" s="161"/>
      <c r="L162" s="161"/>
      <c r="M162" s="161"/>
      <c r="N162" s="160"/>
      <c r="O162" s="160"/>
      <c r="P162" s="160"/>
      <c r="Q162" s="160"/>
      <c r="R162" s="161"/>
      <c r="S162" s="161"/>
      <c r="T162" s="161"/>
      <c r="U162" s="161"/>
      <c r="V162" s="161"/>
      <c r="W162" s="161"/>
      <c r="X162" s="161"/>
      <c r="Y162" s="161"/>
      <c r="Z162" s="150"/>
      <c r="AA162" s="150"/>
      <c r="AB162" s="150"/>
      <c r="AC162" s="150"/>
      <c r="AD162" s="150"/>
      <c r="AE162" s="150"/>
      <c r="AF162" s="150"/>
      <c r="AG162" s="150" t="s">
        <v>394</v>
      </c>
      <c r="AH162" s="150"/>
      <c r="AI162" s="150"/>
      <c r="AJ162" s="150"/>
      <c r="AK162" s="150"/>
      <c r="AL162" s="150"/>
      <c r="AM162" s="150"/>
      <c r="AN162" s="150"/>
      <c r="AO162" s="150"/>
      <c r="AP162" s="150"/>
      <c r="AQ162" s="150"/>
      <c r="AR162" s="150"/>
      <c r="AS162" s="150"/>
      <c r="AT162" s="150"/>
      <c r="AU162" s="150"/>
      <c r="AV162" s="150"/>
      <c r="AW162" s="150"/>
      <c r="AX162" s="150"/>
      <c r="AY162" s="150"/>
      <c r="AZ162" s="150"/>
      <c r="BA162" s="150"/>
      <c r="BB162" s="150"/>
      <c r="BC162" s="150"/>
      <c r="BD162" s="150"/>
      <c r="BE162" s="150"/>
      <c r="BF162" s="150"/>
      <c r="BG162" s="150"/>
      <c r="BH162" s="150"/>
    </row>
    <row r="163" spans="1:60" outlineLevel="3" x14ac:dyDescent="0.2">
      <c r="A163" s="157"/>
      <c r="B163" s="158"/>
      <c r="C163" s="277" t="s">
        <v>959</v>
      </c>
      <c r="D163" s="278"/>
      <c r="E163" s="278"/>
      <c r="F163" s="278"/>
      <c r="G163" s="278"/>
      <c r="H163" s="161"/>
      <c r="I163" s="161"/>
      <c r="J163" s="161"/>
      <c r="K163" s="161"/>
      <c r="L163" s="161"/>
      <c r="M163" s="161"/>
      <c r="N163" s="160"/>
      <c r="O163" s="160"/>
      <c r="P163" s="160"/>
      <c r="Q163" s="160"/>
      <c r="R163" s="161"/>
      <c r="S163" s="161"/>
      <c r="T163" s="161"/>
      <c r="U163" s="161"/>
      <c r="V163" s="161"/>
      <c r="W163" s="161"/>
      <c r="X163" s="161"/>
      <c r="Y163" s="161"/>
      <c r="Z163" s="150"/>
      <c r="AA163" s="150"/>
      <c r="AB163" s="150"/>
      <c r="AC163" s="150"/>
      <c r="AD163" s="150"/>
      <c r="AE163" s="150"/>
      <c r="AF163" s="150"/>
      <c r="AG163" s="150" t="s">
        <v>394</v>
      </c>
      <c r="AH163" s="150"/>
      <c r="AI163" s="150"/>
      <c r="AJ163" s="150"/>
      <c r="AK163" s="150"/>
      <c r="AL163" s="150"/>
      <c r="AM163" s="150"/>
      <c r="AN163" s="150"/>
      <c r="AO163" s="150"/>
      <c r="AP163" s="150"/>
      <c r="AQ163" s="150"/>
      <c r="AR163" s="150"/>
      <c r="AS163" s="150"/>
      <c r="AT163" s="150"/>
      <c r="AU163" s="150"/>
      <c r="AV163" s="150"/>
      <c r="AW163" s="150"/>
      <c r="AX163" s="150"/>
      <c r="AY163" s="150"/>
      <c r="AZ163" s="150"/>
      <c r="BA163" s="150"/>
      <c r="BB163" s="150"/>
      <c r="BC163" s="150"/>
      <c r="BD163" s="150"/>
      <c r="BE163" s="150"/>
      <c r="BF163" s="150"/>
      <c r="BG163" s="150"/>
      <c r="BH163" s="150"/>
    </row>
    <row r="164" spans="1:60" outlineLevel="3" x14ac:dyDescent="0.2">
      <c r="A164" s="157"/>
      <c r="B164" s="158"/>
      <c r="C164" s="277" t="s">
        <v>960</v>
      </c>
      <c r="D164" s="278"/>
      <c r="E164" s="278"/>
      <c r="F164" s="278"/>
      <c r="G164" s="278"/>
      <c r="H164" s="161"/>
      <c r="I164" s="161"/>
      <c r="J164" s="161"/>
      <c r="K164" s="161"/>
      <c r="L164" s="161"/>
      <c r="M164" s="161"/>
      <c r="N164" s="160"/>
      <c r="O164" s="160"/>
      <c r="P164" s="160"/>
      <c r="Q164" s="160"/>
      <c r="R164" s="161"/>
      <c r="S164" s="161"/>
      <c r="T164" s="161"/>
      <c r="U164" s="161"/>
      <c r="V164" s="161"/>
      <c r="W164" s="161"/>
      <c r="X164" s="161"/>
      <c r="Y164" s="161"/>
      <c r="Z164" s="150"/>
      <c r="AA164" s="150"/>
      <c r="AB164" s="150"/>
      <c r="AC164" s="150"/>
      <c r="AD164" s="150"/>
      <c r="AE164" s="150"/>
      <c r="AF164" s="150"/>
      <c r="AG164" s="150" t="s">
        <v>394</v>
      </c>
      <c r="AH164" s="150"/>
      <c r="AI164" s="150"/>
      <c r="AJ164" s="150"/>
      <c r="AK164" s="150"/>
      <c r="AL164" s="150"/>
      <c r="AM164" s="150"/>
      <c r="AN164" s="150"/>
      <c r="AO164" s="150"/>
      <c r="AP164" s="150"/>
      <c r="AQ164" s="150"/>
      <c r="AR164" s="150"/>
      <c r="AS164" s="150"/>
      <c r="AT164" s="150"/>
      <c r="AU164" s="150"/>
      <c r="AV164" s="150"/>
      <c r="AW164" s="150"/>
      <c r="AX164" s="150"/>
      <c r="AY164" s="150"/>
      <c r="AZ164" s="150"/>
      <c r="BA164" s="181" t="str">
        <f>C164</f>
        <v>stokových sítích, kde není třeba budovat nové měrné šachtice, ale bez stavebních úprav lze využít stávající</v>
      </c>
      <c r="BB164" s="150"/>
      <c r="BC164" s="150"/>
      <c r="BD164" s="150"/>
      <c r="BE164" s="150"/>
      <c r="BF164" s="150"/>
      <c r="BG164" s="150"/>
      <c r="BH164" s="150"/>
    </row>
    <row r="165" spans="1:60" outlineLevel="3" x14ac:dyDescent="0.2">
      <c r="A165" s="157"/>
      <c r="B165" s="158"/>
      <c r="C165" s="277" t="s">
        <v>1088</v>
      </c>
      <c r="D165" s="278"/>
      <c r="E165" s="278"/>
      <c r="F165" s="278"/>
      <c r="G165" s="278"/>
      <c r="H165" s="161"/>
      <c r="I165" s="161"/>
      <c r="J165" s="161"/>
      <c r="K165" s="161"/>
      <c r="L165" s="161"/>
      <c r="M165" s="161"/>
      <c r="N165" s="160"/>
      <c r="O165" s="160"/>
      <c r="P165" s="160"/>
      <c r="Q165" s="160"/>
      <c r="R165" s="161"/>
      <c r="S165" s="161"/>
      <c r="T165" s="161"/>
      <c r="U165" s="161"/>
      <c r="V165" s="161"/>
      <c r="W165" s="161"/>
      <c r="X165" s="161"/>
      <c r="Y165" s="161"/>
      <c r="Z165" s="150"/>
      <c r="AA165" s="150"/>
      <c r="AB165" s="150"/>
      <c r="AC165" s="150"/>
      <c r="AD165" s="150"/>
      <c r="AE165" s="150"/>
      <c r="AF165" s="150"/>
      <c r="AG165" s="150" t="s">
        <v>394</v>
      </c>
      <c r="AH165" s="150"/>
      <c r="AI165" s="150"/>
      <c r="AJ165" s="150"/>
      <c r="AK165" s="150"/>
      <c r="AL165" s="150"/>
      <c r="AM165" s="150"/>
      <c r="AN165" s="150"/>
      <c r="AO165" s="150"/>
      <c r="AP165" s="150"/>
      <c r="AQ165" s="150"/>
      <c r="AR165" s="150"/>
      <c r="AS165" s="150"/>
      <c r="AT165" s="150"/>
      <c r="AU165" s="150"/>
      <c r="AV165" s="150"/>
      <c r="AW165" s="150"/>
      <c r="AX165" s="150"/>
      <c r="AY165" s="150"/>
      <c r="AZ165" s="150"/>
      <c r="BA165" s="150"/>
      <c r="BB165" s="150"/>
      <c r="BC165" s="150"/>
      <c r="BD165" s="150"/>
      <c r="BE165" s="150"/>
      <c r="BF165" s="150"/>
      <c r="BG165" s="150"/>
      <c r="BH165" s="150"/>
    </row>
    <row r="166" spans="1:60" outlineLevel="3" x14ac:dyDescent="0.2">
      <c r="A166" s="157"/>
      <c r="B166" s="158"/>
      <c r="C166" s="202" t="s">
        <v>958</v>
      </c>
      <c r="D166" s="163"/>
      <c r="E166" s="164"/>
      <c r="F166" s="165"/>
      <c r="G166" s="165"/>
      <c r="H166" s="161"/>
      <c r="I166" s="161"/>
      <c r="J166" s="161"/>
      <c r="K166" s="161"/>
      <c r="L166" s="161"/>
      <c r="M166" s="161"/>
      <c r="N166" s="160"/>
      <c r="O166" s="160"/>
      <c r="P166" s="160"/>
      <c r="Q166" s="160"/>
      <c r="R166" s="161"/>
      <c r="S166" s="161"/>
      <c r="T166" s="161"/>
      <c r="U166" s="161"/>
      <c r="V166" s="161"/>
      <c r="W166" s="161"/>
      <c r="X166" s="161"/>
      <c r="Y166" s="161"/>
      <c r="Z166" s="150"/>
      <c r="AA166" s="150"/>
      <c r="AB166" s="150"/>
      <c r="AC166" s="150"/>
      <c r="AD166" s="150"/>
      <c r="AE166" s="150"/>
      <c r="AF166" s="150"/>
      <c r="AG166" s="150" t="s">
        <v>394</v>
      </c>
      <c r="AH166" s="150"/>
      <c r="AI166" s="150"/>
      <c r="AJ166" s="150"/>
      <c r="AK166" s="150"/>
      <c r="AL166" s="150"/>
      <c r="AM166" s="150"/>
      <c r="AN166" s="150"/>
      <c r="AO166" s="150"/>
      <c r="AP166" s="150"/>
      <c r="AQ166" s="150"/>
      <c r="AR166" s="150"/>
      <c r="AS166" s="150"/>
      <c r="AT166" s="150"/>
      <c r="AU166" s="150"/>
      <c r="AV166" s="150"/>
      <c r="AW166" s="150"/>
      <c r="AX166" s="150"/>
      <c r="AY166" s="150"/>
      <c r="AZ166" s="150"/>
      <c r="BA166" s="150"/>
      <c r="BB166" s="150"/>
      <c r="BC166" s="150"/>
      <c r="BD166" s="150"/>
      <c r="BE166" s="150"/>
      <c r="BF166" s="150"/>
      <c r="BG166" s="150"/>
      <c r="BH166" s="150"/>
    </row>
    <row r="167" spans="1:60" outlineLevel="3" x14ac:dyDescent="0.2">
      <c r="A167" s="157"/>
      <c r="B167" s="158"/>
      <c r="C167" s="277" t="s">
        <v>961</v>
      </c>
      <c r="D167" s="278"/>
      <c r="E167" s="278"/>
      <c r="F167" s="278"/>
      <c r="G167" s="278"/>
      <c r="H167" s="161"/>
      <c r="I167" s="161"/>
      <c r="J167" s="161"/>
      <c r="K167" s="161"/>
      <c r="L167" s="161"/>
      <c r="M167" s="161"/>
      <c r="N167" s="160"/>
      <c r="O167" s="160"/>
      <c r="P167" s="160"/>
      <c r="Q167" s="160"/>
      <c r="R167" s="161"/>
      <c r="S167" s="161"/>
      <c r="T167" s="161"/>
      <c r="U167" s="161"/>
      <c r="V167" s="161"/>
      <c r="W167" s="161"/>
      <c r="X167" s="161"/>
      <c r="Y167" s="161"/>
      <c r="Z167" s="150"/>
      <c r="AA167" s="150"/>
      <c r="AB167" s="150"/>
      <c r="AC167" s="150"/>
      <c r="AD167" s="150"/>
      <c r="AE167" s="150"/>
      <c r="AF167" s="150"/>
      <c r="AG167" s="150" t="s">
        <v>394</v>
      </c>
      <c r="AH167" s="150"/>
      <c r="AI167" s="150"/>
      <c r="AJ167" s="150"/>
      <c r="AK167" s="150"/>
      <c r="AL167" s="150"/>
      <c r="AM167" s="150"/>
      <c r="AN167" s="150"/>
      <c r="AO167" s="150"/>
      <c r="AP167" s="150"/>
      <c r="AQ167" s="150"/>
      <c r="AR167" s="150"/>
      <c r="AS167" s="150"/>
      <c r="AT167" s="150"/>
      <c r="AU167" s="150"/>
      <c r="AV167" s="150"/>
      <c r="AW167" s="150"/>
      <c r="AX167" s="150"/>
      <c r="AY167" s="150"/>
      <c r="AZ167" s="150"/>
      <c r="BA167" s="181" t="str">
        <f>C167</f>
        <v>Materiál ocel pozinkováno, včetně kotevního materiálu a osazení, průtok min. 0,52 l/s - max. 15,1 l/s.</v>
      </c>
      <c r="BB167" s="150"/>
      <c r="BC167" s="150"/>
      <c r="BD167" s="150"/>
      <c r="BE167" s="150"/>
      <c r="BF167" s="150"/>
      <c r="BG167" s="150"/>
      <c r="BH167" s="150"/>
    </row>
    <row r="168" spans="1:60" outlineLevel="1" x14ac:dyDescent="0.2">
      <c r="A168" s="174">
        <v>33</v>
      </c>
      <c r="B168" s="175" t="s">
        <v>962</v>
      </c>
      <c r="C168" s="184" t="s">
        <v>963</v>
      </c>
      <c r="D168" s="176" t="s">
        <v>964</v>
      </c>
      <c r="E168" s="177">
        <v>2</v>
      </c>
      <c r="F168" s="178"/>
      <c r="G168" s="179">
        <f>ROUND(E168*F168,2)</f>
        <v>0</v>
      </c>
      <c r="H168" s="178"/>
      <c r="I168" s="179">
        <f>ROUND(E168*H168,2)</f>
        <v>0</v>
      </c>
      <c r="J168" s="178"/>
      <c r="K168" s="179">
        <f>ROUND(E168*J168,2)</f>
        <v>0</v>
      </c>
      <c r="L168" s="179">
        <v>21</v>
      </c>
      <c r="M168" s="179">
        <f>G168*(1+L168/100)</f>
        <v>0</v>
      </c>
      <c r="N168" s="177">
        <v>0</v>
      </c>
      <c r="O168" s="177">
        <f>ROUND(E168*N168,2)</f>
        <v>0</v>
      </c>
      <c r="P168" s="177">
        <v>0</v>
      </c>
      <c r="Q168" s="177">
        <f>ROUND(E168*P168,2)</f>
        <v>0</v>
      </c>
      <c r="R168" s="179"/>
      <c r="S168" s="179" t="s">
        <v>965</v>
      </c>
      <c r="T168" s="180" t="s">
        <v>966</v>
      </c>
      <c r="U168" s="161">
        <v>0</v>
      </c>
      <c r="V168" s="161">
        <f>ROUND(E168*U168,2)</f>
        <v>0</v>
      </c>
      <c r="W168" s="161"/>
      <c r="X168" s="161" t="s">
        <v>695</v>
      </c>
      <c r="Y168" s="161" t="s">
        <v>391</v>
      </c>
      <c r="Z168" s="150"/>
      <c r="AA168" s="150"/>
      <c r="AB168" s="150"/>
      <c r="AC168" s="150"/>
      <c r="AD168" s="150"/>
      <c r="AE168" s="150"/>
      <c r="AF168" s="150"/>
      <c r="AG168" s="150" t="s">
        <v>696</v>
      </c>
      <c r="AH168" s="150"/>
      <c r="AI168" s="150"/>
      <c r="AJ168" s="150"/>
      <c r="AK168" s="150"/>
      <c r="AL168" s="150"/>
      <c r="AM168" s="150"/>
      <c r="AN168" s="150"/>
      <c r="AO168" s="150"/>
      <c r="AP168" s="150"/>
      <c r="AQ168" s="150"/>
      <c r="AR168" s="150"/>
      <c r="AS168" s="150"/>
      <c r="AT168" s="150"/>
      <c r="AU168" s="150"/>
      <c r="AV168" s="150"/>
      <c r="AW168" s="150"/>
      <c r="AX168" s="150"/>
      <c r="AY168" s="150"/>
      <c r="AZ168" s="150"/>
      <c r="BA168" s="150"/>
      <c r="BB168" s="150"/>
      <c r="BC168" s="150"/>
      <c r="BD168" s="150"/>
      <c r="BE168" s="150"/>
      <c r="BF168" s="150"/>
      <c r="BG168" s="150"/>
      <c r="BH168" s="150"/>
    </row>
    <row r="169" spans="1:60" outlineLevel="2" x14ac:dyDescent="0.2">
      <c r="A169" s="157"/>
      <c r="B169" s="158"/>
      <c r="C169" s="275" t="s">
        <v>967</v>
      </c>
      <c r="D169" s="276"/>
      <c r="E169" s="276"/>
      <c r="F169" s="276"/>
      <c r="G169" s="276"/>
      <c r="H169" s="161"/>
      <c r="I169" s="161"/>
      <c r="J169" s="161"/>
      <c r="K169" s="161"/>
      <c r="L169" s="161"/>
      <c r="M169" s="161"/>
      <c r="N169" s="160"/>
      <c r="O169" s="160"/>
      <c r="P169" s="160"/>
      <c r="Q169" s="160"/>
      <c r="R169" s="161"/>
      <c r="S169" s="161"/>
      <c r="T169" s="161"/>
      <c r="U169" s="161"/>
      <c r="V169" s="161"/>
      <c r="W169" s="161"/>
      <c r="X169" s="161"/>
      <c r="Y169" s="161"/>
      <c r="Z169" s="150"/>
      <c r="AA169" s="150"/>
      <c r="AB169" s="150"/>
      <c r="AC169" s="150"/>
      <c r="AD169" s="150"/>
      <c r="AE169" s="150"/>
      <c r="AF169" s="150"/>
      <c r="AG169" s="150" t="s">
        <v>394</v>
      </c>
      <c r="AH169" s="150"/>
      <c r="AI169" s="150"/>
      <c r="AJ169" s="150"/>
      <c r="AK169" s="150"/>
      <c r="AL169" s="150"/>
      <c r="AM169" s="150"/>
      <c r="AN169" s="150"/>
      <c r="AO169" s="150"/>
      <c r="AP169" s="150"/>
      <c r="AQ169" s="150"/>
      <c r="AR169" s="150"/>
      <c r="AS169" s="150"/>
      <c r="AT169" s="150"/>
      <c r="AU169" s="150"/>
      <c r="AV169" s="150"/>
      <c r="AW169" s="150"/>
      <c r="AX169" s="150"/>
      <c r="AY169" s="150"/>
      <c r="AZ169" s="150"/>
      <c r="BA169" s="150"/>
      <c r="BB169" s="150"/>
      <c r="BC169" s="150"/>
      <c r="BD169" s="150"/>
      <c r="BE169" s="150"/>
      <c r="BF169" s="150"/>
      <c r="BG169" s="150"/>
      <c r="BH169" s="150"/>
    </row>
    <row r="170" spans="1:60" outlineLevel="3" x14ac:dyDescent="0.2">
      <c r="A170" s="157"/>
      <c r="B170" s="158"/>
      <c r="C170" s="277" t="s">
        <v>968</v>
      </c>
      <c r="D170" s="278"/>
      <c r="E170" s="278"/>
      <c r="F170" s="278"/>
      <c r="G170" s="278"/>
      <c r="H170" s="161"/>
      <c r="I170" s="161"/>
      <c r="J170" s="161"/>
      <c r="K170" s="161"/>
      <c r="L170" s="161"/>
      <c r="M170" s="161"/>
      <c r="N170" s="160"/>
      <c r="O170" s="160"/>
      <c r="P170" s="160"/>
      <c r="Q170" s="160"/>
      <c r="R170" s="161"/>
      <c r="S170" s="161"/>
      <c r="T170" s="161"/>
      <c r="U170" s="161"/>
      <c r="V170" s="161"/>
      <c r="W170" s="161"/>
      <c r="X170" s="161"/>
      <c r="Y170" s="161"/>
      <c r="Z170" s="150"/>
      <c r="AA170" s="150"/>
      <c r="AB170" s="150"/>
      <c r="AC170" s="150"/>
      <c r="AD170" s="150"/>
      <c r="AE170" s="150"/>
      <c r="AF170" s="150"/>
      <c r="AG170" s="150" t="s">
        <v>394</v>
      </c>
      <c r="AH170" s="150"/>
      <c r="AI170" s="150"/>
      <c r="AJ170" s="150"/>
      <c r="AK170" s="150"/>
      <c r="AL170" s="150"/>
      <c r="AM170" s="150"/>
      <c r="AN170" s="150"/>
      <c r="AO170" s="150"/>
      <c r="AP170" s="150"/>
      <c r="AQ170" s="150"/>
      <c r="AR170" s="150"/>
      <c r="AS170" s="150"/>
      <c r="AT170" s="150"/>
      <c r="AU170" s="150"/>
      <c r="AV170" s="150"/>
      <c r="AW170" s="150"/>
      <c r="AX170" s="150"/>
      <c r="AY170" s="150"/>
      <c r="AZ170" s="150"/>
      <c r="BA170" s="150"/>
      <c r="BB170" s="150"/>
      <c r="BC170" s="150"/>
      <c r="BD170" s="150"/>
      <c r="BE170" s="150"/>
      <c r="BF170" s="150"/>
      <c r="BG170" s="150"/>
      <c r="BH170" s="150"/>
    </row>
    <row r="171" spans="1:60" outlineLevel="3" x14ac:dyDescent="0.2">
      <c r="A171" s="157"/>
      <c r="B171" s="158"/>
      <c r="C171" s="277" t="s">
        <v>969</v>
      </c>
      <c r="D171" s="278"/>
      <c r="E171" s="278"/>
      <c r="F171" s="278"/>
      <c r="G171" s="278"/>
      <c r="H171" s="161"/>
      <c r="I171" s="161"/>
      <c r="J171" s="161"/>
      <c r="K171" s="161"/>
      <c r="L171" s="161"/>
      <c r="M171" s="161"/>
      <c r="N171" s="160"/>
      <c r="O171" s="160"/>
      <c r="P171" s="160"/>
      <c r="Q171" s="160"/>
      <c r="R171" s="161"/>
      <c r="S171" s="161"/>
      <c r="T171" s="161"/>
      <c r="U171" s="161"/>
      <c r="V171" s="161"/>
      <c r="W171" s="161"/>
      <c r="X171" s="161"/>
      <c r="Y171" s="161"/>
      <c r="Z171" s="150"/>
      <c r="AA171" s="150"/>
      <c r="AB171" s="150"/>
      <c r="AC171" s="150"/>
      <c r="AD171" s="150"/>
      <c r="AE171" s="150"/>
      <c r="AF171" s="150"/>
      <c r="AG171" s="150" t="s">
        <v>394</v>
      </c>
      <c r="AH171" s="150"/>
      <c r="AI171" s="150"/>
      <c r="AJ171" s="150"/>
      <c r="AK171" s="150"/>
      <c r="AL171" s="150"/>
      <c r="AM171" s="150"/>
      <c r="AN171" s="150"/>
      <c r="AO171" s="150"/>
      <c r="AP171" s="150"/>
      <c r="AQ171" s="150"/>
      <c r="AR171" s="150"/>
      <c r="AS171" s="150"/>
      <c r="AT171" s="150"/>
      <c r="AU171" s="150"/>
      <c r="AV171" s="150"/>
      <c r="AW171" s="150"/>
      <c r="AX171" s="150"/>
      <c r="AY171" s="150"/>
      <c r="AZ171" s="150"/>
      <c r="BA171" s="181" t="str">
        <f>C171</f>
        <v>- předepsané plastové skruže, dno a není-li uvedeno jinak i podkladní vrstvu (z kameniva nebo betonu).</v>
      </c>
      <c r="BB171" s="150"/>
      <c r="BC171" s="150"/>
      <c r="BD171" s="150"/>
      <c r="BE171" s="150"/>
      <c r="BF171" s="150"/>
      <c r="BG171" s="150"/>
      <c r="BH171" s="150"/>
    </row>
    <row r="172" spans="1:60" outlineLevel="3" x14ac:dyDescent="0.2">
      <c r="A172" s="157"/>
      <c r="B172" s="158"/>
      <c r="C172" s="277" t="s">
        <v>970</v>
      </c>
      <c r="D172" s="278"/>
      <c r="E172" s="278"/>
      <c r="F172" s="278"/>
      <c r="G172" s="278"/>
      <c r="H172" s="161"/>
      <c r="I172" s="161"/>
      <c r="J172" s="161"/>
      <c r="K172" s="161"/>
      <c r="L172" s="161"/>
      <c r="M172" s="161"/>
      <c r="N172" s="160"/>
      <c r="O172" s="160"/>
      <c r="P172" s="160"/>
      <c r="Q172" s="160"/>
      <c r="R172" s="161"/>
      <c r="S172" s="161"/>
      <c r="T172" s="161"/>
      <c r="U172" s="161"/>
      <c r="V172" s="161"/>
      <c r="W172" s="161"/>
      <c r="X172" s="161"/>
      <c r="Y172" s="161"/>
      <c r="Z172" s="150"/>
      <c r="AA172" s="150"/>
      <c r="AB172" s="150"/>
      <c r="AC172" s="150"/>
      <c r="AD172" s="150"/>
      <c r="AE172" s="150"/>
      <c r="AF172" s="150"/>
      <c r="AG172" s="150" t="s">
        <v>394</v>
      </c>
      <c r="AH172" s="150"/>
      <c r="AI172" s="150"/>
      <c r="AJ172" s="150"/>
      <c r="AK172" s="150"/>
      <c r="AL172" s="150"/>
      <c r="AM172" s="150"/>
      <c r="AN172" s="150"/>
      <c r="AO172" s="150"/>
      <c r="AP172" s="150"/>
      <c r="AQ172" s="150"/>
      <c r="AR172" s="150"/>
      <c r="AS172" s="150"/>
      <c r="AT172" s="150"/>
      <c r="AU172" s="150"/>
      <c r="AV172" s="150"/>
      <c r="AW172" s="150"/>
      <c r="AX172" s="150"/>
      <c r="AY172" s="150"/>
      <c r="AZ172" s="150"/>
      <c r="BA172" s="150"/>
      <c r="BB172" s="150"/>
      <c r="BC172" s="150"/>
      <c r="BD172" s="150"/>
      <c r="BE172" s="150"/>
      <c r="BF172" s="150"/>
      <c r="BG172" s="150"/>
      <c r="BH172" s="150"/>
    </row>
    <row r="173" spans="1:60" outlineLevel="3" x14ac:dyDescent="0.2">
      <c r="A173" s="157"/>
      <c r="B173" s="158"/>
      <c r="C173" s="277" t="s">
        <v>971</v>
      </c>
      <c r="D173" s="278"/>
      <c r="E173" s="278"/>
      <c r="F173" s="278"/>
      <c r="G173" s="278"/>
      <c r="H173" s="161"/>
      <c r="I173" s="161"/>
      <c r="J173" s="161"/>
      <c r="K173" s="161"/>
      <c r="L173" s="161"/>
      <c r="M173" s="161"/>
      <c r="N173" s="160"/>
      <c r="O173" s="160"/>
      <c r="P173" s="160"/>
      <c r="Q173" s="160"/>
      <c r="R173" s="161"/>
      <c r="S173" s="161"/>
      <c r="T173" s="161"/>
      <c r="U173" s="161"/>
      <c r="V173" s="161"/>
      <c r="W173" s="161"/>
      <c r="X173" s="161"/>
      <c r="Y173" s="161"/>
      <c r="Z173" s="150"/>
      <c r="AA173" s="150"/>
      <c r="AB173" s="150"/>
      <c r="AC173" s="150"/>
      <c r="AD173" s="150"/>
      <c r="AE173" s="150"/>
      <c r="AF173" s="150"/>
      <c r="AG173" s="150" t="s">
        <v>394</v>
      </c>
      <c r="AH173" s="150"/>
      <c r="AI173" s="150"/>
      <c r="AJ173" s="150"/>
      <c r="AK173" s="150"/>
      <c r="AL173" s="150"/>
      <c r="AM173" s="150"/>
      <c r="AN173" s="150"/>
      <c r="AO173" s="150"/>
      <c r="AP173" s="150"/>
      <c r="AQ173" s="150"/>
      <c r="AR173" s="150"/>
      <c r="AS173" s="150"/>
      <c r="AT173" s="150"/>
      <c r="AU173" s="150"/>
      <c r="AV173" s="150"/>
      <c r="AW173" s="150"/>
      <c r="AX173" s="150"/>
      <c r="AY173" s="150"/>
      <c r="AZ173" s="150"/>
      <c r="BA173" s="150"/>
      <c r="BB173" s="150"/>
      <c r="BC173" s="150"/>
      <c r="BD173" s="150"/>
      <c r="BE173" s="150"/>
      <c r="BF173" s="150"/>
      <c r="BG173" s="150"/>
      <c r="BH173" s="150"/>
    </row>
    <row r="174" spans="1:60" outlineLevel="3" x14ac:dyDescent="0.2">
      <c r="A174" s="157"/>
      <c r="B174" s="158"/>
      <c r="C174" s="277" t="s">
        <v>972</v>
      </c>
      <c r="D174" s="278"/>
      <c r="E174" s="278"/>
      <c r="F174" s="278"/>
      <c r="G174" s="278"/>
      <c r="H174" s="161"/>
      <c r="I174" s="161"/>
      <c r="J174" s="161"/>
      <c r="K174" s="161"/>
      <c r="L174" s="161"/>
      <c r="M174" s="161"/>
      <c r="N174" s="160"/>
      <c r="O174" s="160"/>
      <c r="P174" s="160"/>
      <c r="Q174" s="160"/>
      <c r="R174" s="161"/>
      <c r="S174" s="161"/>
      <c r="T174" s="161"/>
      <c r="U174" s="161"/>
      <c r="V174" s="161"/>
      <c r="W174" s="161"/>
      <c r="X174" s="161"/>
      <c r="Y174" s="161"/>
      <c r="Z174" s="150"/>
      <c r="AA174" s="150"/>
      <c r="AB174" s="150"/>
      <c r="AC174" s="150"/>
      <c r="AD174" s="150"/>
      <c r="AE174" s="150"/>
      <c r="AF174" s="150"/>
      <c r="AG174" s="150" t="s">
        <v>394</v>
      </c>
      <c r="AH174" s="150"/>
      <c r="AI174" s="150"/>
      <c r="AJ174" s="150"/>
      <c r="AK174" s="150"/>
      <c r="AL174" s="150"/>
      <c r="AM174" s="150"/>
      <c r="AN174" s="150"/>
      <c r="AO174" s="150"/>
      <c r="AP174" s="150"/>
      <c r="AQ174" s="150"/>
      <c r="AR174" s="150"/>
      <c r="AS174" s="150"/>
      <c r="AT174" s="150"/>
      <c r="AU174" s="150"/>
      <c r="AV174" s="150"/>
      <c r="AW174" s="150"/>
      <c r="AX174" s="150"/>
      <c r="AY174" s="150"/>
      <c r="AZ174" s="150"/>
      <c r="BA174" s="150"/>
      <c r="BB174" s="150"/>
      <c r="BC174" s="150"/>
      <c r="BD174" s="150"/>
      <c r="BE174" s="150"/>
      <c r="BF174" s="150"/>
      <c r="BG174" s="150"/>
      <c r="BH174" s="150"/>
    </row>
    <row r="175" spans="1:60" outlineLevel="2" x14ac:dyDescent="0.2">
      <c r="A175" s="157"/>
      <c r="B175" s="158"/>
      <c r="C175" s="198" t="s">
        <v>973</v>
      </c>
      <c r="D175" s="189"/>
      <c r="E175" s="190">
        <v>1</v>
      </c>
      <c r="F175" s="161"/>
      <c r="G175" s="161"/>
      <c r="H175" s="161"/>
      <c r="I175" s="161"/>
      <c r="J175" s="161"/>
      <c r="K175" s="161"/>
      <c r="L175" s="161"/>
      <c r="M175" s="161"/>
      <c r="N175" s="160"/>
      <c r="O175" s="160"/>
      <c r="P175" s="160"/>
      <c r="Q175" s="160"/>
      <c r="R175" s="161"/>
      <c r="S175" s="161"/>
      <c r="T175" s="161"/>
      <c r="U175" s="161"/>
      <c r="V175" s="161"/>
      <c r="W175" s="161"/>
      <c r="X175" s="161"/>
      <c r="Y175" s="161"/>
      <c r="Z175" s="150"/>
      <c r="AA175" s="150"/>
      <c r="AB175" s="150"/>
      <c r="AC175" s="150"/>
      <c r="AD175" s="150"/>
      <c r="AE175" s="150"/>
      <c r="AF175" s="150"/>
      <c r="AG175" s="150" t="s">
        <v>453</v>
      </c>
      <c r="AH175" s="150">
        <v>0</v>
      </c>
      <c r="AI175" s="150"/>
      <c r="AJ175" s="150"/>
      <c r="AK175" s="150"/>
      <c r="AL175" s="150"/>
      <c r="AM175" s="150"/>
      <c r="AN175" s="150"/>
      <c r="AO175" s="150"/>
      <c r="AP175" s="150"/>
      <c r="AQ175" s="150"/>
      <c r="AR175" s="150"/>
      <c r="AS175" s="150"/>
      <c r="AT175" s="150"/>
      <c r="AU175" s="150"/>
      <c r="AV175" s="150"/>
      <c r="AW175" s="150"/>
      <c r="AX175" s="150"/>
      <c r="AY175" s="150"/>
      <c r="AZ175" s="150"/>
      <c r="BA175" s="150"/>
      <c r="BB175" s="150"/>
      <c r="BC175" s="150"/>
      <c r="BD175" s="150"/>
      <c r="BE175" s="150"/>
      <c r="BF175" s="150"/>
      <c r="BG175" s="150"/>
      <c r="BH175" s="150"/>
    </row>
    <row r="176" spans="1:60" outlineLevel="3" x14ac:dyDescent="0.2">
      <c r="A176" s="157"/>
      <c r="B176" s="158"/>
      <c r="C176" s="198" t="s">
        <v>974</v>
      </c>
      <c r="D176" s="189"/>
      <c r="E176" s="190">
        <v>1</v>
      </c>
      <c r="F176" s="161"/>
      <c r="G176" s="161"/>
      <c r="H176" s="161"/>
      <c r="I176" s="161"/>
      <c r="J176" s="161"/>
      <c r="K176" s="161"/>
      <c r="L176" s="161"/>
      <c r="M176" s="161"/>
      <c r="N176" s="160"/>
      <c r="O176" s="160"/>
      <c r="P176" s="160"/>
      <c r="Q176" s="160"/>
      <c r="R176" s="161"/>
      <c r="S176" s="161"/>
      <c r="T176" s="161"/>
      <c r="U176" s="161"/>
      <c r="V176" s="161"/>
      <c r="W176" s="161"/>
      <c r="X176" s="161"/>
      <c r="Y176" s="161"/>
      <c r="Z176" s="150"/>
      <c r="AA176" s="150"/>
      <c r="AB176" s="150"/>
      <c r="AC176" s="150"/>
      <c r="AD176" s="150"/>
      <c r="AE176" s="150"/>
      <c r="AF176" s="150"/>
      <c r="AG176" s="150" t="s">
        <v>453</v>
      </c>
      <c r="AH176" s="150">
        <v>0</v>
      </c>
      <c r="AI176" s="150"/>
      <c r="AJ176" s="150"/>
      <c r="AK176" s="150"/>
      <c r="AL176" s="150"/>
      <c r="AM176" s="150"/>
      <c r="AN176" s="150"/>
      <c r="AO176" s="150"/>
      <c r="AP176" s="150"/>
      <c r="AQ176" s="150"/>
      <c r="AR176" s="150"/>
      <c r="AS176" s="150"/>
      <c r="AT176" s="150"/>
      <c r="AU176" s="150"/>
      <c r="AV176" s="150"/>
      <c r="AW176" s="150"/>
      <c r="AX176" s="150"/>
      <c r="AY176" s="150"/>
      <c r="AZ176" s="150"/>
      <c r="BA176" s="150"/>
      <c r="BB176" s="150"/>
      <c r="BC176" s="150"/>
      <c r="BD176" s="150"/>
      <c r="BE176" s="150"/>
      <c r="BF176" s="150"/>
      <c r="BG176" s="150"/>
      <c r="BH176" s="150"/>
    </row>
    <row r="177" spans="1:60" ht="22.5" outlineLevel="1" x14ac:dyDescent="0.2">
      <c r="A177" s="174">
        <v>34</v>
      </c>
      <c r="B177" s="175" t="s">
        <v>975</v>
      </c>
      <c r="C177" s="184" t="s">
        <v>976</v>
      </c>
      <c r="D177" s="176" t="s">
        <v>429</v>
      </c>
      <c r="E177" s="177">
        <v>1</v>
      </c>
      <c r="F177" s="178"/>
      <c r="G177" s="179">
        <f>ROUND(E177*F177,2)</f>
        <v>0</v>
      </c>
      <c r="H177" s="178"/>
      <c r="I177" s="179">
        <f>ROUND(E177*H177,2)</f>
        <v>0</v>
      </c>
      <c r="J177" s="178"/>
      <c r="K177" s="179">
        <f>ROUND(E177*J177,2)</f>
        <v>0</v>
      </c>
      <c r="L177" s="179">
        <v>21</v>
      </c>
      <c r="M177" s="179">
        <f>G177*(1+L177/100)</f>
        <v>0</v>
      </c>
      <c r="N177" s="177">
        <v>0</v>
      </c>
      <c r="O177" s="177">
        <f>ROUND(E177*N177,2)</f>
        <v>0</v>
      </c>
      <c r="P177" s="177">
        <v>0</v>
      </c>
      <c r="Q177" s="177">
        <f>ROUND(E177*P177,2)</f>
        <v>0</v>
      </c>
      <c r="R177" s="179"/>
      <c r="S177" s="179" t="s">
        <v>388</v>
      </c>
      <c r="T177" s="180" t="s">
        <v>389</v>
      </c>
      <c r="U177" s="161">
        <v>0</v>
      </c>
      <c r="V177" s="161">
        <f>ROUND(E177*U177,2)</f>
        <v>0</v>
      </c>
      <c r="W177" s="161"/>
      <c r="X177" s="161" t="s">
        <v>695</v>
      </c>
      <c r="Y177" s="161" t="s">
        <v>391</v>
      </c>
      <c r="Z177" s="150"/>
      <c r="AA177" s="150"/>
      <c r="AB177" s="150"/>
      <c r="AC177" s="150"/>
      <c r="AD177" s="150"/>
      <c r="AE177" s="150"/>
      <c r="AF177" s="150"/>
      <c r="AG177" s="150" t="s">
        <v>696</v>
      </c>
      <c r="AH177" s="150"/>
      <c r="AI177" s="150"/>
      <c r="AJ177" s="150"/>
      <c r="AK177" s="150"/>
      <c r="AL177" s="150"/>
      <c r="AM177" s="150"/>
      <c r="AN177" s="150"/>
      <c r="AO177" s="150"/>
      <c r="AP177" s="150"/>
      <c r="AQ177" s="150"/>
      <c r="AR177" s="150"/>
      <c r="AS177" s="150"/>
      <c r="AT177" s="150"/>
      <c r="AU177" s="150"/>
      <c r="AV177" s="150"/>
      <c r="AW177" s="150"/>
      <c r="AX177" s="150"/>
      <c r="AY177" s="150"/>
      <c r="AZ177" s="150"/>
      <c r="BA177" s="150"/>
      <c r="BB177" s="150"/>
      <c r="BC177" s="150"/>
      <c r="BD177" s="150"/>
      <c r="BE177" s="150"/>
      <c r="BF177" s="150"/>
      <c r="BG177" s="150"/>
      <c r="BH177" s="150"/>
    </row>
    <row r="178" spans="1:60" outlineLevel="2" x14ac:dyDescent="0.2">
      <c r="A178" s="157"/>
      <c r="B178" s="158"/>
      <c r="C178" s="275" t="s">
        <v>977</v>
      </c>
      <c r="D178" s="276"/>
      <c r="E178" s="276"/>
      <c r="F178" s="276"/>
      <c r="G178" s="276"/>
      <c r="H178" s="161"/>
      <c r="I178" s="161"/>
      <c r="J178" s="161"/>
      <c r="K178" s="161"/>
      <c r="L178" s="161"/>
      <c r="M178" s="161"/>
      <c r="N178" s="160"/>
      <c r="O178" s="160"/>
      <c r="P178" s="160"/>
      <c r="Q178" s="160"/>
      <c r="R178" s="161"/>
      <c r="S178" s="161"/>
      <c r="T178" s="161"/>
      <c r="U178" s="161"/>
      <c r="V178" s="161"/>
      <c r="W178" s="161"/>
      <c r="X178" s="161"/>
      <c r="Y178" s="161"/>
      <c r="Z178" s="150"/>
      <c r="AA178" s="150"/>
      <c r="AB178" s="150"/>
      <c r="AC178" s="150"/>
      <c r="AD178" s="150"/>
      <c r="AE178" s="150"/>
      <c r="AF178" s="150"/>
      <c r="AG178" s="150" t="s">
        <v>394</v>
      </c>
      <c r="AH178" s="150"/>
      <c r="AI178" s="150"/>
      <c r="AJ178" s="150"/>
      <c r="AK178" s="150"/>
      <c r="AL178" s="150"/>
      <c r="AM178" s="150"/>
      <c r="AN178" s="150"/>
      <c r="AO178" s="150"/>
      <c r="AP178" s="150"/>
      <c r="AQ178" s="150"/>
      <c r="AR178" s="150"/>
      <c r="AS178" s="150"/>
      <c r="AT178" s="150"/>
      <c r="AU178" s="150"/>
      <c r="AV178" s="150"/>
      <c r="AW178" s="150"/>
      <c r="AX178" s="150"/>
      <c r="AY178" s="150"/>
      <c r="AZ178" s="150"/>
      <c r="BA178" s="150"/>
      <c r="BB178" s="150"/>
      <c r="BC178" s="150"/>
      <c r="BD178" s="150"/>
      <c r="BE178" s="150"/>
      <c r="BF178" s="150"/>
      <c r="BG178" s="150"/>
      <c r="BH178" s="150"/>
    </row>
    <row r="179" spans="1:60" outlineLevel="3" x14ac:dyDescent="0.2">
      <c r="A179" s="157"/>
      <c r="B179" s="158"/>
      <c r="C179" s="277" t="s">
        <v>978</v>
      </c>
      <c r="D179" s="278"/>
      <c r="E179" s="278"/>
      <c r="F179" s="278"/>
      <c r="G179" s="278"/>
      <c r="H179" s="161"/>
      <c r="I179" s="161"/>
      <c r="J179" s="161"/>
      <c r="K179" s="161"/>
      <c r="L179" s="161"/>
      <c r="M179" s="161"/>
      <c r="N179" s="160"/>
      <c r="O179" s="160"/>
      <c r="P179" s="160"/>
      <c r="Q179" s="160"/>
      <c r="R179" s="161"/>
      <c r="S179" s="161"/>
      <c r="T179" s="161"/>
      <c r="U179" s="161"/>
      <c r="V179" s="161"/>
      <c r="W179" s="161"/>
      <c r="X179" s="161"/>
      <c r="Y179" s="161"/>
      <c r="Z179" s="150"/>
      <c r="AA179" s="150"/>
      <c r="AB179" s="150"/>
      <c r="AC179" s="150"/>
      <c r="AD179" s="150"/>
      <c r="AE179" s="150"/>
      <c r="AF179" s="150"/>
      <c r="AG179" s="150" t="s">
        <v>394</v>
      </c>
      <c r="AH179" s="150"/>
      <c r="AI179" s="150"/>
      <c r="AJ179" s="150"/>
      <c r="AK179" s="150"/>
      <c r="AL179" s="150"/>
      <c r="AM179" s="150"/>
      <c r="AN179" s="150"/>
      <c r="AO179" s="150"/>
      <c r="AP179" s="150"/>
      <c r="AQ179" s="150"/>
      <c r="AR179" s="150"/>
      <c r="AS179" s="150"/>
      <c r="AT179" s="150"/>
      <c r="AU179" s="150"/>
      <c r="AV179" s="150"/>
      <c r="AW179" s="150"/>
      <c r="AX179" s="150"/>
      <c r="AY179" s="150"/>
      <c r="AZ179" s="150"/>
      <c r="BA179" s="150"/>
      <c r="BB179" s="150"/>
      <c r="BC179" s="150"/>
      <c r="BD179" s="150"/>
      <c r="BE179" s="150"/>
      <c r="BF179" s="150"/>
      <c r="BG179" s="150"/>
      <c r="BH179" s="150"/>
    </row>
    <row r="180" spans="1:60" outlineLevel="3" x14ac:dyDescent="0.2">
      <c r="A180" s="157"/>
      <c r="B180" s="158"/>
      <c r="C180" s="277" t="s">
        <v>979</v>
      </c>
      <c r="D180" s="278"/>
      <c r="E180" s="278"/>
      <c r="F180" s="278"/>
      <c r="G180" s="278"/>
      <c r="H180" s="161"/>
      <c r="I180" s="161"/>
      <c r="J180" s="161"/>
      <c r="K180" s="161"/>
      <c r="L180" s="161"/>
      <c r="M180" s="161"/>
      <c r="N180" s="160"/>
      <c r="O180" s="160"/>
      <c r="P180" s="160"/>
      <c r="Q180" s="160"/>
      <c r="R180" s="161"/>
      <c r="S180" s="161"/>
      <c r="T180" s="161"/>
      <c r="U180" s="161"/>
      <c r="V180" s="161"/>
      <c r="W180" s="161"/>
      <c r="X180" s="161"/>
      <c r="Y180" s="161"/>
      <c r="Z180" s="150"/>
      <c r="AA180" s="150"/>
      <c r="AB180" s="150"/>
      <c r="AC180" s="150"/>
      <c r="AD180" s="150"/>
      <c r="AE180" s="150"/>
      <c r="AF180" s="150"/>
      <c r="AG180" s="150" t="s">
        <v>394</v>
      </c>
      <c r="AH180" s="150"/>
      <c r="AI180" s="150"/>
      <c r="AJ180" s="150"/>
      <c r="AK180" s="150"/>
      <c r="AL180" s="150"/>
      <c r="AM180" s="150"/>
      <c r="AN180" s="150"/>
      <c r="AO180" s="150"/>
      <c r="AP180" s="150"/>
      <c r="AQ180" s="150"/>
      <c r="AR180" s="150"/>
      <c r="AS180" s="150"/>
      <c r="AT180" s="150"/>
      <c r="AU180" s="150"/>
      <c r="AV180" s="150"/>
      <c r="AW180" s="150"/>
      <c r="AX180" s="150"/>
      <c r="AY180" s="150"/>
      <c r="AZ180" s="150"/>
      <c r="BA180" s="150"/>
      <c r="BB180" s="150"/>
      <c r="BC180" s="150"/>
      <c r="BD180" s="150"/>
      <c r="BE180" s="150"/>
      <c r="BF180" s="150"/>
      <c r="BG180" s="150"/>
      <c r="BH180" s="150"/>
    </row>
    <row r="181" spans="1:60" outlineLevel="3" x14ac:dyDescent="0.2">
      <c r="A181" s="157"/>
      <c r="B181" s="158"/>
      <c r="C181" s="277" t="s">
        <v>980</v>
      </c>
      <c r="D181" s="278"/>
      <c r="E181" s="278"/>
      <c r="F181" s="278"/>
      <c r="G181" s="278"/>
      <c r="H181" s="161"/>
      <c r="I181" s="161"/>
      <c r="J181" s="161"/>
      <c r="K181" s="161"/>
      <c r="L181" s="161"/>
      <c r="M181" s="161"/>
      <c r="N181" s="160"/>
      <c r="O181" s="160"/>
      <c r="P181" s="160"/>
      <c r="Q181" s="160"/>
      <c r="R181" s="161"/>
      <c r="S181" s="161"/>
      <c r="T181" s="161"/>
      <c r="U181" s="161"/>
      <c r="V181" s="161"/>
      <c r="W181" s="161"/>
      <c r="X181" s="161"/>
      <c r="Y181" s="161"/>
      <c r="Z181" s="150"/>
      <c r="AA181" s="150"/>
      <c r="AB181" s="150"/>
      <c r="AC181" s="150"/>
      <c r="AD181" s="150"/>
      <c r="AE181" s="150"/>
      <c r="AF181" s="150"/>
      <c r="AG181" s="150" t="s">
        <v>394</v>
      </c>
      <c r="AH181" s="150"/>
      <c r="AI181" s="150"/>
      <c r="AJ181" s="150"/>
      <c r="AK181" s="150"/>
      <c r="AL181" s="150"/>
      <c r="AM181" s="150"/>
      <c r="AN181" s="150"/>
      <c r="AO181" s="150"/>
      <c r="AP181" s="150"/>
      <c r="AQ181" s="150"/>
      <c r="AR181" s="150"/>
      <c r="AS181" s="150"/>
      <c r="AT181" s="150"/>
      <c r="AU181" s="150"/>
      <c r="AV181" s="150"/>
      <c r="AW181" s="150"/>
      <c r="AX181" s="150"/>
      <c r="AY181" s="150"/>
      <c r="AZ181" s="150"/>
      <c r="BA181" s="150"/>
      <c r="BB181" s="150"/>
      <c r="BC181" s="150"/>
      <c r="BD181" s="150"/>
      <c r="BE181" s="150"/>
      <c r="BF181" s="150"/>
      <c r="BG181" s="150"/>
      <c r="BH181" s="150"/>
    </row>
    <row r="182" spans="1:60" outlineLevel="3" x14ac:dyDescent="0.2">
      <c r="A182" s="157"/>
      <c r="B182" s="158"/>
      <c r="C182" s="277" t="s">
        <v>981</v>
      </c>
      <c r="D182" s="278"/>
      <c r="E182" s="278"/>
      <c r="F182" s="278"/>
      <c r="G182" s="278"/>
      <c r="H182" s="161"/>
      <c r="I182" s="161"/>
      <c r="J182" s="161"/>
      <c r="K182" s="161"/>
      <c r="L182" s="161"/>
      <c r="M182" s="161"/>
      <c r="N182" s="160"/>
      <c r="O182" s="160"/>
      <c r="P182" s="160"/>
      <c r="Q182" s="160"/>
      <c r="R182" s="161"/>
      <c r="S182" s="161"/>
      <c r="T182" s="161"/>
      <c r="U182" s="161"/>
      <c r="V182" s="161"/>
      <c r="W182" s="161"/>
      <c r="X182" s="161"/>
      <c r="Y182" s="161"/>
      <c r="Z182" s="150"/>
      <c r="AA182" s="150"/>
      <c r="AB182" s="150"/>
      <c r="AC182" s="150"/>
      <c r="AD182" s="150"/>
      <c r="AE182" s="150"/>
      <c r="AF182" s="150"/>
      <c r="AG182" s="150" t="s">
        <v>394</v>
      </c>
      <c r="AH182" s="150"/>
      <c r="AI182" s="150"/>
      <c r="AJ182" s="150"/>
      <c r="AK182" s="150"/>
      <c r="AL182" s="150"/>
      <c r="AM182" s="150"/>
      <c r="AN182" s="150"/>
      <c r="AO182" s="150"/>
      <c r="AP182" s="150"/>
      <c r="AQ182" s="150"/>
      <c r="AR182" s="150"/>
      <c r="AS182" s="150"/>
      <c r="AT182" s="150"/>
      <c r="AU182" s="150"/>
      <c r="AV182" s="150"/>
      <c r="AW182" s="150"/>
      <c r="AX182" s="150"/>
      <c r="AY182" s="150"/>
      <c r="AZ182" s="150"/>
      <c r="BA182" s="150"/>
      <c r="BB182" s="150"/>
      <c r="BC182" s="150"/>
      <c r="BD182" s="150"/>
      <c r="BE182" s="150"/>
      <c r="BF182" s="150"/>
      <c r="BG182" s="150"/>
      <c r="BH182" s="150"/>
    </row>
    <row r="183" spans="1:60" outlineLevel="3" x14ac:dyDescent="0.2">
      <c r="A183" s="157"/>
      <c r="B183" s="158"/>
      <c r="C183" s="277" t="s">
        <v>982</v>
      </c>
      <c r="D183" s="278"/>
      <c r="E183" s="278"/>
      <c r="F183" s="278"/>
      <c r="G183" s="278"/>
      <c r="H183" s="161"/>
      <c r="I183" s="161"/>
      <c r="J183" s="161"/>
      <c r="K183" s="161"/>
      <c r="L183" s="161"/>
      <c r="M183" s="161"/>
      <c r="N183" s="160"/>
      <c r="O183" s="160"/>
      <c r="P183" s="160"/>
      <c r="Q183" s="160"/>
      <c r="R183" s="161"/>
      <c r="S183" s="161"/>
      <c r="T183" s="161"/>
      <c r="U183" s="161"/>
      <c r="V183" s="161"/>
      <c r="W183" s="161"/>
      <c r="X183" s="161"/>
      <c r="Y183" s="161"/>
      <c r="Z183" s="150"/>
      <c r="AA183" s="150"/>
      <c r="AB183" s="150"/>
      <c r="AC183" s="150"/>
      <c r="AD183" s="150"/>
      <c r="AE183" s="150"/>
      <c r="AF183" s="150"/>
      <c r="AG183" s="150" t="s">
        <v>394</v>
      </c>
      <c r="AH183" s="150"/>
      <c r="AI183" s="150"/>
      <c r="AJ183" s="150"/>
      <c r="AK183" s="150"/>
      <c r="AL183" s="150"/>
      <c r="AM183" s="150"/>
      <c r="AN183" s="150"/>
      <c r="AO183" s="150"/>
      <c r="AP183" s="150"/>
      <c r="AQ183" s="150"/>
      <c r="AR183" s="150"/>
      <c r="AS183" s="150"/>
      <c r="AT183" s="150"/>
      <c r="AU183" s="150"/>
      <c r="AV183" s="150"/>
      <c r="AW183" s="150"/>
      <c r="AX183" s="150"/>
      <c r="AY183" s="150"/>
      <c r="AZ183" s="150"/>
      <c r="BA183" s="150"/>
      <c r="BB183" s="150"/>
      <c r="BC183" s="150"/>
      <c r="BD183" s="150"/>
      <c r="BE183" s="150"/>
      <c r="BF183" s="150"/>
      <c r="BG183" s="150"/>
      <c r="BH183" s="150"/>
    </row>
    <row r="184" spans="1:60" outlineLevel="3" x14ac:dyDescent="0.2">
      <c r="A184" s="157"/>
      <c r="B184" s="158"/>
      <c r="C184" s="277" t="s">
        <v>983</v>
      </c>
      <c r="D184" s="278"/>
      <c r="E184" s="278"/>
      <c r="F184" s="278"/>
      <c r="G184" s="278"/>
      <c r="H184" s="161"/>
      <c r="I184" s="161"/>
      <c r="J184" s="161"/>
      <c r="K184" s="161"/>
      <c r="L184" s="161"/>
      <c r="M184" s="161"/>
      <c r="N184" s="160"/>
      <c r="O184" s="160"/>
      <c r="P184" s="160"/>
      <c r="Q184" s="160"/>
      <c r="R184" s="161"/>
      <c r="S184" s="161"/>
      <c r="T184" s="161"/>
      <c r="U184" s="161"/>
      <c r="V184" s="161"/>
      <c r="W184" s="161"/>
      <c r="X184" s="161"/>
      <c r="Y184" s="161"/>
      <c r="Z184" s="150"/>
      <c r="AA184" s="150"/>
      <c r="AB184" s="150"/>
      <c r="AC184" s="150"/>
      <c r="AD184" s="150"/>
      <c r="AE184" s="150"/>
      <c r="AF184" s="150"/>
      <c r="AG184" s="150" t="s">
        <v>394</v>
      </c>
      <c r="AH184" s="150"/>
      <c r="AI184" s="150"/>
      <c r="AJ184" s="150"/>
      <c r="AK184" s="150"/>
      <c r="AL184" s="150"/>
      <c r="AM184" s="150"/>
      <c r="AN184" s="150"/>
      <c r="AO184" s="150"/>
      <c r="AP184" s="150"/>
      <c r="AQ184" s="150"/>
      <c r="AR184" s="150"/>
      <c r="AS184" s="150"/>
      <c r="AT184" s="150"/>
      <c r="AU184" s="150"/>
      <c r="AV184" s="150"/>
      <c r="AW184" s="150"/>
      <c r="AX184" s="150"/>
      <c r="AY184" s="150"/>
      <c r="AZ184" s="150"/>
      <c r="BA184" s="150"/>
      <c r="BB184" s="150"/>
      <c r="BC184" s="150"/>
      <c r="BD184" s="150"/>
      <c r="BE184" s="150"/>
      <c r="BF184" s="150"/>
      <c r="BG184" s="150"/>
      <c r="BH184" s="150"/>
    </row>
    <row r="185" spans="1:60" outlineLevel="3" x14ac:dyDescent="0.2">
      <c r="A185" s="157"/>
      <c r="B185" s="158"/>
      <c r="C185" s="277" t="s">
        <v>984</v>
      </c>
      <c r="D185" s="278"/>
      <c r="E185" s="278"/>
      <c r="F185" s="278"/>
      <c r="G185" s="278"/>
      <c r="H185" s="161"/>
      <c r="I185" s="161"/>
      <c r="J185" s="161"/>
      <c r="K185" s="161"/>
      <c r="L185" s="161"/>
      <c r="M185" s="161"/>
      <c r="N185" s="160"/>
      <c r="O185" s="160"/>
      <c r="P185" s="160"/>
      <c r="Q185" s="160"/>
      <c r="R185" s="161"/>
      <c r="S185" s="161"/>
      <c r="T185" s="161"/>
      <c r="U185" s="161"/>
      <c r="V185" s="161"/>
      <c r="W185" s="161"/>
      <c r="X185" s="161"/>
      <c r="Y185" s="161"/>
      <c r="Z185" s="150"/>
      <c r="AA185" s="150"/>
      <c r="AB185" s="150"/>
      <c r="AC185" s="150"/>
      <c r="AD185" s="150"/>
      <c r="AE185" s="150"/>
      <c r="AF185" s="150"/>
      <c r="AG185" s="150" t="s">
        <v>394</v>
      </c>
      <c r="AH185" s="150"/>
      <c r="AI185" s="150"/>
      <c r="AJ185" s="150"/>
      <c r="AK185" s="150"/>
      <c r="AL185" s="150"/>
      <c r="AM185" s="150"/>
      <c r="AN185" s="150"/>
      <c r="AO185" s="150"/>
      <c r="AP185" s="150"/>
      <c r="AQ185" s="150"/>
      <c r="AR185" s="150"/>
      <c r="AS185" s="150"/>
      <c r="AT185" s="150"/>
      <c r="AU185" s="150"/>
      <c r="AV185" s="150"/>
      <c r="AW185" s="150"/>
      <c r="AX185" s="150"/>
      <c r="AY185" s="150"/>
      <c r="AZ185" s="150"/>
      <c r="BA185" s="150"/>
      <c r="BB185" s="150"/>
      <c r="BC185" s="150"/>
      <c r="BD185" s="150"/>
      <c r="BE185" s="150"/>
      <c r="BF185" s="150"/>
      <c r="BG185" s="150"/>
      <c r="BH185" s="150"/>
    </row>
    <row r="186" spans="1:60" outlineLevel="3" x14ac:dyDescent="0.2">
      <c r="A186" s="157"/>
      <c r="B186" s="158"/>
      <c r="C186" s="277" t="s">
        <v>985</v>
      </c>
      <c r="D186" s="278"/>
      <c r="E186" s="278"/>
      <c r="F186" s="278"/>
      <c r="G186" s="278"/>
      <c r="H186" s="161"/>
      <c r="I186" s="161"/>
      <c r="J186" s="161"/>
      <c r="K186" s="161"/>
      <c r="L186" s="161"/>
      <c r="M186" s="161"/>
      <c r="N186" s="160"/>
      <c r="O186" s="160"/>
      <c r="P186" s="160"/>
      <c r="Q186" s="160"/>
      <c r="R186" s="161"/>
      <c r="S186" s="161"/>
      <c r="T186" s="161"/>
      <c r="U186" s="161"/>
      <c r="V186" s="161"/>
      <c r="W186" s="161"/>
      <c r="X186" s="161"/>
      <c r="Y186" s="161"/>
      <c r="Z186" s="150"/>
      <c r="AA186" s="150"/>
      <c r="AB186" s="150"/>
      <c r="AC186" s="150"/>
      <c r="AD186" s="150"/>
      <c r="AE186" s="150"/>
      <c r="AF186" s="150"/>
      <c r="AG186" s="150" t="s">
        <v>394</v>
      </c>
      <c r="AH186" s="150"/>
      <c r="AI186" s="150"/>
      <c r="AJ186" s="150"/>
      <c r="AK186" s="150"/>
      <c r="AL186" s="150"/>
      <c r="AM186" s="150"/>
      <c r="AN186" s="150"/>
      <c r="AO186" s="150"/>
      <c r="AP186" s="150"/>
      <c r="AQ186" s="150"/>
      <c r="AR186" s="150"/>
      <c r="AS186" s="150"/>
      <c r="AT186" s="150"/>
      <c r="AU186" s="150"/>
      <c r="AV186" s="150"/>
      <c r="AW186" s="150"/>
      <c r="AX186" s="150"/>
      <c r="AY186" s="150"/>
      <c r="AZ186" s="150"/>
      <c r="BA186" s="150"/>
      <c r="BB186" s="150"/>
      <c r="BC186" s="150"/>
      <c r="BD186" s="150"/>
      <c r="BE186" s="150"/>
      <c r="BF186" s="150"/>
      <c r="BG186" s="150"/>
      <c r="BH186" s="150"/>
    </row>
    <row r="187" spans="1:60" outlineLevel="3" x14ac:dyDescent="0.2">
      <c r="A187" s="157"/>
      <c r="B187" s="158"/>
      <c r="C187" s="277" t="s">
        <v>986</v>
      </c>
      <c r="D187" s="278"/>
      <c r="E187" s="278"/>
      <c r="F187" s="278"/>
      <c r="G187" s="278"/>
      <c r="H187" s="161"/>
      <c r="I187" s="161"/>
      <c r="J187" s="161"/>
      <c r="K187" s="161"/>
      <c r="L187" s="161"/>
      <c r="M187" s="161"/>
      <c r="N187" s="160"/>
      <c r="O187" s="160"/>
      <c r="P187" s="160"/>
      <c r="Q187" s="160"/>
      <c r="R187" s="161"/>
      <c r="S187" s="161"/>
      <c r="T187" s="161"/>
      <c r="U187" s="161"/>
      <c r="V187" s="161"/>
      <c r="W187" s="161"/>
      <c r="X187" s="161"/>
      <c r="Y187" s="161"/>
      <c r="Z187" s="150"/>
      <c r="AA187" s="150"/>
      <c r="AB187" s="150"/>
      <c r="AC187" s="150"/>
      <c r="AD187" s="150"/>
      <c r="AE187" s="150"/>
      <c r="AF187" s="150"/>
      <c r="AG187" s="150" t="s">
        <v>394</v>
      </c>
      <c r="AH187" s="150"/>
      <c r="AI187" s="150"/>
      <c r="AJ187" s="150"/>
      <c r="AK187" s="150"/>
      <c r="AL187" s="150"/>
      <c r="AM187" s="150"/>
      <c r="AN187" s="150"/>
      <c r="AO187" s="150"/>
      <c r="AP187" s="150"/>
      <c r="AQ187" s="150"/>
      <c r="AR187" s="150"/>
      <c r="AS187" s="150"/>
      <c r="AT187" s="150"/>
      <c r="AU187" s="150"/>
      <c r="AV187" s="150"/>
      <c r="AW187" s="150"/>
      <c r="AX187" s="150"/>
      <c r="AY187" s="150"/>
      <c r="AZ187" s="150"/>
      <c r="BA187" s="150"/>
      <c r="BB187" s="150"/>
      <c r="BC187" s="150"/>
      <c r="BD187" s="150"/>
      <c r="BE187" s="150"/>
      <c r="BF187" s="150"/>
      <c r="BG187" s="150"/>
      <c r="BH187" s="150"/>
    </row>
    <row r="188" spans="1:60" outlineLevel="3" x14ac:dyDescent="0.2">
      <c r="A188" s="157"/>
      <c r="B188" s="158"/>
      <c r="C188" s="277" t="s">
        <v>987</v>
      </c>
      <c r="D188" s="278"/>
      <c r="E188" s="278"/>
      <c r="F188" s="278"/>
      <c r="G188" s="278"/>
      <c r="H188" s="161"/>
      <c r="I188" s="161"/>
      <c r="J188" s="161"/>
      <c r="K188" s="161"/>
      <c r="L188" s="161"/>
      <c r="M188" s="161"/>
      <c r="N188" s="160"/>
      <c r="O188" s="160"/>
      <c r="P188" s="160"/>
      <c r="Q188" s="160"/>
      <c r="R188" s="161"/>
      <c r="S188" s="161"/>
      <c r="T188" s="161"/>
      <c r="U188" s="161"/>
      <c r="V188" s="161"/>
      <c r="W188" s="161"/>
      <c r="X188" s="161"/>
      <c r="Y188" s="161"/>
      <c r="Z188" s="150"/>
      <c r="AA188" s="150"/>
      <c r="AB188" s="150"/>
      <c r="AC188" s="150"/>
      <c r="AD188" s="150"/>
      <c r="AE188" s="150"/>
      <c r="AF188" s="150"/>
      <c r="AG188" s="150" t="s">
        <v>394</v>
      </c>
      <c r="AH188" s="150"/>
      <c r="AI188" s="150"/>
      <c r="AJ188" s="150"/>
      <c r="AK188" s="150"/>
      <c r="AL188" s="150"/>
      <c r="AM188" s="150"/>
      <c r="AN188" s="150"/>
      <c r="AO188" s="150"/>
      <c r="AP188" s="150"/>
      <c r="AQ188" s="150"/>
      <c r="AR188" s="150"/>
      <c r="AS188" s="150"/>
      <c r="AT188" s="150"/>
      <c r="AU188" s="150"/>
      <c r="AV188" s="150"/>
      <c r="AW188" s="150"/>
      <c r="AX188" s="150"/>
      <c r="AY188" s="150"/>
      <c r="AZ188" s="150"/>
      <c r="BA188" s="150"/>
      <c r="BB188" s="150"/>
      <c r="BC188" s="150"/>
      <c r="BD188" s="150"/>
      <c r="BE188" s="150"/>
      <c r="BF188" s="150"/>
      <c r="BG188" s="150"/>
      <c r="BH188" s="150"/>
    </row>
    <row r="189" spans="1:60" outlineLevel="3" x14ac:dyDescent="0.2">
      <c r="A189" s="157"/>
      <c r="B189" s="158"/>
      <c r="C189" s="277" t="s">
        <v>988</v>
      </c>
      <c r="D189" s="278"/>
      <c r="E189" s="278"/>
      <c r="F189" s="278"/>
      <c r="G189" s="278"/>
      <c r="H189" s="161"/>
      <c r="I189" s="161"/>
      <c r="J189" s="161"/>
      <c r="K189" s="161"/>
      <c r="L189" s="161"/>
      <c r="M189" s="161"/>
      <c r="N189" s="160"/>
      <c r="O189" s="160"/>
      <c r="P189" s="160"/>
      <c r="Q189" s="160"/>
      <c r="R189" s="161"/>
      <c r="S189" s="161"/>
      <c r="T189" s="161"/>
      <c r="U189" s="161"/>
      <c r="V189" s="161"/>
      <c r="W189" s="161"/>
      <c r="X189" s="161"/>
      <c r="Y189" s="161"/>
      <c r="Z189" s="150"/>
      <c r="AA189" s="150"/>
      <c r="AB189" s="150"/>
      <c r="AC189" s="150"/>
      <c r="AD189" s="150"/>
      <c r="AE189" s="150"/>
      <c r="AF189" s="150"/>
      <c r="AG189" s="150" t="s">
        <v>394</v>
      </c>
      <c r="AH189" s="150"/>
      <c r="AI189" s="150"/>
      <c r="AJ189" s="150"/>
      <c r="AK189" s="150"/>
      <c r="AL189" s="150"/>
      <c r="AM189" s="150"/>
      <c r="AN189" s="150"/>
      <c r="AO189" s="150"/>
      <c r="AP189" s="150"/>
      <c r="AQ189" s="150"/>
      <c r="AR189" s="150"/>
      <c r="AS189" s="150"/>
      <c r="AT189" s="150"/>
      <c r="AU189" s="150"/>
      <c r="AV189" s="150"/>
      <c r="AW189" s="150"/>
      <c r="AX189" s="150"/>
      <c r="AY189" s="150"/>
      <c r="AZ189" s="150"/>
      <c r="BA189" s="150"/>
      <c r="BB189" s="150"/>
      <c r="BC189" s="150"/>
      <c r="BD189" s="150"/>
      <c r="BE189" s="150"/>
      <c r="BF189" s="150"/>
      <c r="BG189" s="150"/>
      <c r="BH189" s="150"/>
    </row>
    <row r="190" spans="1:60" outlineLevel="3" x14ac:dyDescent="0.2">
      <c r="A190" s="157"/>
      <c r="B190" s="158"/>
      <c r="C190" s="202" t="s">
        <v>958</v>
      </c>
      <c r="D190" s="163"/>
      <c r="E190" s="164"/>
      <c r="F190" s="165"/>
      <c r="G190" s="165"/>
      <c r="H190" s="161"/>
      <c r="I190" s="161"/>
      <c r="J190" s="161"/>
      <c r="K190" s="161"/>
      <c r="L190" s="161"/>
      <c r="M190" s="161"/>
      <c r="N190" s="160"/>
      <c r="O190" s="160"/>
      <c r="P190" s="160"/>
      <c r="Q190" s="160"/>
      <c r="R190" s="161"/>
      <c r="S190" s="161"/>
      <c r="T190" s="161"/>
      <c r="U190" s="161"/>
      <c r="V190" s="161"/>
      <c r="W190" s="161"/>
      <c r="X190" s="161"/>
      <c r="Y190" s="161"/>
      <c r="Z190" s="150"/>
      <c r="AA190" s="150"/>
      <c r="AB190" s="150"/>
      <c r="AC190" s="150"/>
      <c r="AD190" s="150"/>
      <c r="AE190" s="150"/>
      <c r="AF190" s="150"/>
      <c r="AG190" s="150" t="s">
        <v>394</v>
      </c>
      <c r="AH190" s="150"/>
      <c r="AI190" s="150"/>
      <c r="AJ190" s="150"/>
      <c r="AK190" s="150"/>
      <c r="AL190" s="150"/>
      <c r="AM190" s="150"/>
      <c r="AN190" s="150"/>
      <c r="AO190" s="150"/>
      <c r="AP190" s="150"/>
      <c r="AQ190" s="150"/>
      <c r="AR190" s="150"/>
      <c r="AS190" s="150"/>
      <c r="AT190" s="150"/>
      <c r="AU190" s="150"/>
      <c r="AV190" s="150"/>
      <c r="AW190" s="150"/>
      <c r="AX190" s="150"/>
      <c r="AY190" s="150"/>
      <c r="AZ190" s="150"/>
      <c r="BA190" s="150"/>
      <c r="BB190" s="150"/>
      <c r="BC190" s="150"/>
      <c r="BD190" s="150"/>
      <c r="BE190" s="150"/>
      <c r="BF190" s="150"/>
      <c r="BG190" s="150"/>
      <c r="BH190" s="150"/>
    </row>
    <row r="191" spans="1:60" outlineLevel="3" x14ac:dyDescent="0.2">
      <c r="A191" s="157"/>
      <c r="B191" s="158"/>
      <c r="C191" s="277" t="s">
        <v>989</v>
      </c>
      <c r="D191" s="278"/>
      <c r="E191" s="278"/>
      <c r="F191" s="278"/>
      <c r="G191" s="278"/>
      <c r="H191" s="161"/>
      <c r="I191" s="161"/>
      <c r="J191" s="161"/>
      <c r="K191" s="161"/>
      <c r="L191" s="161"/>
      <c r="M191" s="161"/>
      <c r="N191" s="160"/>
      <c r="O191" s="160"/>
      <c r="P191" s="160"/>
      <c r="Q191" s="160"/>
      <c r="R191" s="161"/>
      <c r="S191" s="161"/>
      <c r="T191" s="161"/>
      <c r="U191" s="161"/>
      <c r="V191" s="161"/>
      <c r="W191" s="161"/>
      <c r="X191" s="161"/>
      <c r="Y191" s="161"/>
      <c r="Z191" s="150"/>
      <c r="AA191" s="150"/>
      <c r="AB191" s="150"/>
      <c r="AC191" s="150"/>
      <c r="AD191" s="150"/>
      <c r="AE191" s="150"/>
      <c r="AF191" s="150"/>
      <c r="AG191" s="150" t="s">
        <v>394</v>
      </c>
      <c r="AH191" s="150"/>
      <c r="AI191" s="150"/>
      <c r="AJ191" s="150"/>
      <c r="AK191" s="150"/>
      <c r="AL191" s="150"/>
      <c r="AM191" s="150"/>
      <c r="AN191" s="150"/>
      <c r="AO191" s="150"/>
      <c r="AP191" s="150"/>
      <c r="AQ191" s="150"/>
      <c r="AR191" s="150"/>
      <c r="AS191" s="150"/>
      <c r="AT191" s="150"/>
      <c r="AU191" s="150"/>
      <c r="AV191" s="150"/>
      <c r="AW191" s="150"/>
      <c r="AX191" s="150"/>
      <c r="AY191" s="150"/>
      <c r="AZ191" s="150"/>
      <c r="BA191" s="150"/>
      <c r="BB191" s="150"/>
      <c r="BC191" s="150"/>
      <c r="BD191" s="150"/>
      <c r="BE191" s="150"/>
      <c r="BF191" s="150"/>
      <c r="BG191" s="150"/>
      <c r="BH191" s="150"/>
    </row>
    <row r="192" spans="1:60" outlineLevel="3" x14ac:dyDescent="0.2">
      <c r="A192" s="157"/>
      <c r="B192" s="158"/>
      <c r="C192" s="202" t="s">
        <v>958</v>
      </c>
      <c r="D192" s="163"/>
      <c r="E192" s="164"/>
      <c r="F192" s="165"/>
      <c r="G192" s="165"/>
      <c r="H192" s="161"/>
      <c r="I192" s="161"/>
      <c r="J192" s="161"/>
      <c r="K192" s="161"/>
      <c r="L192" s="161"/>
      <c r="M192" s="161"/>
      <c r="N192" s="160"/>
      <c r="O192" s="160"/>
      <c r="P192" s="160"/>
      <c r="Q192" s="160"/>
      <c r="R192" s="161"/>
      <c r="S192" s="161"/>
      <c r="T192" s="161"/>
      <c r="U192" s="161"/>
      <c r="V192" s="161"/>
      <c r="W192" s="161"/>
      <c r="X192" s="161"/>
      <c r="Y192" s="161"/>
      <c r="Z192" s="150"/>
      <c r="AA192" s="150"/>
      <c r="AB192" s="150"/>
      <c r="AC192" s="150"/>
      <c r="AD192" s="150"/>
      <c r="AE192" s="150"/>
      <c r="AF192" s="150"/>
      <c r="AG192" s="150" t="s">
        <v>394</v>
      </c>
      <c r="AH192" s="150"/>
      <c r="AI192" s="150"/>
      <c r="AJ192" s="150"/>
      <c r="AK192" s="150"/>
      <c r="AL192" s="150"/>
      <c r="AM192" s="150"/>
      <c r="AN192" s="150"/>
      <c r="AO192" s="150"/>
      <c r="AP192" s="150"/>
      <c r="AQ192" s="150"/>
      <c r="AR192" s="150"/>
      <c r="AS192" s="150"/>
      <c r="AT192" s="150"/>
      <c r="AU192" s="150"/>
      <c r="AV192" s="150"/>
      <c r="AW192" s="150"/>
      <c r="AX192" s="150"/>
      <c r="AY192" s="150"/>
      <c r="AZ192" s="150"/>
      <c r="BA192" s="150"/>
      <c r="BB192" s="150"/>
      <c r="BC192" s="150"/>
      <c r="BD192" s="150"/>
      <c r="BE192" s="150"/>
      <c r="BF192" s="150"/>
      <c r="BG192" s="150"/>
      <c r="BH192" s="150"/>
    </row>
    <row r="193" spans="1:60" outlineLevel="3" x14ac:dyDescent="0.2">
      <c r="A193" s="157"/>
      <c r="B193" s="158"/>
      <c r="C193" s="277" t="s">
        <v>990</v>
      </c>
      <c r="D193" s="278"/>
      <c r="E193" s="278"/>
      <c r="F193" s="278"/>
      <c r="G193" s="278"/>
      <c r="H193" s="161"/>
      <c r="I193" s="161"/>
      <c r="J193" s="161"/>
      <c r="K193" s="161"/>
      <c r="L193" s="161"/>
      <c r="M193" s="161"/>
      <c r="N193" s="160"/>
      <c r="O193" s="160"/>
      <c r="P193" s="160"/>
      <c r="Q193" s="160"/>
      <c r="R193" s="161"/>
      <c r="S193" s="161"/>
      <c r="T193" s="161"/>
      <c r="U193" s="161"/>
      <c r="V193" s="161"/>
      <c r="W193" s="161"/>
      <c r="X193" s="161"/>
      <c r="Y193" s="161"/>
      <c r="Z193" s="150"/>
      <c r="AA193" s="150"/>
      <c r="AB193" s="150"/>
      <c r="AC193" s="150"/>
      <c r="AD193" s="150"/>
      <c r="AE193" s="150"/>
      <c r="AF193" s="150"/>
      <c r="AG193" s="150" t="s">
        <v>394</v>
      </c>
      <c r="AH193" s="150"/>
      <c r="AI193" s="150"/>
      <c r="AJ193" s="150"/>
      <c r="AK193" s="150"/>
      <c r="AL193" s="150"/>
      <c r="AM193" s="150"/>
      <c r="AN193" s="150"/>
      <c r="AO193" s="150"/>
      <c r="AP193" s="150"/>
      <c r="AQ193" s="150"/>
      <c r="AR193" s="150"/>
      <c r="AS193" s="150"/>
      <c r="AT193" s="150"/>
      <c r="AU193" s="150"/>
      <c r="AV193" s="150"/>
      <c r="AW193" s="150"/>
      <c r="AX193" s="150"/>
      <c r="AY193" s="150"/>
      <c r="AZ193" s="150"/>
      <c r="BA193" s="150"/>
      <c r="BB193" s="150"/>
      <c r="BC193" s="150"/>
      <c r="BD193" s="150"/>
      <c r="BE193" s="150"/>
      <c r="BF193" s="150"/>
      <c r="BG193" s="150"/>
      <c r="BH193" s="150"/>
    </row>
    <row r="194" spans="1:60" outlineLevel="3" x14ac:dyDescent="0.2">
      <c r="A194" s="157"/>
      <c r="B194" s="158"/>
      <c r="C194" s="277" t="s">
        <v>991</v>
      </c>
      <c r="D194" s="278"/>
      <c r="E194" s="278"/>
      <c r="F194" s="278"/>
      <c r="G194" s="278"/>
      <c r="H194" s="161"/>
      <c r="I194" s="161"/>
      <c r="J194" s="161"/>
      <c r="K194" s="161"/>
      <c r="L194" s="161"/>
      <c r="M194" s="161"/>
      <c r="N194" s="160"/>
      <c r="O194" s="160"/>
      <c r="P194" s="160"/>
      <c r="Q194" s="160"/>
      <c r="R194" s="161"/>
      <c r="S194" s="161"/>
      <c r="T194" s="161"/>
      <c r="U194" s="161"/>
      <c r="V194" s="161"/>
      <c r="W194" s="161"/>
      <c r="X194" s="161"/>
      <c r="Y194" s="161"/>
      <c r="Z194" s="150"/>
      <c r="AA194" s="150"/>
      <c r="AB194" s="150"/>
      <c r="AC194" s="150"/>
      <c r="AD194" s="150"/>
      <c r="AE194" s="150"/>
      <c r="AF194" s="150"/>
      <c r="AG194" s="150" t="s">
        <v>394</v>
      </c>
      <c r="AH194" s="150"/>
      <c r="AI194" s="150"/>
      <c r="AJ194" s="150"/>
      <c r="AK194" s="150"/>
      <c r="AL194" s="150"/>
      <c r="AM194" s="150"/>
      <c r="AN194" s="150"/>
      <c r="AO194" s="150"/>
      <c r="AP194" s="150"/>
      <c r="AQ194" s="150"/>
      <c r="AR194" s="150"/>
      <c r="AS194" s="150"/>
      <c r="AT194" s="150"/>
      <c r="AU194" s="150"/>
      <c r="AV194" s="150"/>
      <c r="AW194" s="150"/>
      <c r="AX194" s="150"/>
      <c r="AY194" s="150"/>
      <c r="AZ194" s="150"/>
      <c r="BA194" s="150"/>
      <c r="BB194" s="150"/>
      <c r="BC194" s="150"/>
      <c r="BD194" s="150"/>
      <c r="BE194" s="150"/>
      <c r="BF194" s="150"/>
      <c r="BG194" s="150"/>
      <c r="BH194" s="150"/>
    </row>
    <row r="195" spans="1:60" outlineLevel="3" x14ac:dyDescent="0.2">
      <c r="A195" s="157"/>
      <c r="B195" s="158"/>
      <c r="C195" s="277" t="s">
        <v>992</v>
      </c>
      <c r="D195" s="278"/>
      <c r="E195" s="278"/>
      <c r="F195" s="278"/>
      <c r="G195" s="278"/>
      <c r="H195" s="161"/>
      <c r="I195" s="161"/>
      <c r="J195" s="161"/>
      <c r="K195" s="161"/>
      <c r="L195" s="161"/>
      <c r="M195" s="161"/>
      <c r="N195" s="160"/>
      <c r="O195" s="160"/>
      <c r="P195" s="160"/>
      <c r="Q195" s="160"/>
      <c r="R195" s="161"/>
      <c r="S195" s="161"/>
      <c r="T195" s="161"/>
      <c r="U195" s="161"/>
      <c r="V195" s="161"/>
      <c r="W195" s="161"/>
      <c r="X195" s="161"/>
      <c r="Y195" s="161"/>
      <c r="Z195" s="150"/>
      <c r="AA195" s="150"/>
      <c r="AB195" s="150"/>
      <c r="AC195" s="150"/>
      <c r="AD195" s="150"/>
      <c r="AE195" s="150"/>
      <c r="AF195" s="150"/>
      <c r="AG195" s="150" t="s">
        <v>394</v>
      </c>
      <c r="AH195" s="150"/>
      <c r="AI195" s="150"/>
      <c r="AJ195" s="150"/>
      <c r="AK195" s="150"/>
      <c r="AL195" s="150"/>
      <c r="AM195" s="150"/>
      <c r="AN195" s="150"/>
      <c r="AO195" s="150"/>
      <c r="AP195" s="150"/>
      <c r="AQ195" s="150"/>
      <c r="AR195" s="150"/>
      <c r="AS195" s="150"/>
      <c r="AT195" s="150"/>
      <c r="AU195" s="150"/>
      <c r="AV195" s="150"/>
      <c r="AW195" s="150"/>
      <c r="AX195" s="150"/>
      <c r="AY195" s="150"/>
      <c r="AZ195" s="150"/>
      <c r="BA195" s="150"/>
      <c r="BB195" s="150"/>
      <c r="BC195" s="150"/>
      <c r="BD195" s="150"/>
      <c r="BE195" s="150"/>
      <c r="BF195" s="150"/>
      <c r="BG195" s="150"/>
      <c r="BH195" s="150"/>
    </row>
    <row r="196" spans="1:60" outlineLevel="3" x14ac:dyDescent="0.2">
      <c r="A196" s="157"/>
      <c r="B196" s="158"/>
      <c r="C196" s="277" t="s">
        <v>993</v>
      </c>
      <c r="D196" s="278"/>
      <c r="E196" s="278"/>
      <c r="F196" s="278"/>
      <c r="G196" s="278"/>
      <c r="H196" s="161"/>
      <c r="I196" s="161"/>
      <c r="J196" s="161"/>
      <c r="K196" s="161"/>
      <c r="L196" s="161"/>
      <c r="M196" s="161"/>
      <c r="N196" s="160"/>
      <c r="O196" s="160"/>
      <c r="P196" s="160"/>
      <c r="Q196" s="160"/>
      <c r="R196" s="161"/>
      <c r="S196" s="161"/>
      <c r="T196" s="161"/>
      <c r="U196" s="161"/>
      <c r="V196" s="161"/>
      <c r="W196" s="161"/>
      <c r="X196" s="161"/>
      <c r="Y196" s="161"/>
      <c r="Z196" s="150"/>
      <c r="AA196" s="150"/>
      <c r="AB196" s="150"/>
      <c r="AC196" s="150"/>
      <c r="AD196" s="150"/>
      <c r="AE196" s="150"/>
      <c r="AF196" s="150"/>
      <c r="AG196" s="150" t="s">
        <v>394</v>
      </c>
      <c r="AH196" s="150"/>
      <c r="AI196" s="150"/>
      <c r="AJ196" s="150"/>
      <c r="AK196" s="150"/>
      <c r="AL196" s="150"/>
      <c r="AM196" s="150"/>
      <c r="AN196" s="150"/>
      <c r="AO196" s="150"/>
      <c r="AP196" s="150"/>
      <c r="AQ196" s="150"/>
      <c r="AR196" s="150"/>
      <c r="AS196" s="150"/>
      <c r="AT196" s="150"/>
      <c r="AU196" s="150"/>
      <c r="AV196" s="150"/>
      <c r="AW196" s="150"/>
      <c r="AX196" s="150"/>
      <c r="AY196" s="150"/>
      <c r="AZ196" s="150"/>
      <c r="BA196" s="150"/>
      <c r="BB196" s="150"/>
      <c r="BC196" s="150"/>
      <c r="BD196" s="150"/>
      <c r="BE196" s="150"/>
      <c r="BF196" s="150"/>
      <c r="BG196" s="150"/>
      <c r="BH196" s="150"/>
    </row>
    <row r="197" spans="1:60" outlineLevel="3" x14ac:dyDescent="0.2">
      <c r="A197" s="157"/>
      <c r="B197" s="158"/>
      <c r="C197" s="277" t="s">
        <v>994</v>
      </c>
      <c r="D197" s="278"/>
      <c r="E197" s="278"/>
      <c r="F197" s="278"/>
      <c r="G197" s="278"/>
      <c r="H197" s="161"/>
      <c r="I197" s="161"/>
      <c r="J197" s="161"/>
      <c r="K197" s="161"/>
      <c r="L197" s="161"/>
      <c r="M197" s="161"/>
      <c r="N197" s="160"/>
      <c r="O197" s="160"/>
      <c r="P197" s="160"/>
      <c r="Q197" s="160"/>
      <c r="R197" s="161"/>
      <c r="S197" s="161"/>
      <c r="T197" s="161"/>
      <c r="U197" s="161"/>
      <c r="V197" s="161"/>
      <c r="W197" s="161"/>
      <c r="X197" s="161"/>
      <c r="Y197" s="161"/>
      <c r="Z197" s="150"/>
      <c r="AA197" s="150"/>
      <c r="AB197" s="150"/>
      <c r="AC197" s="150"/>
      <c r="AD197" s="150"/>
      <c r="AE197" s="150"/>
      <c r="AF197" s="150"/>
      <c r="AG197" s="150" t="s">
        <v>394</v>
      </c>
      <c r="AH197" s="150"/>
      <c r="AI197" s="150"/>
      <c r="AJ197" s="150"/>
      <c r="AK197" s="150"/>
      <c r="AL197" s="150"/>
      <c r="AM197" s="150"/>
      <c r="AN197" s="150"/>
      <c r="AO197" s="150"/>
      <c r="AP197" s="150"/>
      <c r="AQ197" s="150"/>
      <c r="AR197" s="150"/>
      <c r="AS197" s="150"/>
      <c r="AT197" s="150"/>
      <c r="AU197" s="150"/>
      <c r="AV197" s="150"/>
      <c r="AW197" s="150"/>
      <c r="AX197" s="150"/>
      <c r="AY197" s="150"/>
      <c r="AZ197" s="150"/>
      <c r="BA197" s="150"/>
      <c r="BB197" s="150"/>
      <c r="BC197" s="150"/>
      <c r="BD197" s="150"/>
      <c r="BE197" s="150"/>
      <c r="BF197" s="150"/>
      <c r="BG197" s="150"/>
      <c r="BH197" s="150"/>
    </row>
    <row r="198" spans="1:60" outlineLevel="3" x14ac:dyDescent="0.2">
      <c r="A198" s="157"/>
      <c r="B198" s="158"/>
      <c r="C198" s="277" t="s">
        <v>995</v>
      </c>
      <c r="D198" s="278"/>
      <c r="E198" s="278"/>
      <c r="F198" s="278"/>
      <c r="G198" s="278"/>
      <c r="H198" s="161"/>
      <c r="I198" s="161"/>
      <c r="J198" s="161"/>
      <c r="K198" s="161"/>
      <c r="L198" s="161"/>
      <c r="M198" s="161"/>
      <c r="N198" s="160"/>
      <c r="O198" s="160"/>
      <c r="P198" s="160"/>
      <c r="Q198" s="160"/>
      <c r="R198" s="161"/>
      <c r="S198" s="161"/>
      <c r="T198" s="161"/>
      <c r="U198" s="161"/>
      <c r="V198" s="161"/>
      <c r="W198" s="161"/>
      <c r="X198" s="161"/>
      <c r="Y198" s="161"/>
      <c r="Z198" s="150"/>
      <c r="AA198" s="150"/>
      <c r="AB198" s="150"/>
      <c r="AC198" s="150"/>
      <c r="AD198" s="150"/>
      <c r="AE198" s="150"/>
      <c r="AF198" s="150"/>
      <c r="AG198" s="150" t="s">
        <v>394</v>
      </c>
      <c r="AH198" s="150"/>
      <c r="AI198" s="150"/>
      <c r="AJ198" s="150"/>
      <c r="AK198" s="150"/>
      <c r="AL198" s="150"/>
      <c r="AM198" s="150"/>
      <c r="AN198" s="150"/>
      <c r="AO198" s="150"/>
      <c r="AP198" s="150"/>
      <c r="AQ198" s="150"/>
      <c r="AR198" s="150"/>
      <c r="AS198" s="150"/>
      <c r="AT198" s="150"/>
      <c r="AU198" s="150"/>
      <c r="AV198" s="150"/>
      <c r="AW198" s="150"/>
      <c r="AX198" s="150"/>
      <c r="AY198" s="150"/>
      <c r="AZ198" s="150"/>
      <c r="BA198" s="150"/>
      <c r="BB198" s="150"/>
      <c r="BC198" s="150"/>
      <c r="BD198" s="150"/>
      <c r="BE198" s="150"/>
      <c r="BF198" s="150"/>
      <c r="BG198" s="150"/>
      <c r="BH198" s="150"/>
    </row>
    <row r="199" spans="1:60" outlineLevel="3" x14ac:dyDescent="0.2">
      <c r="A199" s="157"/>
      <c r="B199" s="158"/>
      <c r="C199" s="277" t="s">
        <v>996</v>
      </c>
      <c r="D199" s="278"/>
      <c r="E199" s="278"/>
      <c r="F199" s="278"/>
      <c r="G199" s="278"/>
      <c r="H199" s="161"/>
      <c r="I199" s="161"/>
      <c r="J199" s="161"/>
      <c r="K199" s="161"/>
      <c r="L199" s="161"/>
      <c r="M199" s="161"/>
      <c r="N199" s="160"/>
      <c r="O199" s="160"/>
      <c r="P199" s="160"/>
      <c r="Q199" s="160"/>
      <c r="R199" s="161"/>
      <c r="S199" s="161"/>
      <c r="T199" s="161"/>
      <c r="U199" s="161"/>
      <c r="V199" s="161"/>
      <c r="W199" s="161"/>
      <c r="X199" s="161"/>
      <c r="Y199" s="161"/>
      <c r="Z199" s="150"/>
      <c r="AA199" s="150"/>
      <c r="AB199" s="150"/>
      <c r="AC199" s="150"/>
      <c r="AD199" s="150"/>
      <c r="AE199" s="150"/>
      <c r="AF199" s="150"/>
      <c r="AG199" s="150" t="s">
        <v>394</v>
      </c>
      <c r="AH199" s="150"/>
      <c r="AI199" s="150"/>
      <c r="AJ199" s="150"/>
      <c r="AK199" s="150"/>
      <c r="AL199" s="150"/>
      <c r="AM199" s="150"/>
      <c r="AN199" s="150"/>
      <c r="AO199" s="150"/>
      <c r="AP199" s="150"/>
      <c r="AQ199" s="150"/>
      <c r="AR199" s="150"/>
      <c r="AS199" s="150"/>
      <c r="AT199" s="150"/>
      <c r="AU199" s="150"/>
      <c r="AV199" s="150"/>
      <c r="AW199" s="150"/>
      <c r="AX199" s="150"/>
      <c r="AY199" s="150"/>
      <c r="AZ199" s="150"/>
      <c r="BA199" s="150"/>
      <c r="BB199" s="150"/>
      <c r="BC199" s="150"/>
      <c r="BD199" s="150"/>
      <c r="BE199" s="150"/>
      <c r="BF199" s="150"/>
      <c r="BG199" s="150"/>
      <c r="BH199" s="150"/>
    </row>
    <row r="200" spans="1:60" outlineLevel="3" x14ac:dyDescent="0.2">
      <c r="A200" s="157"/>
      <c r="B200" s="158"/>
      <c r="C200" s="277" t="s">
        <v>997</v>
      </c>
      <c r="D200" s="278"/>
      <c r="E200" s="278"/>
      <c r="F200" s="278"/>
      <c r="G200" s="278"/>
      <c r="H200" s="161"/>
      <c r="I200" s="161"/>
      <c r="J200" s="161"/>
      <c r="K200" s="161"/>
      <c r="L200" s="161"/>
      <c r="M200" s="161"/>
      <c r="N200" s="160"/>
      <c r="O200" s="160"/>
      <c r="P200" s="160"/>
      <c r="Q200" s="160"/>
      <c r="R200" s="161"/>
      <c r="S200" s="161"/>
      <c r="T200" s="161"/>
      <c r="U200" s="161"/>
      <c r="V200" s="161"/>
      <c r="W200" s="161"/>
      <c r="X200" s="161"/>
      <c r="Y200" s="161"/>
      <c r="Z200" s="150"/>
      <c r="AA200" s="150"/>
      <c r="AB200" s="150"/>
      <c r="AC200" s="150"/>
      <c r="AD200" s="150"/>
      <c r="AE200" s="150"/>
      <c r="AF200" s="150"/>
      <c r="AG200" s="150" t="s">
        <v>394</v>
      </c>
      <c r="AH200" s="150"/>
      <c r="AI200" s="150"/>
      <c r="AJ200" s="150"/>
      <c r="AK200" s="150"/>
      <c r="AL200" s="150"/>
      <c r="AM200" s="150"/>
      <c r="AN200" s="150"/>
      <c r="AO200" s="150"/>
      <c r="AP200" s="150"/>
      <c r="AQ200" s="150"/>
      <c r="AR200" s="150"/>
      <c r="AS200" s="150"/>
      <c r="AT200" s="150"/>
      <c r="AU200" s="150"/>
      <c r="AV200" s="150"/>
      <c r="AW200" s="150"/>
      <c r="AX200" s="150"/>
      <c r="AY200" s="150"/>
      <c r="AZ200" s="150"/>
      <c r="BA200" s="150"/>
      <c r="BB200" s="150"/>
      <c r="BC200" s="150"/>
      <c r="BD200" s="150"/>
      <c r="BE200" s="150"/>
      <c r="BF200" s="150"/>
      <c r="BG200" s="150"/>
      <c r="BH200" s="150"/>
    </row>
    <row r="201" spans="1:60" outlineLevel="3" x14ac:dyDescent="0.2">
      <c r="A201" s="157"/>
      <c r="B201" s="158"/>
      <c r="C201" s="277" t="s">
        <v>998</v>
      </c>
      <c r="D201" s="278"/>
      <c r="E201" s="278"/>
      <c r="F201" s="278"/>
      <c r="G201" s="278"/>
      <c r="H201" s="161"/>
      <c r="I201" s="161"/>
      <c r="J201" s="161"/>
      <c r="K201" s="161"/>
      <c r="L201" s="161"/>
      <c r="M201" s="161"/>
      <c r="N201" s="160"/>
      <c r="O201" s="160"/>
      <c r="P201" s="160"/>
      <c r="Q201" s="160"/>
      <c r="R201" s="161"/>
      <c r="S201" s="161"/>
      <c r="T201" s="161"/>
      <c r="U201" s="161"/>
      <c r="V201" s="161"/>
      <c r="W201" s="161"/>
      <c r="X201" s="161"/>
      <c r="Y201" s="161"/>
      <c r="Z201" s="150"/>
      <c r="AA201" s="150"/>
      <c r="AB201" s="150"/>
      <c r="AC201" s="150"/>
      <c r="AD201" s="150"/>
      <c r="AE201" s="150"/>
      <c r="AF201" s="150"/>
      <c r="AG201" s="150" t="s">
        <v>394</v>
      </c>
      <c r="AH201" s="150"/>
      <c r="AI201" s="150"/>
      <c r="AJ201" s="150"/>
      <c r="AK201" s="150"/>
      <c r="AL201" s="150"/>
      <c r="AM201" s="150"/>
      <c r="AN201" s="150"/>
      <c r="AO201" s="150"/>
      <c r="AP201" s="150"/>
      <c r="AQ201" s="150"/>
      <c r="AR201" s="150"/>
      <c r="AS201" s="150"/>
      <c r="AT201" s="150"/>
      <c r="AU201" s="150"/>
      <c r="AV201" s="150"/>
      <c r="AW201" s="150"/>
      <c r="AX201" s="150"/>
      <c r="AY201" s="150"/>
      <c r="AZ201" s="150"/>
      <c r="BA201" s="150"/>
      <c r="BB201" s="150"/>
      <c r="BC201" s="150"/>
      <c r="BD201" s="150"/>
      <c r="BE201" s="150"/>
      <c r="BF201" s="150"/>
      <c r="BG201" s="150"/>
      <c r="BH201" s="150"/>
    </row>
    <row r="202" spans="1:60" outlineLevel="3" x14ac:dyDescent="0.2">
      <c r="A202" s="157"/>
      <c r="B202" s="158"/>
      <c r="C202" s="277" t="s">
        <v>2841</v>
      </c>
      <c r="D202" s="278"/>
      <c r="E202" s="278"/>
      <c r="F202" s="278"/>
      <c r="G202" s="278"/>
      <c r="H202" s="161"/>
      <c r="I202" s="161"/>
      <c r="J202" s="161"/>
      <c r="K202" s="161"/>
      <c r="L202" s="161"/>
      <c r="M202" s="161"/>
      <c r="N202" s="160"/>
      <c r="O202" s="160"/>
      <c r="P202" s="160"/>
      <c r="Q202" s="160"/>
      <c r="R202" s="161"/>
      <c r="S202" s="161"/>
      <c r="T202" s="161"/>
      <c r="U202" s="161"/>
      <c r="V202" s="161"/>
      <c r="W202" s="161"/>
      <c r="X202" s="161"/>
      <c r="Y202" s="161"/>
      <c r="Z202" s="150"/>
      <c r="AA202" s="150"/>
      <c r="AB202" s="150"/>
      <c r="AC202" s="150"/>
      <c r="AD202" s="150"/>
      <c r="AE202" s="150"/>
      <c r="AF202" s="150"/>
      <c r="AG202" s="150" t="s">
        <v>394</v>
      </c>
      <c r="AH202" s="150"/>
      <c r="AI202" s="150"/>
      <c r="AJ202" s="150"/>
      <c r="AK202" s="150"/>
      <c r="AL202" s="150"/>
      <c r="AM202" s="150"/>
      <c r="AN202" s="150"/>
      <c r="AO202" s="150"/>
      <c r="AP202" s="150"/>
      <c r="AQ202" s="150"/>
      <c r="AR202" s="150"/>
      <c r="AS202" s="150"/>
      <c r="AT202" s="150"/>
      <c r="AU202" s="150"/>
      <c r="AV202" s="150"/>
      <c r="AW202" s="150"/>
      <c r="AX202" s="150"/>
      <c r="AY202" s="150"/>
      <c r="AZ202" s="150"/>
      <c r="BA202" s="150"/>
      <c r="BB202" s="150"/>
      <c r="BC202" s="150"/>
      <c r="BD202" s="150"/>
      <c r="BE202" s="150"/>
      <c r="BF202" s="150"/>
      <c r="BG202" s="150"/>
      <c r="BH202" s="150"/>
    </row>
    <row r="203" spans="1:60" outlineLevel="3" x14ac:dyDescent="0.2">
      <c r="A203" s="157"/>
      <c r="B203" s="158"/>
      <c r="C203" s="185"/>
      <c r="D203" s="182"/>
      <c r="E203" s="182"/>
      <c r="F203" s="182"/>
      <c r="G203" s="182"/>
      <c r="H203" s="161"/>
      <c r="I203" s="161"/>
      <c r="J203" s="161"/>
      <c r="K203" s="161"/>
      <c r="L203" s="161"/>
      <c r="M203" s="161"/>
      <c r="N203" s="160"/>
      <c r="O203" s="160"/>
      <c r="P203" s="160"/>
      <c r="Q203" s="160"/>
      <c r="R203" s="161"/>
      <c r="S203" s="161"/>
      <c r="T203" s="161"/>
      <c r="U203" s="161"/>
      <c r="V203" s="161"/>
      <c r="W203" s="161"/>
      <c r="X203" s="161"/>
      <c r="Y203" s="161"/>
      <c r="Z203" s="150"/>
      <c r="AA203" s="150"/>
      <c r="AB203" s="150"/>
      <c r="AC203" s="150"/>
      <c r="AD203" s="150"/>
      <c r="AE203" s="150"/>
      <c r="AF203" s="150"/>
      <c r="AG203" s="150"/>
      <c r="AH203" s="150"/>
      <c r="AI203" s="150"/>
      <c r="AJ203" s="150"/>
      <c r="AK203" s="150"/>
      <c r="AL203" s="150"/>
      <c r="AM203" s="150"/>
      <c r="AN203" s="150"/>
      <c r="AO203" s="150"/>
      <c r="AP203" s="150"/>
      <c r="AQ203" s="150"/>
      <c r="AR203" s="150"/>
      <c r="AS203" s="150"/>
      <c r="AT203" s="150"/>
      <c r="AU203" s="150"/>
      <c r="AV203" s="150"/>
      <c r="AW203" s="150"/>
      <c r="AX203" s="150"/>
      <c r="AY203" s="150"/>
      <c r="AZ203" s="150"/>
      <c r="BA203" s="150"/>
      <c r="BB203" s="150"/>
      <c r="BC203" s="150"/>
      <c r="BD203" s="150"/>
      <c r="BE203" s="150"/>
      <c r="BF203" s="150"/>
      <c r="BG203" s="150"/>
      <c r="BH203" s="150"/>
    </row>
    <row r="204" spans="1:60" outlineLevel="3" x14ac:dyDescent="0.2">
      <c r="A204" s="157"/>
      <c r="B204" s="158"/>
      <c r="C204" s="277" t="s">
        <v>999</v>
      </c>
      <c r="D204" s="278"/>
      <c r="E204" s="278"/>
      <c r="F204" s="278"/>
      <c r="G204" s="278"/>
      <c r="H204" s="161"/>
      <c r="I204" s="161"/>
      <c r="J204" s="161"/>
      <c r="K204" s="161"/>
      <c r="L204" s="161"/>
      <c r="M204" s="161"/>
      <c r="N204" s="160"/>
      <c r="O204" s="160"/>
      <c r="P204" s="160"/>
      <c r="Q204" s="160"/>
      <c r="R204" s="161"/>
      <c r="S204" s="161"/>
      <c r="T204" s="161"/>
      <c r="U204" s="161"/>
      <c r="V204" s="161"/>
      <c r="W204" s="161"/>
      <c r="X204" s="161"/>
      <c r="Y204" s="161"/>
      <c r="Z204" s="150"/>
      <c r="AA204" s="150"/>
      <c r="AB204" s="150"/>
      <c r="AC204" s="150"/>
      <c r="AD204" s="150"/>
      <c r="AE204" s="150"/>
      <c r="AF204" s="150"/>
      <c r="AG204" s="150" t="s">
        <v>394</v>
      </c>
      <c r="AH204" s="150"/>
      <c r="AI204" s="150"/>
      <c r="AJ204" s="150"/>
      <c r="AK204" s="150"/>
      <c r="AL204" s="150"/>
      <c r="AM204" s="150"/>
      <c r="AN204" s="150"/>
      <c r="AO204" s="150"/>
      <c r="AP204" s="150"/>
      <c r="AQ204" s="150"/>
      <c r="AR204" s="150"/>
      <c r="AS204" s="150"/>
      <c r="AT204" s="150"/>
      <c r="AU204" s="150"/>
      <c r="AV204" s="150"/>
      <c r="AW204" s="150"/>
      <c r="AX204" s="150"/>
      <c r="AY204" s="150"/>
      <c r="AZ204" s="150"/>
      <c r="BA204" s="150"/>
      <c r="BB204" s="150"/>
      <c r="BC204" s="150"/>
      <c r="BD204" s="150"/>
      <c r="BE204" s="150"/>
      <c r="BF204" s="150"/>
      <c r="BG204" s="150"/>
      <c r="BH204" s="150"/>
    </row>
    <row r="205" spans="1:60" outlineLevel="3" x14ac:dyDescent="0.2">
      <c r="A205" s="157"/>
      <c r="B205" s="158"/>
      <c r="C205" s="277" t="s">
        <v>1000</v>
      </c>
      <c r="D205" s="278"/>
      <c r="E205" s="278"/>
      <c r="F205" s="278"/>
      <c r="G205" s="278"/>
      <c r="H205" s="161"/>
      <c r="I205" s="161"/>
      <c r="J205" s="161"/>
      <c r="K205" s="161"/>
      <c r="L205" s="161"/>
      <c r="M205" s="161"/>
      <c r="N205" s="160"/>
      <c r="O205" s="160"/>
      <c r="P205" s="160"/>
      <c r="Q205" s="160"/>
      <c r="R205" s="161"/>
      <c r="S205" s="161"/>
      <c r="T205" s="161"/>
      <c r="U205" s="161"/>
      <c r="V205" s="161"/>
      <c r="W205" s="161"/>
      <c r="X205" s="161"/>
      <c r="Y205" s="161"/>
      <c r="Z205" s="150"/>
      <c r="AA205" s="150"/>
      <c r="AB205" s="150"/>
      <c r="AC205" s="150"/>
      <c r="AD205" s="150"/>
      <c r="AE205" s="150"/>
      <c r="AF205" s="150"/>
      <c r="AG205" s="150" t="s">
        <v>394</v>
      </c>
      <c r="AH205" s="150"/>
      <c r="AI205" s="150"/>
      <c r="AJ205" s="150"/>
      <c r="AK205" s="150"/>
      <c r="AL205" s="150"/>
      <c r="AM205" s="150"/>
      <c r="AN205" s="150"/>
      <c r="AO205" s="150"/>
      <c r="AP205" s="150"/>
      <c r="AQ205" s="150"/>
      <c r="AR205" s="150"/>
      <c r="AS205" s="150"/>
      <c r="AT205" s="150"/>
      <c r="AU205" s="150"/>
      <c r="AV205" s="150"/>
      <c r="AW205" s="150"/>
      <c r="AX205" s="150"/>
      <c r="AY205" s="150"/>
      <c r="AZ205" s="150"/>
      <c r="BA205" s="150"/>
      <c r="BB205" s="150"/>
      <c r="BC205" s="150"/>
      <c r="BD205" s="150"/>
      <c r="BE205" s="150"/>
      <c r="BF205" s="150"/>
      <c r="BG205" s="150"/>
      <c r="BH205" s="150"/>
    </row>
    <row r="206" spans="1:60" outlineLevel="3" x14ac:dyDescent="0.2">
      <c r="A206" s="157"/>
      <c r="B206" s="158"/>
      <c r="C206" s="277" t="s">
        <v>1001</v>
      </c>
      <c r="D206" s="278"/>
      <c r="E206" s="278"/>
      <c r="F206" s="278"/>
      <c r="G206" s="278"/>
      <c r="H206" s="161"/>
      <c r="I206" s="161"/>
      <c r="J206" s="161"/>
      <c r="K206" s="161"/>
      <c r="L206" s="161"/>
      <c r="M206" s="161"/>
      <c r="N206" s="160"/>
      <c r="O206" s="160"/>
      <c r="P206" s="160"/>
      <c r="Q206" s="160"/>
      <c r="R206" s="161"/>
      <c r="S206" s="161"/>
      <c r="T206" s="161"/>
      <c r="U206" s="161"/>
      <c r="V206" s="161"/>
      <c r="W206" s="161"/>
      <c r="X206" s="161"/>
      <c r="Y206" s="161"/>
      <c r="Z206" s="150"/>
      <c r="AA206" s="150"/>
      <c r="AB206" s="150"/>
      <c r="AC206" s="150"/>
      <c r="AD206" s="150"/>
      <c r="AE206" s="150"/>
      <c r="AF206" s="150"/>
      <c r="AG206" s="150" t="s">
        <v>394</v>
      </c>
      <c r="AH206" s="150"/>
      <c r="AI206" s="150"/>
      <c r="AJ206" s="150"/>
      <c r="AK206" s="150"/>
      <c r="AL206" s="150"/>
      <c r="AM206" s="150"/>
      <c r="AN206" s="150"/>
      <c r="AO206" s="150"/>
      <c r="AP206" s="150"/>
      <c r="AQ206" s="150"/>
      <c r="AR206" s="150"/>
      <c r="AS206" s="150"/>
      <c r="AT206" s="150"/>
      <c r="AU206" s="150"/>
      <c r="AV206" s="150"/>
      <c r="AW206" s="150"/>
      <c r="AX206" s="150"/>
      <c r="AY206" s="150"/>
      <c r="AZ206" s="150"/>
      <c r="BA206" s="150"/>
      <c r="BB206" s="150"/>
      <c r="BC206" s="150"/>
      <c r="BD206" s="150"/>
      <c r="BE206" s="150"/>
      <c r="BF206" s="150"/>
      <c r="BG206" s="150"/>
      <c r="BH206" s="150"/>
    </row>
    <row r="207" spans="1:60" outlineLevel="3" x14ac:dyDescent="0.2">
      <c r="A207" s="157"/>
      <c r="B207" s="158"/>
      <c r="C207" s="277" t="s">
        <v>1002</v>
      </c>
      <c r="D207" s="278"/>
      <c r="E207" s="278"/>
      <c r="F207" s="278"/>
      <c r="G207" s="278"/>
      <c r="H207" s="161"/>
      <c r="I207" s="161"/>
      <c r="J207" s="161"/>
      <c r="K207" s="161"/>
      <c r="L207" s="161"/>
      <c r="M207" s="161"/>
      <c r="N207" s="160"/>
      <c r="O207" s="160"/>
      <c r="P207" s="160"/>
      <c r="Q207" s="160"/>
      <c r="R207" s="161"/>
      <c r="S207" s="161"/>
      <c r="T207" s="161"/>
      <c r="U207" s="161"/>
      <c r="V207" s="161"/>
      <c r="W207" s="161"/>
      <c r="X207" s="161"/>
      <c r="Y207" s="161"/>
      <c r="Z207" s="150"/>
      <c r="AA207" s="150"/>
      <c r="AB207" s="150"/>
      <c r="AC207" s="150"/>
      <c r="AD207" s="150"/>
      <c r="AE207" s="150"/>
      <c r="AF207" s="150"/>
      <c r="AG207" s="150" t="s">
        <v>394</v>
      </c>
      <c r="AH207" s="150"/>
      <c r="AI207" s="150"/>
      <c r="AJ207" s="150"/>
      <c r="AK207" s="150"/>
      <c r="AL207" s="150"/>
      <c r="AM207" s="150"/>
      <c r="AN207" s="150"/>
      <c r="AO207" s="150"/>
      <c r="AP207" s="150"/>
      <c r="AQ207" s="150"/>
      <c r="AR207" s="150"/>
      <c r="AS207" s="150"/>
      <c r="AT207" s="150"/>
      <c r="AU207" s="150"/>
      <c r="AV207" s="150"/>
      <c r="AW207" s="150"/>
      <c r="AX207" s="150"/>
      <c r="AY207" s="150"/>
      <c r="AZ207" s="150"/>
      <c r="BA207" s="150"/>
      <c r="BB207" s="150"/>
      <c r="BC207" s="150"/>
      <c r="BD207" s="150"/>
      <c r="BE207" s="150"/>
      <c r="BF207" s="150"/>
      <c r="BG207" s="150"/>
      <c r="BH207" s="150"/>
    </row>
    <row r="208" spans="1:60" outlineLevel="3" x14ac:dyDescent="0.2">
      <c r="A208" s="157"/>
      <c r="B208" s="158"/>
      <c r="C208" s="277" t="s">
        <v>1003</v>
      </c>
      <c r="D208" s="278"/>
      <c r="E208" s="278"/>
      <c r="F208" s="278"/>
      <c r="G208" s="278"/>
      <c r="H208" s="161"/>
      <c r="I208" s="161"/>
      <c r="J208" s="161"/>
      <c r="K208" s="161"/>
      <c r="L208" s="161"/>
      <c r="M208" s="161"/>
      <c r="N208" s="160"/>
      <c r="O208" s="160"/>
      <c r="P208" s="160"/>
      <c r="Q208" s="160"/>
      <c r="R208" s="161"/>
      <c r="S208" s="161"/>
      <c r="T208" s="161"/>
      <c r="U208" s="161"/>
      <c r="V208" s="161"/>
      <c r="W208" s="161"/>
      <c r="X208" s="161"/>
      <c r="Y208" s="161"/>
      <c r="Z208" s="150"/>
      <c r="AA208" s="150"/>
      <c r="AB208" s="150"/>
      <c r="AC208" s="150"/>
      <c r="AD208" s="150"/>
      <c r="AE208" s="150"/>
      <c r="AF208" s="150"/>
      <c r="AG208" s="150" t="s">
        <v>394</v>
      </c>
      <c r="AH208" s="150"/>
      <c r="AI208" s="150"/>
      <c r="AJ208" s="150"/>
      <c r="AK208" s="150"/>
      <c r="AL208" s="150"/>
      <c r="AM208" s="150"/>
      <c r="AN208" s="150"/>
      <c r="AO208" s="150"/>
      <c r="AP208" s="150"/>
      <c r="AQ208" s="150"/>
      <c r="AR208" s="150"/>
      <c r="AS208" s="150"/>
      <c r="AT208" s="150"/>
      <c r="AU208" s="150"/>
      <c r="AV208" s="150"/>
      <c r="AW208" s="150"/>
      <c r="AX208" s="150"/>
      <c r="AY208" s="150"/>
      <c r="AZ208" s="150"/>
      <c r="BA208" s="150"/>
      <c r="BB208" s="150"/>
      <c r="BC208" s="150"/>
      <c r="BD208" s="150"/>
      <c r="BE208" s="150"/>
      <c r="BF208" s="150"/>
      <c r="BG208" s="150"/>
      <c r="BH208" s="150"/>
    </row>
    <row r="209" spans="1:60" outlineLevel="3" x14ac:dyDescent="0.2">
      <c r="A209" s="157"/>
      <c r="B209" s="158"/>
      <c r="C209" s="277" t="s">
        <v>1004</v>
      </c>
      <c r="D209" s="278"/>
      <c r="E209" s="278"/>
      <c r="F209" s="278"/>
      <c r="G209" s="278"/>
      <c r="H209" s="161"/>
      <c r="I209" s="161"/>
      <c r="J209" s="161"/>
      <c r="K209" s="161"/>
      <c r="L209" s="161"/>
      <c r="M209" s="161"/>
      <c r="N209" s="160"/>
      <c r="O209" s="160"/>
      <c r="P209" s="160"/>
      <c r="Q209" s="160"/>
      <c r="R209" s="161"/>
      <c r="S209" s="161"/>
      <c r="T209" s="161"/>
      <c r="U209" s="161"/>
      <c r="V209" s="161"/>
      <c r="W209" s="161"/>
      <c r="X209" s="161"/>
      <c r="Y209" s="161"/>
      <c r="Z209" s="150"/>
      <c r="AA209" s="150"/>
      <c r="AB209" s="150"/>
      <c r="AC209" s="150"/>
      <c r="AD209" s="150"/>
      <c r="AE209" s="150"/>
      <c r="AF209" s="150"/>
      <c r="AG209" s="150" t="s">
        <v>394</v>
      </c>
      <c r="AH209" s="150"/>
      <c r="AI209" s="150"/>
      <c r="AJ209" s="150"/>
      <c r="AK209" s="150"/>
      <c r="AL209" s="150"/>
      <c r="AM209" s="150"/>
      <c r="AN209" s="150"/>
      <c r="AO209" s="150"/>
      <c r="AP209" s="150"/>
      <c r="AQ209" s="150"/>
      <c r="AR209" s="150"/>
      <c r="AS209" s="150"/>
      <c r="AT209" s="150"/>
      <c r="AU209" s="150"/>
      <c r="AV209" s="150"/>
      <c r="AW209" s="150"/>
      <c r="AX209" s="150"/>
      <c r="AY209" s="150"/>
      <c r="AZ209" s="150"/>
      <c r="BA209" s="150"/>
      <c r="BB209" s="150"/>
      <c r="BC209" s="150"/>
      <c r="BD209" s="150"/>
      <c r="BE209" s="150"/>
      <c r="BF209" s="150"/>
      <c r="BG209" s="150"/>
      <c r="BH209" s="150"/>
    </row>
    <row r="210" spans="1:60" outlineLevel="3" x14ac:dyDescent="0.2">
      <c r="A210" s="157"/>
      <c r="B210" s="158"/>
      <c r="C210" s="277" t="s">
        <v>1005</v>
      </c>
      <c r="D210" s="278"/>
      <c r="E210" s="278"/>
      <c r="F210" s="278"/>
      <c r="G210" s="278"/>
      <c r="H210" s="161"/>
      <c r="I210" s="161"/>
      <c r="J210" s="161"/>
      <c r="K210" s="161"/>
      <c r="L210" s="161"/>
      <c r="M210" s="161"/>
      <c r="N210" s="160"/>
      <c r="O210" s="160"/>
      <c r="P210" s="160"/>
      <c r="Q210" s="160"/>
      <c r="R210" s="161"/>
      <c r="S210" s="161"/>
      <c r="T210" s="161"/>
      <c r="U210" s="161"/>
      <c r="V210" s="161"/>
      <c r="W210" s="161"/>
      <c r="X210" s="161"/>
      <c r="Y210" s="161"/>
      <c r="Z210" s="150"/>
      <c r="AA210" s="150"/>
      <c r="AB210" s="150"/>
      <c r="AC210" s="150"/>
      <c r="AD210" s="150"/>
      <c r="AE210" s="150"/>
      <c r="AF210" s="150"/>
      <c r="AG210" s="150" t="s">
        <v>394</v>
      </c>
      <c r="AH210" s="150"/>
      <c r="AI210" s="150"/>
      <c r="AJ210" s="150"/>
      <c r="AK210" s="150"/>
      <c r="AL210" s="150"/>
      <c r="AM210" s="150"/>
      <c r="AN210" s="150"/>
      <c r="AO210" s="150"/>
      <c r="AP210" s="150"/>
      <c r="AQ210" s="150"/>
      <c r="AR210" s="150"/>
      <c r="AS210" s="150"/>
      <c r="AT210" s="150"/>
      <c r="AU210" s="150"/>
      <c r="AV210" s="150"/>
      <c r="AW210" s="150"/>
      <c r="AX210" s="150"/>
      <c r="AY210" s="150"/>
      <c r="AZ210" s="150"/>
      <c r="BA210" s="150"/>
      <c r="BB210" s="150"/>
      <c r="BC210" s="150"/>
      <c r="BD210" s="150"/>
      <c r="BE210" s="150"/>
      <c r="BF210" s="150"/>
      <c r="BG210" s="150"/>
      <c r="BH210" s="150"/>
    </row>
    <row r="211" spans="1:60" outlineLevel="3" x14ac:dyDescent="0.2">
      <c r="A211" s="157"/>
      <c r="B211" s="158"/>
      <c r="C211" s="277" t="s">
        <v>1006</v>
      </c>
      <c r="D211" s="278"/>
      <c r="E211" s="278"/>
      <c r="F211" s="278"/>
      <c r="G211" s="278"/>
      <c r="H211" s="161"/>
      <c r="I211" s="161"/>
      <c r="J211" s="161"/>
      <c r="K211" s="161"/>
      <c r="L211" s="161"/>
      <c r="M211" s="161"/>
      <c r="N211" s="160"/>
      <c r="O211" s="160"/>
      <c r="P211" s="160"/>
      <c r="Q211" s="160"/>
      <c r="R211" s="161"/>
      <c r="S211" s="161"/>
      <c r="T211" s="161"/>
      <c r="U211" s="161"/>
      <c r="V211" s="161"/>
      <c r="W211" s="161"/>
      <c r="X211" s="161"/>
      <c r="Y211" s="161"/>
      <c r="Z211" s="150"/>
      <c r="AA211" s="150"/>
      <c r="AB211" s="150"/>
      <c r="AC211" s="150"/>
      <c r="AD211" s="150"/>
      <c r="AE211" s="150"/>
      <c r="AF211" s="150"/>
      <c r="AG211" s="150" t="s">
        <v>394</v>
      </c>
      <c r="AH211" s="150"/>
      <c r="AI211" s="150"/>
      <c r="AJ211" s="150"/>
      <c r="AK211" s="150"/>
      <c r="AL211" s="150"/>
      <c r="AM211" s="150"/>
      <c r="AN211" s="150"/>
      <c r="AO211" s="150"/>
      <c r="AP211" s="150"/>
      <c r="AQ211" s="150"/>
      <c r="AR211" s="150"/>
      <c r="AS211" s="150"/>
      <c r="AT211" s="150"/>
      <c r="AU211" s="150"/>
      <c r="AV211" s="150"/>
      <c r="AW211" s="150"/>
      <c r="AX211" s="150"/>
      <c r="AY211" s="150"/>
      <c r="AZ211" s="150"/>
      <c r="BA211" s="150"/>
      <c r="BB211" s="150"/>
      <c r="BC211" s="150"/>
      <c r="BD211" s="150"/>
      <c r="BE211" s="150"/>
      <c r="BF211" s="150"/>
      <c r="BG211" s="150"/>
      <c r="BH211" s="150"/>
    </row>
    <row r="212" spans="1:60" outlineLevel="3" x14ac:dyDescent="0.2">
      <c r="A212" s="157"/>
      <c r="B212" s="158"/>
      <c r="C212" s="277" t="s">
        <v>1007</v>
      </c>
      <c r="D212" s="278"/>
      <c r="E212" s="278"/>
      <c r="F212" s="278"/>
      <c r="G212" s="278"/>
      <c r="H212" s="161"/>
      <c r="I212" s="161"/>
      <c r="J212" s="161"/>
      <c r="K212" s="161"/>
      <c r="L212" s="161"/>
      <c r="M212" s="161"/>
      <c r="N212" s="160"/>
      <c r="O212" s="160"/>
      <c r="P212" s="160"/>
      <c r="Q212" s="160"/>
      <c r="R212" s="161"/>
      <c r="S212" s="161"/>
      <c r="T212" s="161"/>
      <c r="U212" s="161"/>
      <c r="V212" s="161"/>
      <c r="W212" s="161"/>
      <c r="X212" s="161"/>
      <c r="Y212" s="161"/>
      <c r="Z212" s="150"/>
      <c r="AA212" s="150"/>
      <c r="AB212" s="150"/>
      <c r="AC212" s="150"/>
      <c r="AD212" s="150"/>
      <c r="AE212" s="150"/>
      <c r="AF212" s="150"/>
      <c r="AG212" s="150" t="s">
        <v>394</v>
      </c>
      <c r="AH212" s="150"/>
      <c r="AI212" s="150"/>
      <c r="AJ212" s="150"/>
      <c r="AK212" s="150"/>
      <c r="AL212" s="150"/>
      <c r="AM212" s="150"/>
      <c r="AN212" s="150"/>
      <c r="AO212" s="150"/>
      <c r="AP212" s="150"/>
      <c r="AQ212" s="150"/>
      <c r="AR212" s="150"/>
      <c r="AS212" s="150"/>
      <c r="AT212" s="150"/>
      <c r="AU212" s="150"/>
      <c r="AV212" s="150"/>
      <c r="AW212" s="150"/>
      <c r="AX212" s="150"/>
      <c r="AY212" s="150"/>
      <c r="AZ212" s="150"/>
      <c r="BA212" s="150"/>
      <c r="BB212" s="150"/>
      <c r="BC212" s="150"/>
      <c r="BD212" s="150"/>
      <c r="BE212" s="150"/>
      <c r="BF212" s="150"/>
      <c r="BG212" s="150"/>
      <c r="BH212" s="150"/>
    </row>
    <row r="213" spans="1:60" outlineLevel="3" x14ac:dyDescent="0.2">
      <c r="A213" s="157"/>
      <c r="B213" s="158"/>
      <c r="C213" s="202" t="s">
        <v>958</v>
      </c>
      <c r="D213" s="163"/>
      <c r="E213" s="164"/>
      <c r="F213" s="165"/>
      <c r="G213" s="165"/>
      <c r="H213" s="161"/>
      <c r="I213" s="161"/>
      <c r="J213" s="161"/>
      <c r="K213" s="161"/>
      <c r="L213" s="161"/>
      <c r="M213" s="161"/>
      <c r="N213" s="160"/>
      <c r="O213" s="160"/>
      <c r="P213" s="160"/>
      <c r="Q213" s="160"/>
      <c r="R213" s="161"/>
      <c r="S213" s="161"/>
      <c r="T213" s="161"/>
      <c r="U213" s="161"/>
      <c r="V213" s="161"/>
      <c r="W213" s="161"/>
      <c r="X213" s="161"/>
      <c r="Y213" s="161"/>
      <c r="Z213" s="150"/>
      <c r="AA213" s="150"/>
      <c r="AB213" s="150"/>
      <c r="AC213" s="150"/>
      <c r="AD213" s="150"/>
      <c r="AE213" s="150"/>
      <c r="AF213" s="150"/>
      <c r="AG213" s="150" t="s">
        <v>394</v>
      </c>
      <c r="AH213" s="150"/>
      <c r="AI213" s="150"/>
      <c r="AJ213" s="150"/>
      <c r="AK213" s="150"/>
      <c r="AL213" s="150"/>
      <c r="AM213" s="150"/>
      <c r="AN213" s="150"/>
      <c r="AO213" s="150"/>
      <c r="AP213" s="150"/>
      <c r="AQ213" s="150"/>
      <c r="AR213" s="150"/>
      <c r="AS213" s="150"/>
      <c r="AT213" s="150"/>
      <c r="AU213" s="150"/>
      <c r="AV213" s="150"/>
      <c r="AW213" s="150"/>
      <c r="AX213" s="150"/>
      <c r="AY213" s="150"/>
      <c r="AZ213" s="150"/>
      <c r="BA213" s="150"/>
      <c r="BB213" s="150"/>
      <c r="BC213" s="150"/>
      <c r="BD213" s="150"/>
      <c r="BE213" s="150"/>
      <c r="BF213" s="150"/>
      <c r="BG213" s="150"/>
      <c r="BH213" s="150"/>
    </row>
    <row r="214" spans="1:60" outlineLevel="3" x14ac:dyDescent="0.2">
      <c r="A214" s="157"/>
      <c r="B214" s="158"/>
      <c r="C214" s="277" t="s">
        <v>1008</v>
      </c>
      <c r="D214" s="278"/>
      <c r="E214" s="278"/>
      <c r="F214" s="278"/>
      <c r="G214" s="278"/>
      <c r="H214" s="161"/>
      <c r="I214" s="161"/>
      <c r="J214" s="161"/>
      <c r="K214" s="161"/>
      <c r="L214" s="161"/>
      <c r="M214" s="161"/>
      <c r="N214" s="160"/>
      <c r="O214" s="160"/>
      <c r="P214" s="160"/>
      <c r="Q214" s="160"/>
      <c r="R214" s="161"/>
      <c r="S214" s="161"/>
      <c r="T214" s="161"/>
      <c r="U214" s="161"/>
      <c r="V214" s="161"/>
      <c r="W214" s="161"/>
      <c r="X214" s="161"/>
      <c r="Y214" s="161"/>
      <c r="Z214" s="150"/>
      <c r="AA214" s="150"/>
      <c r="AB214" s="150"/>
      <c r="AC214" s="150"/>
      <c r="AD214" s="150"/>
      <c r="AE214" s="150"/>
      <c r="AF214" s="150"/>
      <c r="AG214" s="150" t="s">
        <v>394</v>
      </c>
      <c r="AH214" s="150"/>
      <c r="AI214" s="150"/>
      <c r="AJ214" s="150"/>
      <c r="AK214" s="150"/>
      <c r="AL214" s="150"/>
      <c r="AM214" s="150"/>
      <c r="AN214" s="150"/>
      <c r="AO214" s="150"/>
      <c r="AP214" s="150"/>
      <c r="AQ214" s="150"/>
      <c r="AR214" s="150"/>
      <c r="AS214" s="150"/>
      <c r="AT214" s="150"/>
      <c r="AU214" s="150"/>
      <c r="AV214" s="150"/>
      <c r="AW214" s="150"/>
      <c r="AX214" s="150"/>
      <c r="AY214" s="150"/>
      <c r="AZ214" s="150"/>
      <c r="BA214" s="150"/>
      <c r="BB214" s="150"/>
      <c r="BC214" s="150"/>
      <c r="BD214" s="150"/>
      <c r="BE214" s="150"/>
      <c r="BF214" s="150"/>
      <c r="BG214" s="150"/>
      <c r="BH214" s="150"/>
    </row>
    <row r="215" spans="1:60" outlineLevel="3" x14ac:dyDescent="0.2">
      <c r="A215" s="157"/>
      <c r="B215" s="158"/>
      <c r="C215" s="277" t="s">
        <v>1009</v>
      </c>
      <c r="D215" s="278"/>
      <c r="E215" s="278"/>
      <c r="F215" s="278"/>
      <c r="G215" s="278"/>
      <c r="H215" s="161"/>
      <c r="I215" s="161"/>
      <c r="J215" s="161"/>
      <c r="K215" s="161"/>
      <c r="L215" s="161"/>
      <c r="M215" s="161"/>
      <c r="N215" s="160"/>
      <c r="O215" s="160"/>
      <c r="P215" s="160"/>
      <c r="Q215" s="160"/>
      <c r="R215" s="161"/>
      <c r="S215" s="161"/>
      <c r="T215" s="161"/>
      <c r="U215" s="161"/>
      <c r="V215" s="161"/>
      <c r="W215" s="161"/>
      <c r="X215" s="161"/>
      <c r="Y215" s="161"/>
      <c r="Z215" s="150"/>
      <c r="AA215" s="150"/>
      <c r="AB215" s="150"/>
      <c r="AC215" s="150"/>
      <c r="AD215" s="150"/>
      <c r="AE215" s="150"/>
      <c r="AF215" s="150"/>
      <c r="AG215" s="150" t="s">
        <v>394</v>
      </c>
      <c r="AH215" s="150"/>
      <c r="AI215" s="150"/>
      <c r="AJ215" s="150"/>
      <c r="AK215" s="150"/>
      <c r="AL215" s="150"/>
      <c r="AM215" s="150"/>
      <c r="AN215" s="150"/>
      <c r="AO215" s="150"/>
      <c r="AP215" s="150"/>
      <c r="AQ215" s="150"/>
      <c r="AR215" s="150"/>
      <c r="AS215" s="150"/>
      <c r="AT215" s="150"/>
      <c r="AU215" s="150"/>
      <c r="AV215" s="150"/>
      <c r="AW215" s="150"/>
      <c r="AX215" s="150"/>
      <c r="AY215" s="150"/>
      <c r="AZ215" s="150"/>
      <c r="BA215" s="150"/>
      <c r="BB215" s="150"/>
      <c r="BC215" s="150"/>
      <c r="BD215" s="150"/>
      <c r="BE215" s="150"/>
      <c r="BF215" s="150"/>
      <c r="BG215" s="150"/>
      <c r="BH215" s="150"/>
    </row>
    <row r="216" spans="1:60" outlineLevel="3" x14ac:dyDescent="0.2">
      <c r="A216" s="157"/>
      <c r="B216" s="158"/>
      <c r="C216" s="277" t="s">
        <v>1010</v>
      </c>
      <c r="D216" s="278"/>
      <c r="E216" s="278"/>
      <c r="F216" s="278"/>
      <c r="G216" s="278"/>
      <c r="H216" s="161"/>
      <c r="I216" s="161"/>
      <c r="J216" s="161"/>
      <c r="K216" s="161"/>
      <c r="L216" s="161"/>
      <c r="M216" s="161"/>
      <c r="N216" s="160"/>
      <c r="O216" s="160"/>
      <c r="P216" s="160"/>
      <c r="Q216" s="160"/>
      <c r="R216" s="161"/>
      <c r="S216" s="161"/>
      <c r="T216" s="161"/>
      <c r="U216" s="161"/>
      <c r="V216" s="161"/>
      <c r="W216" s="161"/>
      <c r="X216" s="161"/>
      <c r="Y216" s="161"/>
      <c r="Z216" s="150"/>
      <c r="AA216" s="150"/>
      <c r="AB216" s="150"/>
      <c r="AC216" s="150"/>
      <c r="AD216" s="150"/>
      <c r="AE216" s="150"/>
      <c r="AF216" s="150"/>
      <c r="AG216" s="150" t="s">
        <v>394</v>
      </c>
      <c r="AH216" s="150"/>
      <c r="AI216" s="150"/>
      <c r="AJ216" s="150"/>
      <c r="AK216" s="150"/>
      <c r="AL216" s="150"/>
      <c r="AM216" s="150"/>
      <c r="AN216" s="150"/>
      <c r="AO216" s="150"/>
      <c r="AP216" s="150"/>
      <c r="AQ216" s="150"/>
      <c r="AR216" s="150"/>
      <c r="AS216" s="150"/>
      <c r="AT216" s="150"/>
      <c r="AU216" s="150"/>
      <c r="AV216" s="150"/>
      <c r="AW216" s="150"/>
      <c r="AX216" s="150"/>
      <c r="AY216" s="150"/>
      <c r="AZ216" s="150"/>
      <c r="BA216" s="150"/>
      <c r="BB216" s="150"/>
      <c r="BC216" s="150"/>
      <c r="BD216" s="150"/>
      <c r="BE216" s="150"/>
      <c r="BF216" s="150"/>
      <c r="BG216" s="150"/>
      <c r="BH216" s="150"/>
    </row>
    <row r="217" spans="1:60" outlineLevel="3" x14ac:dyDescent="0.2">
      <c r="A217" s="157"/>
      <c r="B217" s="158"/>
      <c r="C217" s="277" t="s">
        <v>1011</v>
      </c>
      <c r="D217" s="278"/>
      <c r="E217" s="278"/>
      <c r="F217" s="278"/>
      <c r="G217" s="278"/>
      <c r="H217" s="161"/>
      <c r="I217" s="161"/>
      <c r="J217" s="161"/>
      <c r="K217" s="161"/>
      <c r="L217" s="161"/>
      <c r="M217" s="161"/>
      <c r="N217" s="160"/>
      <c r="O217" s="160"/>
      <c r="P217" s="160"/>
      <c r="Q217" s="160"/>
      <c r="R217" s="161"/>
      <c r="S217" s="161"/>
      <c r="T217" s="161"/>
      <c r="U217" s="161"/>
      <c r="V217" s="161"/>
      <c r="W217" s="161"/>
      <c r="X217" s="161"/>
      <c r="Y217" s="161"/>
      <c r="Z217" s="150"/>
      <c r="AA217" s="150"/>
      <c r="AB217" s="150"/>
      <c r="AC217" s="150"/>
      <c r="AD217" s="150"/>
      <c r="AE217" s="150"/>
      <c r="AF217" s="150"/>
      <c r="AG217" s="150" t="s">
        <v>394</v>
      </c>
      <c r="AH217" s="150"/>
      <c r="AI217" s="150"/>
      <c r="AJ217" s="150"/>
      <c r="AK217" s="150"/>
      <c r="AL217" s="150"/>
      <c r="AM217" s="150"/>
      <c r="AN217" s="150"/>
      <c r="AO217" s="150"/>
      <c r="AP217" s="150"/>
      <c r="AQ217" s="150"/>
      <c r="AR217" s="150"/>
      <c r="AS217" s="150"/>
      <c r="AT217" s="150"/>
      <c r="AU217" s="150"/>
      <c r="AV217" s="150"/>
      <c r="AW217" s="150"/>
      <c r="AX217" s="150"/>
      <c r="AY217" s="150"/>
      <c r="AZ217" s="150"/>
      <c r="BA217" s="150"/>
      <c r="BB217" s="150"/>
      <c r="BC217" s="150"/>
      <c r="BD217" s="150"/>
      <c r="BE217" s="150"/>
      <c r="BF217" s="150"/>
      <c r="BG217" s="150"/>
      <c r="BH217" s="150"/>
    </row>
    <row r="218" spans="1:60" outlineLevel="3" x14ac:dyDescent="0.2">
      <c r="A218" s="157"/>
      <c r="B218" s="158"/>
      <c r="C218" s="277" t="s">
        <v>1012</v>
      </c>
      <c r="D218" s="278"/>
      <c r="E218" s="278"/>
      <c r="F218" s="278"/>
      <c r="G218" s="278"/>
      <c r="H218" s="161"/>
      <c r="I218" s="161"/>
      <c r="J218" s="161"/>
      <c r="K218" s="161"/>
      <c r="L218" s="161"/>
      <c r="M218" s="161"/>
      <c r="N218" s="160"/>
      <c r="O218" s="160"/>
      <c r="P218" s="160"/>
      <c r="Q218" s="160"/>
      <c r="R218" s="161"/>
      <c r="S218" s="161"/>
      <c r="T218" s="161"/>
      <c r="U218" s="161"/>
      <c r="V218" s="161"/>
      <c r="W218" s="161"/>
      <c r="X218" s="161"/>
      <c r="Y218" s="161"/>
      <c r="Z218" s="150"/>
      <c r="AA218" s="150"/>
      <c r="AB218" s="150"/>
      <c r="AC218" s="150"/>
      <c r="AD218" s="150"/>
      <c r="AE218" s="150"/>
      <c r="AF218" s="150"/>
      <c r="AG218" s="150" t="s">
        <v>394</v>
      </c>
      <c r="AH218" s="150"/>
      <c r="AI218" s="150"/>
      <c r="AJ218" s="150"/>
      <c r="AK218" s="150"/>
      <c r="AL218" s="150"/>
      <c r="AM218" s="150"/>
      <c r="AN218" s="150"/>
      <c r="AO218" s="150"/>
      <c r="AP218" s="150"/>
      <c r="AQ218" s="150"/>
      <c r="AR218" s="150"/>
      <c r="AS218" s="150"/>
      <c r="AT218" s="150"/>
      <c r="AU218" s="150"/>
      <c r="AV218" s="150"/>
      <c r="AW218" s="150"/>
      <c r="AX218" s="150"/>
      <c r="AY218" s="150"/>
      <c r="AZ218" s="150"/>
      <c r="BA218" s="150"/>
      <c r="BB218" s="150"/>
      <c r="BC218" s="150"/>
      <c r="BD218" s="150"/>
      <c r="BE218" s="150"/>
      <c r="BF218" s="150"/>
      <c r="BG218" s="150"/>
      <c r="BH218" s="150"/>
    </row>
    <row r="219" spans="1:60" outlineLevel="3" x14ac:dyDescent="0.2">
      <c r="A219" s="157"/>
      <c r="B219" s="158"/>
      <c r="C219" s="277" t="s">
        <v>1013</v>
      </c>
      <c r="D219" s="278"/>
      <c r="E219" s="278"/>
      <c r="F219" s="278"/>
      <c r="G219" s="278"/>
      <c r="H219" s="161"/>
      <c r="I219" s="161"/>
      <c r="J219" s="161"/>
      <c r="K219" s="161"/>
      <c r="L219" s="161"/>
      <c r="M219" s="161"/>
      <c r="N219" s="160"/>
      <c r="O219" s="160"/>
      <c r="P219" s="160"/>
      <c r="Q219" s="160"/>
      <c r="R219" s="161"/>
      <c r="S219" s="161"/>
      <c r="T219" s="161"/>
      <c r="U219" s="161"/>
      <c r="V219" s="161"/>
      <c r="W219" s="161"/>
      <c r="X219" s="161"/>
      <c r="Y219" s="161"/>
      <c r="Z219" s="150"/>
      <c r="AA219" s="150"/>
      <c r="AB219" s="150"/>
      <c r="AC219" s="150"/>
      <c r="AD219" s="150"/>
      <c r="AE219" s="150"/>
      <c r="AF219" s="150"/>
      <c r="AG219" s="150" t="s">
        <v>394</v>
      </c>
      <c r="AH219" s="150"/>
      <c r="AI219" s="150"/>
      <c r="AJ219" s="150"/>
      <c r="AK219" s="150"/>
      <c r="AL219" s="150"/>
      <c r="AM219" s="150"/>
      <c r="AN219" s="150"/>
      <c r="AO219" s="150"/>
      <c r="AP219" s="150"/>
      <c r="AQ219" s="150"/>
      <c r="AR219" s="150"/>
      <c r="AS219" s="150"/>
      <c r="AT219" s="150"/>
      <c r="AU219" s="150"/>
      <c r="AV219" s="150"/>
      <c r="AW219" s="150"/>
      <c r="AX219" s="150"/>
      <c r="AY219" s="150"/>
      <c r="AZ219" s="150"/>
      <c r="BA219" s="150"/>
      <c r="BB219" s="150"/>
      <c r="BC219" s="150"/>
      <c r="BD219" s="150"/>
      <c r="BE219" s="150"/>
      <c r="BF219" s="150"/>
      <c r="BG219" s="150"/>
      <c r="BH219" s="150"/>
    </row>
    <row r="220" spans="1:60" outlineLevel="3" x14ac:dyDescent="0.2">
      <c r="A220" s="157"/>
      <c r="B220" s="158"/>
      <c r="C220" s="277" t="s">
        <v>1014</v>
      </c>
      <c r="D220" s="278"/>
      <c r="E220" s="278"/>
      <c r="F220" s="278"/>
      <c r="G220" s="278"/>
      <c r="H220" s="161"/>
      <c r="I220" s="161"/>
      <c r="J220" s="161"/>
      <c r="K220" s="161"/>
      <c r="L220" s="161"/>
      <c r="M220" s="161"/>
      <c r="N220" s="160"/>
      <c r="O220" s="160"/>
      <c r="P220" s="160"/>
      <c r="Q220" s="160"/>
      <c r="R220" s="161"/>
      <c r="S220" s="161"/>
      <c r="T220" s="161"/>
      <c r="U220" s="161"/>
      <c r="V220" s="161"/>
      <c r="W220" s="161"/>
      <c r="X220" s="161"/>
      <c r="Y220" s="161"/>
      <c r="Z220" s="150"/>
      <c r="AA220" s="150"/>
      <c r="AB220" s="150"/>
      <c r="AC220" s="150"/>
      <c r="AD220" s="150"/>
      <c r="AE220" s="150"/>
      <c r="AF220" s="150"/>
      <c r="AG220" s="150" t="s">
        <v>394</v>
      </c>
      <c r="AH220" s="150"/>
      <c r="AI220" s="150"/>
      <c r="AJ220" s="150"/>
      <c r="AK220" s="150"/>
      <c r="AL220" s="150"/>
      <c r="AM220" s="150"/>
      <c r="AN220" s="150"/>
      <c r="AO220" s="150"/>
      <c r="AP220" s="150"/>
      <c r="AQ220" s="150"/>
      <c r="AR220" s="150"/>
      <c r="AS220" s="150"/>
      <c r="AT220" s="150"/>
      <c r="AU220" s="150"/>
      <c r="AV220" s="150"/>
      <c r="AW220" s="150"/>
      <c r="AX220" s="150"/>
      <c r="AY220" s="150"/>
      <c r="AZ220" s="150"/>
      <c r="BA220" s="150"/>
      <c r="BB220" s="150"/>
      <c r="BC220" s="150"/>
      <c r="BD220" s="150"/>
      <c r="BE220" s="150"/>
      <c r="BF220" s="150"/>
      <c r="BG220" s="150"/>
      <c r="BH220" s="150"/>
    </row>
    <row r="221" spans="1:60" outlineLevel="3" x14ac:dyDescent="0.2">
      <c r="A221" s="157"/>
      <c r="B221" s="158"/>
      <c r="C221" s="277" t="s">
        <v>1015</v>
      </c>
      <c r="D221" s="278"/>
      <c r="E221" s="278"/>
      <c r="F221" s="278"/>
      <c r="G221" s="278"/>
      <c r="H221" s="161"/>
      <c r="I221" s="161"/>
      <c r="J221" s="161"/>
      <c r="K221" s="161"/>
      <c r="L221" s="161"/>
      <c r="M221" s="161"/>
      <c r="N221" s="160"/>
      <c r="O221" s="160"/>
      <c r="P221" s="160"/>
      <c r="Q221" s="160"/>
      <c r="R221" s="161"/>
      <c r="S221" s="161"/>
      <c r="T221" s="161"/>
      <c r="U221" s="161"/>
      <c r="V221" s="161"/>
      <c r="W221" s="161"/>
      <c r="X221" s="161"/>
      <c r="Y221" s="161"/>
      <c r="Z221" s="150"/>
      <c r="AA221" s="150"/>
      <c r="AB221" s="150"/>
      <c r="AC221" s="150"/>
      <c r="AD221" s="150"/>
      <c r="AE221" s="150"/>
      <c r="AF221" s="150"/>
      <c r="AG221" s="150" t="s">
        <v>394</v>
      </c>
      <c r="AH221" s="150"/>
      <c r="AI221" s="150"/>
      <c r="AJ221" s="150"/>
      <c r="AK221" s="150"/>
      <c r="AL221" s="150"/>
      <c r="AM221" s="150"/>
      <c r="AN221" s="150"/>
      <c r="AO221" s="150"/>
      <c r="AP221" s="150"/>
      <c r="AQ221" s="150"/>
      <c r="AR221" s="150"/>
      <c r="AS221" s="150"/>
      <c r="AT221" s="150"/>
      <c r="AU221" s="150"/>
      <c r="AV221" s="150"/>
      <c r="AW221" s="150"/>
      <c r="AX221" s="150"/>
      <c r="AY221" s="150"/>
      <c r="AZ221" s="150"/>
      <c r="BA221" s="150"/>
      <c r="BB221" s="150"/>
      <c r="BC221" s="150"/>
      <c r="BD221" s="150"/>
      <c r="BE221" s="150"/>
      <c r="BF221" s="150"/>
      <c r="BG221" s="150"/>
      <c r="BH221" s="150"/>
    </row>
    <row r="222" spans="1:60" outlineLevel="3" x14ac:dyDescent="0.2">
      <c r="A222" s="157"/>
      <c r="B222" s="158"/>
      <c r="C222" s="277" t="s">
        <v>1016</v>
      </c>
      <c r="D222" s="278"/>
      <c r="E222" s="278"/>
      <c r="F222" s="278"/>
      <c r="G222" s="278"/>
      <c r="H222" s="161"/>
      <c r="I222" s="161"/>
      <c r="J222" s="161"/>
      <c r="K222" s="161"/>
      <c r="L222" s="161"/>
      <c r="M222" s="161"/>
      <c r="N222" s="160"/>
      <c r="O222" s="160"/>
      <c r="P222" s="160"/>
      <c r="Q222" s="160"/>
      <c r="R222" s="161"/>
      <c r="S222" s="161"/>
      <c r="T222" s="161"/>
      <c r="U222" s="161"/>
      <c r="V222" s="161"/>
      <c r="W222" s="161"/>
      <c r="X222" s="161"/>
      <c r="Y222" s="161"/>
      <c r="Z222" s="150"/>
      <c r="AA222" s="150"/>
      <c r="AB222" s="150"/>
      <c r="AC222" s="150"/>
      <c r="AD222" s="150"/>
      <c r="AE222" s="150"/>
      <c r="AF222" s="150"/>
      <c r="AG222" s="150" t="s">
        <v>394</v>
      </c>
      <c r="AH222" s="150"/>
      <c r="AI222" s="150"/>
      <c r="AJ222" s="150"/>
      <c r="AK222" s="150"/>
      <c r="AL222" s="150"/>
      <c r="AM222" s="150"/>
      <c r="AN222" s="150"/>
      <c r="AO222" s="150"/>
      <c r="AP222" s="150"/>
      <c r="AQ222" s="150"/>
      <c r="AR222" s="150"/>
      <c r="AS222" s="150"/>
      <c r="AT222" s="150"/>
      <c r="AU222" s="150"/>
      <c r="AV222" s="150"/>
      <c r="AW222" s="150"/>
      <c r="AX222" s="150"/>
      <c r="AY222" s="150"/>
      <c r="AZ222" s="150"/>
      <c r="BA222" s="150"/>
      <c r="BB222" s="150"/>
      <c r="BC222" s="150"/>
      <c r="BD222" s="150"/>
      <c r="BE222" s="150"/>
      <c r="BF222" s="150"/>
      <c r="BG222" s="150"/>
      <c r="BH222" s="150"/>
    </row>
    <row r="223" spans="1:60" outlineLevel="3" x14ac:dyDescent="0.2">
      <c r="A223" s="157"/>
      <c r="B223" s="158"/>
      <c r="C223" s="202" t="s">
        <v>958</v>
      </c>
      <c r="D223" s="163"/>
      <c r="E223" s="164"/>
      <c r="F223" s="165"/>
      <c r="G223" s="165"/>
      <c r="H223" s="161"/>
      <c r="I223" s="161"/>
      <c r="J223" s="161"/>
      <c r="K223" s="161"/>
      <c r="L223" s="161"/>
      <c r="M223" s="161"/>
      <c r="N223" s="160"/>
      <c r="O223" s="160"/>
      <c r="P223" s="160"/>
      <c r="Q223" s="160"/>
      <c r="R223" s="161"/>
      <c r="S223" s="161"/>
      <c r="T223" s="161"/>
      <c r="U223" s="161"/>
      <c r="V223" s="161"/>
      <c r="W223" s="161"/>
      <c r="X223" s="161"/>
      <c r="Y223" s="161"/>
      <c r="Z223" s="150"/>
      <c r="AA223" s="150"/>
      <c r="AB223" s="150"/>
      <c r="AC223" s="150"/>
      <c r="AD223" s="150"/>
      <c r="AE223" s="150"/>
      <c r="AF223" s="150"/>
      <c r="AG223" s="150" t="s">
        <v>394</v>
      </c>
      <c r="AH223" s="150"/>
      <c r="AI223" s="150"/>
      <c r="AJ223" s="150"/>
      <c r="AK223" s="150"/>
      <c r="AL223" s="150"/>
      <c r="AM223" s="150"/>
      <c r="AN223" s="150"/>
      <c r="AO223" s="150"/>
      <c r="AP223" s="150"/>
      <c r="AQ223" s="150"/>
      <c r="AR223" s="150"/>
      <c r="AS223" s="150"/>
      <c r="AT223" s="150"/>
      <c r="AU223" s="150"/>
      <c r="AV223" s="150"/>
      <c r="AW223" s="150"/>
      <c r="AX223" s="150"/>
      <c r="AY223" s="150"/>
      <c r="AZ223" s="150"/>
      <c r="BA223" s="150"/>
      <c r="BB223" s="150"/>
      <c r="BC223" s="150"/>
      <c r="BD223" s="150"/>
      <c r="BE223" s="150"/>
      <c r="BF223" s="150"/>
      <c r="BG223" s="150"/>
      <c r="BH223" s="150"/>
    </row>
    <row r="224" spans="1:60" outlineLevel="3" x14ac:dyDescent="0.2">
      <c r="A224" s="157"/>
      <c r="B224" s="158"/>
      <c r="C224" s="277" t="s">
        <v>1017</v>
      </c>
      <c r="D224" s="278"/>
      <c r="E224" s="278"/>
      <c r="F224" s="278"/>
      <c r="G224" s="278"/>
      <c r="H224" s="161"/>
      <c r="I224" s="161"/>
      <c r="J224" s="161"/>
      <c r="K224" s="161"/>
      <c r="L224" s="161"/>
      <c r="M224" s="161"/>
      <c r="N224" s="160"/>
      <c r="O224" s="160"/>
      <c r="P224" s="160"/>
      <c r="Q224" s="160"/>
      <c r="R224" s="161"/>
      <c r="S224" s="161"/>
      <c r="T224" s="161"/>
      <c r="U224" s="161"/>
      <c r="V224" s="161"/>
      <c r="W224" s="161"/>
      <c r="X224" s="161"/>
      <c r="Y224" s="161"/>
      <c r="Z224" s="150"/>
      <c r="AA224" s="150"/>
      <c r="AB224" s="150"/>
      <c r="AC224" s="150"/>
      <c r="AD224" s="150"/>
      <c r="AE224" s="150"/>
      <c r="AF224" s="150"/>
      <c r="AG224" s="150" t="s">
        <v>394</v>
      </c>
      <c r="AH224" s="150"/>
      <c r="AI224" s="150"/>
      <c r="AJ224" s="150"/>
      <c r="AK224" s="150"/>
      <c r="AL224" s="150"/>
      <c r="AM224" s="150"/>
      <c r="AN224" s="150"/>
      <c r="AO224" s="150"/>
      <c r="AP224" s="150"/>
      <c r="AQ224" s="150"/>
      <c r="AR224" s="150"/>
      <c r="AS224" s="150"/>
      <c r="AT224" s="150"/>
      <c r="AU224" s="150"/>
      <c r="AV224" s="150"/>
      <c r="AW224" s="150"/>
      <c r="AX224" s="150"/>
      <c r="AY224" s="150"/>
      <c r="AZ224" s="150"/>
      <c r="BA224" s="150"/>
      <c r="BB224" s="150"/>
      <c r="BC224" s="150"/>
      <c r="BD224" s="150"/>
      <c r="BE224" s="150"/>
      <c r="BF224" s="150"/>
      <c r="BG224" s="150"/>
      <c r="BH224" s="150"/>
    </row>
    <row r="225" spans="1:60" outlineLevel="3" x14ac:dyDescent="0.2">
      <c r="A225" s="157"/>
      <c r="B225" s="158"/>
      <c r="C225" s="277" t="s">
        <v>1018</v>
      </c>
      <c r="D225" s="278"/>
      <c r="E225" s="278"/>
      <c r="F225" s="278"/>
      <c r="G225" s="278"/>
      <c r="H225" s="161"/>
      <c r="I225" s="161"/>
      <c r="J225" s="161"/>
      <c r="K225" s="161"/>
      <c r="L225" s="161"/>
      <c r="M225" s="161"/>
      <c r="N225" s="160"/>
      <c r="O225" s="160"/>
      <c r="P225" s="160"/>
      <c r="Q225" s="160"/>
      <c r="R225" s="161"/>
      <c r="S225" s="161"/>
      <c r="T225" s="161"/>
      <c r="U225" s="161"/>
      <c r="V225" s="161"/>
      <c r="W225" s="161"/>
      <c r="X225" s="161"/>
      <c r="Y225" s="161"/>
      <c r="Z225" s="150"/>
      <c r="AA225" s="150"/>
      <c r="AB225" s="150"/>
      <c r="AC225" s="150"/>
      <c r="AD225" s="150"/>
      <c r="AE225" s="150"/>
      <c r="AF225" s="150"/>
      <c r="AG225" s="150" t="s">
        <v>394</v>
      </c>
      <c r="AH225" s="150"/>
      <c r="AI225" s="150"/>
      <c r="AJ225" s="150"/>
      <c r="AK225" s="150"/>
      <c r="AL225" s="150"/>
      <c r="AM225" s="150"/>
      <c r="AN225" s="150"/>
      <c r="AO225" s="150"/>
      <c r="AP225" s="150"/>
      <c r="AQ225" s="150"/>
      <c r="AR225" s="150"/>
      <c r="AS225" s="150"/>
      <c r="AT225" s="150"/>
      <c r="AU225" s="150"/>
      <c r="AV225" s="150"/>
      <c r="AW225" s="150"/>
      <c r="AX225" s="150"/>
      <c r="AY225" s="150"/>
      <c r="AZ225" s="150"/>
      <c r="BA225" s="150"/>
      <c r="BB225" s="150"/>
      <c r="BC225" s="150"/>
      <c r="BD225" s="150"/>
      <c r="BE225" s="150"/>
      <c r="BF225" s="150"/>
      <c r="BG225" s="150"/>
      <c r="BH225" s="150"/>
    </row>
    <row r="226" spans="1:60" outlineLevel="3" x14ac:dyDescent="0.2">
      <c r="A226" s="157"/>
      <c r="B226" s="158"/>
      <c r="C226" s="277" t="s">
        <v>1019</v>
      </c>
      <c r="D226" s="278"/>
      <c r="E226" s="278"/>
      <c r="F226" s="278"/>
      <c r="G226" s="278"/>
      <c r="H226" s="161"/>
      <c r="I226" s="161"/>
      <c r="J226" s="161"/>
      <c r="K226" s="161"/>
      <c r="L226" s="161"/>
      <c r="M226" s="161"/>
      <c r="N226" s="160"/>
      <c r="O226" s="160"/>
      <c r="P226" s="160"/>
      <c r="Q226" s="160"/>
      <c r="R226" s="161"/>
      <c r="S226" s="161"/>
      <c r="T226" s="161"/>
      <c r="U226" s="161"/>
      <c r="V226" s="161"/>
      <c r="W226" s="161"/>
      <c r="X226" s="161"/>
      <c r="Y226" s="161"/>
      <c r="Z226" s="150"/>
      <c r="AA226" s="150"/>
      <c r="AB226" s="150"/>
      <c r="AC226" s="150"/>
      <c r="AD226" s="150"/>
      <c r="AE226" s="150"/>
      <c r="AF226" s="150"/>
      <c r="AG226" s="150" t="s">
        <v>394</v>
      </c>
      <c r="AH226" s="150"/>
      <c r="AI226" s="150"/>
      <c r="AJ226" s="150"/>
      <c r="AK226" s="150"/>
      <c r="AL226" s="150"/>
      <c r="AM226" s="150"/>
      <c r="AN226" s="150"/>
      <c r="AO226" s="150"/>
      <c r="AP226" s="150"/>
      <c r="AQ226" s="150"/>
      <c r="AR226" s="150"/>
      <c r="AS226" s="150"/>
      <c r="AT226" s="150"/>
      <c r="AU226" s="150"/>
      <c r="AV226" s="150"/>
      <c r="AW226" s="150"/>
      <c r="AX226" s="150"/>
      <c r="AY226" s="150"/>
      <c r="AZ226" s="150"/>
      <c r="BA226" s="150"/>
      <c r="BB226" s="150"/>
      <c r="BC226" s="150"/>
      <c r="BD226" s="150"/>
      <c r="BE226" s="150"/>
      <c r="BF226" s="150"/>
      <c r="BG226" s="150"/>
      <c r="BH226" s="150"/>
    </row>
    <row r="227" spans="1:60" outlineLevel="3" x14ac:dyDescent="0.2">
      <c r="A227" s="157"/>
      <c r="B227" s="158"/>
      <c r="C227" s="277" t="s">
        <v>1020</v>
      </c>
      <c r="D227" s="278"/>
      <c r="E227" s="278"/>
      <c r="F227" s="278"/>
      <c r="G227" s="278"/>
      <c r="H227" s="161"/>
      <c r="I227" s="161"/>
      <c r="J227" s="161"/>
      <c r="K227" s="161"/>
      <c r="L227" s="161"/>
      <c r="M227" s="161"/>
      <c r="N227" s="160"/>
      <c r="O227" s="160"/>
      <c r="P227" s="160"/>
      <c r="Q227" s="160"/>
      <c r="R227" s="161"/>
      <c r="S227" s="161"/>
      <c r="T227" s="161"/>
      <c r="U227" s="161"/>
      <c r="V227" s="161"/>
      <c r="W227" s="161"/>
      <c r="X227" s="161"/>
      <c r="Y227" s="161"/>
      <c r="Z227" s="150"/>
      <c r="AA227" s="150"/>
      <c r="AB227" s="150"/>
      <c r="AC227" s="150"/>
      <c r="AD227" s="150"/>
      <c r="AE227" s="150"/>
      <c r="AF227" s="150"/>
      <c r="AG227" s="150" t="s">
        <v>394</v>
      </c>
      <c r="AH227" s="150"/>
      <c r="AI227" s="150"/>
      <c r="AJ227" s="150"/>
      <c r="AK227" s="150"/>
      <c r="AL227" s="150"/>
      <c r="AM227" s="150"/>
      <c r="AN227" s="150"/>
      <c r="AO227" s="150"/>
      <c r="AP227" s="150"/>
      <c r="AQ227" s="150"/>
      <c r="AR227" s="150"/>
      <c r="AS227" s="150"/>
      <c r="AT227" s="150"/>
      <c r="AU227" s="150"/>
      <c r="AV227" s="150"/>
      <c r="AW227" s="150"/>
      <c r="AX227" s="150"/>
      <c r="AY227" s="150"/>
      <c r="AZ227" s="150"/>
      <c r="BA227" s="150"/>
      <c r="BB227" s="150"/>
      <c r="BC227" s="150"/>
      <c r="BD227" s="150"/>
      <c r="BE227" s="150"/>
      <c r="BF227" s="150"/>
      <c r="BG227" s="150"/>
      <c r="BH227" s="150"/>
    </row>
    <row r="228" spans="1:60" outlineLevel="3" x14ac:dyDescent="0.2">
      <c r="A228" s="157"/>
      <c r="B228" s="158"/>
      <c r="C228" s="277" t="s">
        <v>1021</v>
      </c>
      <c r="D228" s="278"/>
      <c r="E228" s="278"/>
      <c r="F228" s="278"/>
      <c r="G228" s="278"/>
      <c r="H228" s="161"/>
      <c r="I228" s="161"/>
      <c r="J228" s="161"/>
      <c r="K228" s="161"/>
      <c r="L228" s="161"/>
      <c r="M228" s="161"/>
      <c r="N228" s="160"/>
      <c r="O228" s="160"/>
      <c r="P228" s="160"/>
      <c r="Q228" s="160"/>
      <c r="R228" s="161"/>
      <c r="S228" s="161"/>
      <c r="T228" s="161"/>
      <c r="U228" s="161"/>
      <c r="V228" s="161"/>
      <c r="W228" s="161"/>
      <c r="X228" s="161"/>
      <c r="Y228" s="161"/>
      <c r="Z228" s="150"/>
      <c r="AA228" s="150"/>
      <c r="AB228" s="150"/>
      <c r="AC228" s="150"/>
      <c r="AD228" s="150"/>
      <c r="AE228" s="150"/>
      <c r="AF228" s="150"/>
      <c r="AG228" s="150" t="s">
        <v>394</v>
      </c>
      <c r="AH228" s="150"/>
      <c r="AI228" s="150"/>
      <c r="AJ228" s="150"/>
      <c r="AK228" s="150"/>
      <c r="AL228" s="150"/>
      <c r="AM228" s="150"/>
      <c r="AN228" s="150"/>
      <c r="AO228" s="150"/>
      <c r="AP228" s="150"/>
      <c r="AQ228" s="150"/>
      <c r="AR228" s="150"/>
      <c r="AS228" s="150"/>
      <c r="AT228" s="150"/>
      <c r="AU228" s="150"/>
      <c r="AV228" s="150"/>
      <c r="AW228" s="150"/>
      <c r="AX228" s="150"/>
      <c r="AY228" s="150"/>
      <c r="AZ228" s="150"/>
      <c r="BA228" s="150"/>
      <c r="BB228" s="150"/>
      <c r="BC228" s="150"/>
      <c r="BD228" s="150"/>
      <c r="BE228" s="150"/>
      <c r="BF228" s="150"/>
      <c r="BG228" s="150"/>
      <c r="BH228" s="150"/>
    </row>
    <row r="229" spans="1:60" outlineLevel="3" x14ac:dyDescent="0.2">
      <c r="A229" s="157"/>
      <c r="B229" s="158"/>
      <c r="C229" s="277" t="s">
        <v>1022</v>
      </c>
      <c r="D229" s="278"/>
      <c r="E229" s="278"/>
      <c r="F229" s="278"/>
      <c r="G229" s="278"/>
      <c r="H229" s="161"/>
      <c r="I229" s="161"/>
      <c r="J229" s="161"/>
      <c r="K229" s="161"/>
      <c r="L229" s="161"/>
      <c r="M229" s="161"/>
      <c r="N229" s="160"/>
      <c r="O229" s="160"/>
      <c r="P229" s="160"/>
      <c r="Q229" s="160"/>
      <c r="R229" s="161"/>
      <c r="S229" s="161"/>
      <c r="T229" s="161"/>
      <c r="U229" s="161"/>
      <c r="V229" s="161"/>
      <c r="W229" s="161"/>
      <c r="X229" s="161"/>
      <c r="Y229" s="161"/>
      <c r="Z229" s="150"/>
      <c r="AA229" s="150"/>
      <c r="AB229" s="150"/>
      <c r="AC229" s="150"/>
      <c r="AD229" s="150"/>
      <c r="AE229" s="150"/>
      <c r="AF229" s="150"/>
      <c r="AG229" s="150" t="s">
        <v>394</v>
      </c>
      <c r="AH229" s="150"/>
      <c r="AI229" s="150"/>
      <c r="AJ229" s="150"/>
      <c r="AK229" s="150"/>
      <c r="AL229" s="150"/>
      <c r="AM229" s="150"/>
      <c r="AN229" s="150"/>
      <c r="AO229" s="150"/>
      <c r="AP229" s="150"/>
      <c r="AQ229" s="150"/>
      <c r="AR229" s="150"/>
      <c r="AS229" s="150"/>
      <c r="AT229" s="150"/>
      <c r="AU229" s="150"/>
      <c r="AV229" s="150"/>
      <c r="AW229" s="150"/>
      <c r="AX229" s="150"/>
      <c r="AY229" s="150"/>
      <c r="AZ229" s="150"/>
      <c r="BA229" s="150"/>
      <c r="BB229" s="150"/>
      <c r="BC229" s="150"/>
      <c r="BD229" s="150"/>
      <c r="BE229" s="150"/>
      <c r="BF229" s="150"/>
      <c r="BG229" s="150"/>
      <c r="BH229" s="150"/>
    </row>
    <row r="230" spans="1:60" outlineLevel="3" x14ac:dyDescent="0.2">
      <c r="A230" s="157"/>
      <c r="B230" s="158"/>
      <c r="C230" s="202" t="s">
        <v>958</v>
      </c>
      <c r="D230" s="163"/>
      <c r="E230" s="164"/>
      <c r="F230" s="165"/>
      <c r="G230" s="165"/>
      <c r="H230" s="161"/>
      <c r="I230" s="161"/>
      <c r="J230" s="161"/>
      <c r="K230" s="161"/>
      <c r="L230" s="161"/>
      <c r="M230" s="161"/>
      <c r="N230" s="160"/>
      <c r="O230" s="160"/>
      <c r="P230" s="160"/>
      <c r="Q230" s="160"/>
      <c r="R230" s="161"/>
      <c r="S230" s="161"/>
      <c r="T230" s="161"/>
      <c r="U230" s="161"/>
      <c r="V230" s="161"/>
      <c r="W230" s="161"/>
      <c r="X230" s="161"/>
      <c r="Y230" s="161"/>
      <c r="Z230" s="150"/>
      <c r="AA230" s="150"/>
      <c r="AB230" s="150"/>
      <c r="AC230" s="150"/>
      <c r="AD230" s="150"/>
      <c r="AE230" s="150"/>
      <c r="AF230" s="150"/>
      <c r="AG230" s="150" t="s">
        <v>394</v>
      </c>
      <c r="AH230" s="150"/>
      <c r="AI230" s="150"/>
      <c r="AJ230" s="150"/>
      <c r="AK230" s="150"/>
      <c r="AL230" s="150"/>
      <c r="AM230" s="150"/>
      <c r="AN230" s="150"/>
      <c r="AO230" s="150"/>
      <c r="AP230" s="150"/>
      <c r="AQ230" s="150"/>
      <c r="AR230" s="150"/>
      <c r="AS230" s="150"/>
      <c r="AT230" s="150"/>
      <c r="AU230" s="150"/>
      <c r="AV230" s="150"/>
      <c r="AW230" s="150"/>
      <c r="AX230" s="150"/>
      <c r="AY230" s="150"/>
      <c r="AZ230" s="150"/>
      <c r="BA230" s="150"/>
      <c r="BB230" s="150"/>
      <c r="BC230" s="150"/>
      <c r="BD230" s="150"/>
      <c r="BE230" s="150"/>
      <c r="BF230" s="150"/>
      <c r="BG230" s="150"/>
      <c r="BH230" s="150"/>
    </row>
    <row r="231" spans="1:60" outlineLevel="3" x14ac:dyDescent="0.2">
      <c r="A231" s="157"/>
      <c r="B231" s="158"/>
      <c r="C231" s="277" t="s">
        <v>1023</v>
      </c>
      <c r="D231" s="278"/>
      <c r="E231" s="278"/>
      <c r="F231" s="278"/>
      <c r="G231" s="278"/>
      <c r="H231" s="161"/>
      <c r="I231" s="161"/>
      <c r="J231" s="161"/>
      <c r="K231" s="161"/>
      <c r="L231" s="161"/>
      <c r="M231" s="161"/>
      <c r="N231" s="160"/>
      <c r="O231" s="160"/>
      <c r="P231" s="160"/>
      <c r="Q231" s="160"/>
      <c r="R231" s="161"/>
      <c r="S231" s="161"/>
      <c r="T231" s="161"/>
      <c r="U231" s="161"/>
      <c r="V231" s="161"/>
      <c r="W231" s="161"/>
      <c r="X231" s="161"/>
      <c r="Y231" s="161"/>
      <c r="Z231" s="150"/>
      <c r="AA231" s="150"/>
      <c r="AB231" s="150"/>
      <c r="AC231" s="150"/>
      <c r="AD231" s="150"/>
      <c r="AE231" s="150"/>
      <c r="AF231" s="150"/>
      <c r="AG231" s="150" t="s">
        <v>394</v>
      </c>
      <c r="AH231" s="150"/>
      <c r="AI231" s="150"/>
      <c r="AJ231" s="150"/>
      <c r="AK231" s="150"/>
      <c r="AL231" s="150"/>
      <c r="AM231" s="150"/>
      <c r="AN231" s="150"/>
      <c r="AO231" s="150"/>
      <c r="AP231" s="150"/>
      <c r="AQ231" s="150"/>
      <c r="AR231" s="150"/>
      <c r="AS231" s="150"/>
      <c r="AT231" s="150"/>
      <c r="AU231" s="150"/>
      <c r="AV231" s="150"/>
      <c r="AW231" s="150"/>
      <c r="AX231" s="150"/>
      <c r="AY231" s="150"/>
      <c r="AZ231" s="150"/>
      <c r="BA231" s="150"/>
      <c r="BB231" s="150"/>
      <c r="BC231" s="150"/>
      <c r="BD231" s="150"/>
      <c r="BE231" s="150"/>
      <c r="BF231" s="150"/>
      <c r="BG231" s="150"/>
      <c r="BH231" s="150"/>
    </row>
    <row r="232" spans="1:60" outlineLevel="1" x14ac:dyDescent="0.2">
      <c r="A232" s="174">
        <v>35</v>
      </c>
      <c r="B232" s="175" t="s">
        <v>1024</v>
      </c>
      <c r="C232" s="184" t="s">
        <v>1025</v>
      </c>
      <c r="D232" s="176" t="s">
        <v>429</v>
      </c>
      <c r="E232" s="177">
        <v>1</v>
      </c>
      <c r="F232" s="178"/>
      <c r="G232" s="179">
        <f>ROUND(E232*F232,2)</f>
        <v>0</v>
      </c>
      <c r="H232" s="178"/>
      <c r="I232" s="179">
        <f>ROUND(E232*H232,2)</f>
        <v>0</v>
      </c>
      <c r="J232" s="178"/>
      <c r="K232" s="179">
        <f>ROUND(E232*J232,2)</f>
        <v>0</v>
      </c>
      <c r="L232" s="179">
        <v>21</v>
      </c>
      <c r="M232" s="179">
        <f>G232*(1+L232/100)</f>
        <v>0</v>
      </c>
      <c r="N232" s="177">
        <v>0</v>
      </c>
      <c r="O232" s="177">
        <f>ROUND(E232*N232,2)</f>
        <v>0</v>
      </c>
      <c r="P232" s="177">
        <v>0</v>
      </c>
      <c r="Q232" s="177">
        <f>ROUND(E232*P232,2)</f>
        <v>0</v>
      </c>
      <c r="R232" s="179"/>
      <c r="S232" s="179" t="s">
        <v>388</v>
      </c>
      <c r="T232" s="180" t="s">
        <v>389</v>
      </c>
      <c r="U232" s="161">
        <v>0</v>
      </c>
      <c r="V232" s="161">
        <f>ROUND(E232*U232,2)</f>
        <v>0</v>
      </c>
      <c r="W232" s="161"/>
      <c r="X232" s="161" t="s">
        <v>695</v>
      </c>
      <c r="Y232" s="161" t="s">
        <v>391</v>
      </c>
      <c r="Z232" s="150"/>
      <c r="AA232" s="150"/>
      <c r="AB232" s="150"/>
      <c r="AC232" s="150"/>
      <c r="AD232" s="150"/>
      <c r="AE232" s="150"/>
      <c r="AF232" s="150"/>
      <c r="AG232" s="150" t="s">
        <v>696</v>
      </c>
      <c r="AH232" s="150"/>
      <c r="AI232" s="150"/>
      <c r="AJ232" s="150"/>
      <c r="AK232" s="150"/>
      <c r="AL232" s="150"/>
      <c r="AM232" s="150"/>
      <c r="AN232" s="150"/>
      <c r="AO232" s="150"/>
      <c r="AP232" s="150"/>
      <c r="AQ232" s="150"/>
      <c r="AR232" s="150"/>
      <c r="AS232" s="150"/>
      <c r="AT232" s="150"/>
      <c r="AU232" s="150"/>
      <c r="AV232" s="150"/>
      <c r="AW232" s="150"/>
      <c r="AX232" s="150"/>
      <c r="AY232" s="150"/>
      <c r="AZ232" s="150"/>
      <c r="BA232" s="150"/>
      <c r="BB232" s="150"/>
      <c r="BC232" s="150"/>
      <c r="BD232" s="150"/>
      <c r="BE232" s="150"/>
      <c r="BF232" s="150"/>
      <c r="BG232" s="150"/>
      <c r="BH232" s="150"/>
    </row>
    <row r="233" spans="1:60" outlineLevel="2" x14ac:dyDescent="0.2">
      <c r="A233" s="157"/>
      <c r="B233" s="158"/>
      <c r="C233" s="275" t="s">
        <v>1023</v>
      </c>
      <c r="D233" s="276"/>
      <c r="E233" s="276"/>
      <c r="F233" s="276"/>
      <c r="G233" s="276"/>
      <c r="H233" s="161"/>
      <c r="I233" s="161"/>
      <c r="J233" s="161"/>
      <c r="K233" s="161"/>
      <c r="L233" s="161"/>
      <c r="M233" s="161"/>
      <c r="N233" s="160"/>
      <c r="O233" s="160"/>
      <c r="P233" s="160"/>
      <c r="Q233" s="160"/>
      <c r="R233" s="161"/>
      <c r="S233" s="161"/>
      <c r="T233" s="161"/>
      <c r="U233" s="161"/>
      <c r="V233" s="161"/>
      <c r="W233" s="161"/>
      <c r="X233" s="161"/>
      <c r="Y233" s="161"/>
      <c r="Z233" s="150"/>
      <c r="AA233" s="150"/>
      <c r="AB233" s="150"/>
      <c r="AC233" s="150"/>
      <c r="AD233" s="150"/>
      <c r="AE233" s="150"/>
      <c r="AF233" s="150"/>
      <c r="AG233" s="150" t="s">
        <v>394</v>
      </c>
      <c r="AH233" s="150"/>
      <c r="AI233" s="150"/>
      <c r="AJ233" s="150"/>
      <c r="AK233" s="150"/>
      <c r="AL233" s="150"/>
      <c r="AM233" s="150"/>
      <c r="AN233" s="150"/>
      <c r="AO233" s="150"/>
      <c r="AP233" s="150"/>
      <c r="AQ233" s="150"/>
      <c r="AR233" s="150"/>
      <c r="AS233" s="150"/>
      <c r="AT233" s="150"/>
      <c r="AU233" s="150"/>
      <c r="AV233" s="150"/>
      <c r="AW233" s="150"/>
      <c r="AX233" s="150"/>
      <c r="AY233" s="150"/>
      <c r="AZ233" s="150"/>
      <c r="BA233" s="150"/>
      <c r="BB233" s="150"/>
      <c r="BC233" s="150"/>
      <c r="BD233" s="150"/>
      <c r="BE233" s="150"/>
      <c r="BF233" s="150"/>
      <c r="BG233" s="150"/>
      <c r="BH233" s="150"/>
    </row>
    <row r="234" spans="1:60" outlineLevel="2" x14ac:dyDescent="0.2">
      <c r="A234" s="157"/>
      <c r="B234" s="158"/>
      <c r="C234" s="198" t="s">
        <v>1026</v>
      </c>
      <c r="D234" s="189"/>
      <c r="E234" s="190">
        <v>1</v>
      </c>
      <c r="F234" s="161"/>
      <c r="G234" s="161"/>
      <c r="H234" s="161"/>
      <c r="I234" s="161"/>
      <c r="J234" s="161"/>
      <c r="K234" s="161"/>
      <c r="L234" s="161"/>
      <c r="M234" s="161"/>
      <c r="N234" s="160"/>
      <c r="O234" s="160"/>
      <c r="P234" s="160"/>
      <c r="Q234" s="160"/>
      <c r="R234" s="161"/>
      <c r="S234" s="161"/>
      <c r="T234" s="161"/>
      <c r="U234" s="161"/>
      <c r="V234" s="161"/>
      <c r="W234" s="161"/>
      <c r="X234" s="161"/>
      <c r="Y234" s="161"/>
      <c r="Z234" s="150"/>
      <c r="AA234" s="150"/>
      <c r="AB234" s="150"/>
      <c r="AC234" s="150"/>
      <c r="AD234" s="150"/>
      <c r="AE234" s="150"/>
      <c r="AF234" s="150"/>
      <c r="AG234" s="150" t="s">
        <v>453</v>
      </c>
      <c r="AH234" s="150">
        <v>5</v>
      </c>
      <c r="AI234" s="150"/>
      <c r="AJ234" s="150"/>
      <c r="AK234" s="150"/>
      <c r="AL234" s="150"/>
      <c r="AM234" s="150"/>
      <c r="AN234" s="150"/>
      <c r="AO234" s="150"/>
      <c r="AP234" s="150"/>
      <c r="AQ234" s="150"/>
      <c r="AR234" s="150"/>
      <c r="AS234" s="150"/>
      <c r="AT234" s="150"/>
      <c r="AU234" s="150"/>
      <c r="AV234" s="150"/>
      <c r="AW234" s="150"/>
      <c r="AX234" s="150"/>
      <c r="AY234" s="150"/>
      <c r="AZ234" s="150"/>
      <c r="BA234" s="150"/>
      <c r="BB234" s="150"/>
      <c r="BC234" s="150"/>
      <c r="BD234" s="150"/>
      <c r="BE234" s="150"/>
      <c r="BF234" s="150"/>
      <c r="BG234" s="150"/>
      <c r="BH234" s="150"/>
    </row>
    <row r="235" spans="1:60" outlineLevel="1" x14ac:dyDescent="0.2">
      <c r="A235" s="174">
        <v>36</v>
      </c>
      <c r="B235" s="175" t="s">
        <v>1027</v>
      </c>
      <c r="C235" s="184" t="s">
        <v>1028</v>
      </c>
      <c r="D235" s="176" t="s">
        <v>429</v>
      </c>
      <c r="E235" s="177">
        <v>1</v>
      </c>
      <c r="F235" s="178"/>
      <c r="G235" s="179">
        <f>ROUND(E235*F235,2)</f>
        <v>0</v>
      </c>
      <c r="H235" s="178"/>
      <c r="I235" s="179">
        <f>ROUND(E235*H235,2)</f>
        <v>0</v>
      </c>
      <c r="J235" s="178"/>
      <c r="K235" s="179">
        <f>ROUND(E235*J235,2)</f>
        <v>0</v>
      </c>
      <c r="L235" s="179">
        <v>21</v>
      </c>
      <c r="M235" s="179">
        <f>G235*(1+L235/100)</f>
        <v>0</v>
      </c>
      <c r="N235" s="177">
        <v>0</v>
      </c>
      <c r="O235" s="177">
        <f>ROUND(E235*N235,2)</f>
        <v>0</v>
      </c>
      <c r="P235" s="177">
        <v>0</v>
      </c>
      <c r="Q235" s="177">
        <f>ROUND(E235*P235,2)</f>
        <v>0</v>
      </c>
      <c r="R235" s="179"/>
      <c r="S235" s="179" t="s">
        <v>388</v>
      </c>
      <c r="T235" s="180" t="s">
        <v>389</v>
      </c>
      <c r="U235" s="161">
        <v>0</v>
      </c>
      <c r="V235" s="161">
        <f>ROUND(E235*U235,2)</f>
        <v>0</v>
      </c>
      <c r="W235" s="161"/>
      <c r="X235" s="161" t="s">
        <v>695</v>
      </c>
      <c r="Y235" s="161" t="s">
        <v>391</v>
      </c>
      <c r="Z235" s="150"/>
      <c r="AA235" s="150"/>
      <c r="AB235" s="150"/>
      <c r="AC235" s="150"/>
      <c r="AD235" s="150"/>
      <c r="AE235" s="150"/>
      <c r="AF235" s="150"/>
      <c r="AG235" s="150" t="s">
        <v>696</v>
      </c>
      <c r="AH235" s="150"/>
      <c r="AI235" s="150"/>
      <c r="AJ235" s="150"/>
      <c r="AK235" s="150"/>
      <c r="AL235" s="150"/>
      <c r="AM235" s="150"/>
      <c r="AN235" s="150"/>
      <c r="AO235" s="150"/>
      <c r="AP235" s="150"/>
      <c r="AQ235" s="150"/>
      <c r="AR235" s="150"/>
      <c r="AS235" s="150"/>
      <c r="AT235" s="150"/>
      <c r="AU235" s="150"/>
      <c r="AV235" s="150"/>
      <c r="AW235" s="150"/>
      <c r="AX235" s="150"/>
      <c r="AY235" s="150"/>
      <c r="AZ235" s="150"/>
      <c r="BA235" s="150"/>
      <c r="BB235" s="150"/>
      <c r="BC235" s="150"/>
      <c r="BD235" s="150"/>
      <c r="BE235" s="150"/>
      <c r="BF235" s="150"/>
      <c r="BG235" s="150"/>
      <c r="BH235" s="150"/>
    </row>
    <row r="236" spans="1:60" outlineLevel="2" x14ac:dyDescent="0.2">
      <c r="A236" s="157"/>
      <c r="B236" s="158"/>
      <c r="C236" s="275" t="s">
        <v>1023</v>
      </c>
      <c r="D236" s="276"/>
      <c r="E236" s="276"/>
      <c r="F236" s="276"/>
      <c r="G236" s="276"/>
      <c r="H236" s="161"/>
      <c r="I236" s="161"/>
      <c r="J236" s="161"/>
      <c r="K236" s="161"/>
      <c r="L236" s="161"/>
      <c r="M236" s="161"/>
      <c r="N236" s="160"/>
      <c r="O236" s="160"/>
      <c r="P236" s="160"/>
      <c r="Q236" s="160"/>
      <c r="R236" s="161"/>
      <c r="S236" s="161"/>
      <c r="T236" s="161"/>
      <c r="U236" s="161"/>
      <c r="V236" s="161"/>
      <c r="W236" s="161"/>
      <c r="X236" s="161"/>
      <c r="Y236" s="161"/>
      <c r="Z236" s="150"/>
      <c r="AA236" s="150"/>
      <c r="AB236" s="150"/>
      <c r="AC236" s="150"/>
      <c r="AD236" s="150"/>
      <c r="AE236" s="150"/>
      <c r="AF236" s="150"/>
      <c r="AG236" s="150" t="s">
        <v>394</v>
      </c>
      <c r="AH236" s="150"/>
      <c r="AI236" s="150"/>
      <c r="AJ236" s="150"/>
      <c r="AK236" s="150"/>
      <c r="AL236" s="150"/>
      <c r="AM236" s="150"/>
      <c r="AN236" s="150"/>
      <c r="AO236" s="150"/>
      <c r="AP236" s="150"/>
      <c r="AQ236" s="150"/>
      <c r="AR236" s="150"/>
      <c r="AS236" s="150"/>
      <c r="AT236" s="150"/>
      <c r="AU236" s="150"/>
      <c r="AV236" s="150"/>
      <c r="AW236" s="150"/>
      <c r="AX236" s="150"/>
      <c r="AY236" s="150"/>
      <c r="AZ236" s="150"/>
      <c r="BA236" s="150"/>
      <c r="BB236" s="150"/>
      <c r="BC236" s="150"/>
      <c r="BD236" s="150"/>
      <c r="BE236" s="150"/>
      <c r="BF236" s="150"/>
      <c r="BG236" s="150"/>
      <c r="BH236" s="150"/>
    </row>
    <row r="237" spans="1:60" outlineLevel="2" x14ac:dyDescent="0.2">
      <c r="A237" s="157"/>
      <c r="B237" s="158"/>
      <c r="C237" s="198" t="s">
        <v>1026</v>
      </c>
      <c r="D237" s="189"/>
      <c r="E237" s="190">
        <v>1</v>
      </c>
      <c r="F237" s="161"/>
      <c r="G237" s="161"/>
      <c r="H237" s="161"/>
      <c r="I237" s="161"/>
      <c r="J237" s="161"/>
      <c r="K237" s="161"/>
      <c r="L237" s="161"/>
      <c r="M237" s="161"/>
      <c r="N237" s="160"/>
      <c r="O237" s="160"/>
      <c r="P237" s="160"/>
      <c r="Q237" s="160"/>
      <c r="R237" s="161"/>
      <c r="S237" s="161"/>
      <c r="T237" s="161"/>
      <c r="U237" s="161"/>
      <c r="V237" s="161"/>
      <c r="W237" s="161"/>
      <c r="X237" s="161"/>
      <c r="Y237" s="161"/>
      <c r="Z237" s="150"/>
      <c r="AA237" s="150"/>
      <c r="AB237" s="150"/>
      <c r="AC237" s="150"/>
      <c r="AD237" s="150"/>
      <c r="AE237" s="150"/>
      <c r="AF237" s="150"/>
      <c r="AG237" s="150" t="s">
        <v>453</v>
      </c>
      <c r="AH237" s="150">
        <v>5</v>
      </c>
      <c r="AI237" s="150"/>
      <c r="AJ237" s="150"/>
      <c r="AK237" s="150"/>
      <c r="AL237" s="150"/>
      <c r="AM237" s="150"/>
      <c r="AN237" s="150"/>
      <c r="AO237" s="150"/>
      <c r="AP237" s="150"/>
      <c r="AQ237" s="150"/>
      <c r="AR237" s="150"/>
      <c r="AS237" s="150"/>
      <c r="AT237" s="150"/>
      <c r="AU237" s="150"/>
      <c r="AV237" s="150"/>
      <c r="AW237" s="150"/>
      <c r="AX237" s="150"/>
      <c r="AY237" s="150"/>
      <c r="AZ237" s="150"/>
      <c r="BA237" s="150"/>
      <c r="BB237" s="150"/>
      <c r="BC237" s="150"/>
      <c r="BD237" s="150"/>
      <c r="BE237" s="150"/>
      <c r="BF237" s="150"/>
      <c r="BG237" s="150"/>
      <c r="BH237" s="150"/>
    </row>
    <row r="238" spans="1:60" ht="22.5" outlineLevel="1" x14ac:dyDescent="0.2">
      <c r="A238" s="174">
        <v>37</v>
      </c>
      <c r="B238" s="175" t="s">
        <v>1029</v>
      </c>
      <c r="C238" s="184" t="s">
        <v>1030</v>
      </c>
      <c r="D238" s="176" t="s">
        <v>470</v>
      </c>
      <c r="E238" s="177">
        <v>12</v>
      </c>
      <c r="F238" s="178"/>
      <c r="G238" s="179">
        <f>ROUND(E238*F238,2)</f>
        <v>0</v>
      </c>
      <c r="H238" s="178"/>
      <c r="I238" s="179">
        <f>ROUND(E238*H238,2)</f>
        <v>0</v>
      </c>
      <c r="J238" s="178"/>
      <c r="K238" s="179">
        <f>ROUND(E238*J238,2)</f>
        <v>0</v>
      </c>
      <c r="L238" s="179">
        <v>21</v>
      </c>
      <c r="M238" s="179">
        <f>G238*(1+L238/100)</f>
        <v>0</v>
      </c>
      <c r="N238" s="177">
        <v>3.14E-3</v>
      </c>
      <c r="O238" s="177">
        <f>ROUND(E238*N238,2)</f>
        <v>0.04</v>
      </c>
      <c r="P238" s="177">
        <v>0</v>
      </c>
      <c r="Q238" s="177">
        <f>ROUND(E238*P238,2)</f>
        <v>0</v>
      </c>
      <c r="R238" s="179" t="s">
        <v>648</v>
      </c>
      <c r="S238" s="179" t="s">
        <v>404</v>
      </c>
      <c r="T238" s="180" t="s">
        <v>804</v>
      </c>
      <c r="U238" s="161">
        <v>0</v>
      </c>
      <c r="V238" s="161">
        <f>ROUND(E238*U238,2)</f>
        <v>0</v>
      </c>
      <c r="W238" s="161"/>
      <c r="X238" s="161" t="s">
        <v>649</v>
      </c>
      <c r="Y238" s="161" t="s">
        <v>391</v>
      </c>
      <c r="Z238" s="150"/>
      <c r="AA238" s="150"/>
      <c r="AB238" s="150"/>
      <c r="AC238" s="150"/>
      <c r="AD238" s="150"/>
      <c r="AE238" s="150"/>
      <c r="AF238" s="150"/>
      <c r="AG238" s="150" t="s">
        <v>650</v>
      </c>
      <c r="AH238" s="150"/>
      <c r="AI238" s="150"/>
      <c r="AJ238" s="150"/>
      <c r="AK238" s="150"/>
      <c r="AL238" s="150"/>
      <c r="AM238" s="150"/>
      <c r="AN238" s="150"/>
      <c r="AO238" s="150"/>
      <c r="AP238" s="150"/>
      <c r="AQ238" s="150"/>
      <c r="AR238" s="150"/>
      <c r="AS238" s="150"/>
      <c r="AT238" s="150"/>
      <c r="AU238" s="150"/>
      <c r="AV238" s="150"/>
      <c r="AW238" s="150"/>
      <c r="AX238" s="150"/>
      <c r="AY238" s="150"/>
      <c r="AZ238" s="150"/>
      <c r="BA238" s="150"/>
      <c r="BB238" s="150"/>
      <c r="BC238" s="150"/>
      <c r="BD238" s="150"/>
      <c r="BE238" s="150"/>
      <c r="BF238" s="150"/>
      <c r="BG238" s="150"/>
      <c r="BH238" s="150"/>
    </row>
    <row r="239" spans="1:60" outlineLevel="2" x14ac:dyDescent="0.2">
      <c r="A239" s="157"/>
      <c r="B239" s="158"/>
      <c r="C239" s="198" t="s">
        <v>953</v>
      </c>
      <c r="D239" s="189"/>
      <c r="E239" s="190">
        <v>12</v>
      </c>
      <c r="F239" s="161"/>
      <c r="G239" s="161"/>
      <c r="H239" s="161"/>
      <c r="I239" s="161"/>
      <c r="J239" s="161"/>
      <c r="K239" s="161"/>
      <c r="L239" s="161"/>
      <c r="M239" s="161"/>
      <c r="N239" s="160"/>
      <c r="O239" s="160"/>
      <c r="P239" s="160"/>
      <c r="Q239" s="160"/>
      <c r="R239" s="161"/>
      <c r="S239" s="161"/>
      <c r="T239" s="161"/>
      <c r="U239" s="161"/>
      <c r="V239" s="161"/>
      <c r="W239" s="161"/>
      <c r="X239" s="161"/>
      <c r="Y239" s="161"/>
      <c r="Z239" s="150"/>
      <c r="AA239" s="150"/>
      <c r="AB239" s="150"/>
      <c r="AC239" s="150"/>
      <c r="AD239" s="150"/>
      <c r="AE239" s="150"/>
      <c r="AF239" s="150"/>
      <c r="AG239" s="150" t="s">
        <v>453</v>
      </c>
      <c r="AH239" s="150">
        <v>5</v>
      </c>
      <c r="AI239" s="150"/>
      <c r="AJ239" s="150"/>
      <c r="AK239" s="150"/>
      <c r="AL239" s="150"/>
      <c r="AM239" s="150"/>
      <c r="AN239" s="150"/>
      <c r="AO239" s="150"/>
      <c r="AP239" s="150"/>
      <c r="AQ239" s="150"/>
      <c r="AR239" s="150"/>
      <c r="AS239" s="150"/>
      <c r="AT239" s="150"/>
      <c r="AU239" s="150"/>
      <c r="AV239" s="150"/>
      <c r="AW239" s="150"/>
      <c r="AX239" s="150"/>
      <c r="AY239" s="150"/>
      <c r="AZ239" s="150"/>
      <c r="BA239" s="150"/>
      <c r="BB239" s="150"/>
      <c r="BC239" s="150"/>
      <c r="BD239" s="150"/>
      <c r="BE239" s="150"/>
      <c r="BF239" s="150"/>
      <c r="BG239" s="150"/>
      <c r="BH239" s="150"/>
    </row>
    <row r="240" spans="1:60" ht="22.5" outlineLevel="1" x14ac:dyDescent="0.2">
      <c r="A240" s="174">
        <v>38</v>
      </c>
      <c r="B240" s="175" t="s">
        <v>1031</v>
      </c>
      <c r="C240" s="184" t="s">
        <v>1032</v>
      </c>
      <c r="D240" s="176" t="s">
        <v>547</v>
      </c>
      <c r="E240" s="177">
        <v>2</v>
      </c>
      <c r="F240" s="178"/>
      <c r="G240" s="179">
        <f>ROUND(E240*F240,2)</f>
        <v>0</v>
      </c>
      <c r="H240" s="178"/>
      <c r="I240" s="179">
        <f>ROUND(E240*H240,2)</f>
        <v>0</v>
      </c>
      <c r="J240" s="178"/>
      <c r="K240" s="179">
        <f>ROUND(E240*J240,2)</f>
        <v>0</v>
      </c>
      <c r="L240" s="179">
        <v>21</v>
      </c>
      <c r="M240" s="179">
        <f>G240*(1+L240/100)</f>
        <v>0</v>
      </c>
      <c r="N240" s="177">
        <v>2.5999999999999998E-4</v>
      </c>
      <c r="O240" s="177">
        <f>ROUND(E240*N240,2)</f>
        <v>0</v>
      </c>
      <c r="P240" s="177">
        <v>0</v>
      </c>
      <c r="Q240" s="177">
        <f>ROUND(E240*P240,2)</f>
        <v>0</v>
      </c>
      <c r="R240" s="179" t="s">
        <v>648</v>
      </c>
      <c r="S240" s="179" t="s">
        <v>404</v>
      </c>
      <c r="T240" s="180" t="s">
        <v>804</v>
      </c>
      <c r="U240" s="161">
        <v>0</v>
      </c>
      <c r="V240" s="161">
        <f>ROUND(E240*U240,2)</f>
        <v>0</v>
      </c>
      <c r="W240" s="161"/>
      <c r="X240" s="161" t="s">
        <v>649</v>
      </c>
      <c r="Y240" s="161" t="s">
        <v>391</v>
      </c>
      <c r="Z240" s="150"/>
      <c r="AA240" s="150"/>
      <c r="AB240" s="150"/>
      <c r="AC240" s="150"/>
      <c r="AD240" s="150"/>
      <c r="AE240" s="150"/>
      <c r="AF240" s="150"/>
      <c r="AG240" s="150" t="s">
        <v>650</v>
      </c>
      <c r="AH240" s="150"/>
      <c r="AI240" s="150"/>
      <c r="AJ240" s="150"/>
      <c r="AK240" s="150"/>
      <c r="AL240" s="150"/>
      <c r="AM240" s="150"/>
      <c r="AN240" s="150"/>
      <c r="AO240" s="150"/>
      <c r="AP240" s="150"/>
      <c r="AQ240" s="150"/>
      <c r="AR240" s="150"/>
      <c r="AS240" s="150"/>
      <c r="AT240" s="150"/>
      <c r="AU240" s="150"/>
      <c r="AV240" s="150"/>
      <c r="AW240" s="150"/>
      <c r="AX240" s="150"/>
      <c r="AY240" s="150"/>
      <c r="AZ240" s="150"/>
      <c r="BA240" s="150"/>
      <c r="BB240" s="150"/>
      <c r="BC240" s="150"/>
      <c r="BD240" s="150"/>
      <c r="BE240" s="150"/>
      <c r="BF240" s="150"/>
      <c r="BG240" s="150"/>
      <c r="BH240" s="150"/>
    </row>
    <row r="241" spans="1:60" outlineLevel="2" x14ac:dyDescent="0.2">
      <c r="A241" s="157"/>
      <c r="B241" s="158"/>
      <c r="C241" s="198" t="s">
        <v>1033</v>
      </c>
      <c r="D241" s="189"/>
      <c r="E241" s="190">
        <v>2</v>
      </c>
      <c r="F241" s="161"/>
      <c r="G241" s="161"/>
      <c r="H241" s="161"/>
      <c r="I241" s="161"/>
      <c r="J241" s="161"/>
      <c r="K241" s="161"/>
      <c r="L241" s="161"/>
      <c r="M241" s="161"/>
      <c r="N241" s="160"/>
      <c r="O241" s="160"/>
      <c r="P241" s="160"/>
      <c r="Q241" s="160"/>
      <c r="R241" s="161"/>
      <c r="S241" s="161"/>
      <c r="T241" s="161"/>
      <c r="U241" s="161"/>
      <c r="V241" s="161"/>
      <c r="W241" s="161"/>
      <c r="X241" s="161"/>
      <c r="Y241" s="161"/>
      <c r="Z241" s="150"/>
      <c r="AA241" s="150"/>
      <c r="AB241" s="150"/>
      <c r="AC241" s="150"/>
      <c r="AD241" s="150"/>
      <c r="AE241" s="150"/>
      <c r="AF241" s="150"/>
      <c r="AG241" s="150" t="s">
        <v>453</v>
      </c>
      <c r="AH241" s="150">
        <v>0</v>
      </c>
      <c r="AI241" s="150"/>
      <c r="AJ241" s="150"/>
      <c r="AK241" s="150"/>
      <c r="AL241" s="150"/>
      <c r="AM241" s="150"/>
      <c r="AN241" s="150"/>
      <c r="AO241" s="150"/>
      <c r="AP241" s="150"/>
      <c r="AQ241" s="150"/>
      <c r="AR241" s="150"/>
      <c r="AS241" s="150"/>
      <c r="AT241" s="150"/>
      <c r="AU241" s="150"/>
      <c r="AV241" s="150"/>
      <c r="AW241" s="150"/>
      <c r="AX241" s="150"/>
      <c r="AY241" s="150"/>
      <c r="AZ241" s="150"/>
      <c r="BA241" s="150"/>
      <c r="BB241" s="150"/>
      <c r="BC241" s="150"/>
      <c r="BD241" s="150"/>
      <c r="BE241" s="150"/>
      <c r="BF241" s="150"/>
      <c r="BG241" s="150"/>
      <c r="BH241" s="150"/>
    </row>
    <row r="242" spans="1:60" ht="22.5" outlineLevel="1" x14ac:dyDescent="0.2">
      <c r="A242" s="174">
        <v>39</v>
      </c>
      <c r="B242" s="175" t="s">
        <v>1034</v>
      </c>
      <c r="C242" s="184" t="s">
        <v>1035</v>
      </c>
      <c r="D242" s="176" t="s">
        <v>547</v>
      </c>
      <c r="E242" s="177">
        <v>10</v>
      </c>
      <c r="F242" s="178"/>
      <c r="G242" s="179">
        <f>ROUND(E242*F242,2)</f>
        <v>0</v>
      </c>
      <c r="H242" s="178"/>
      <c r="I242" s="179">
        <f>ROUND(E242*H242,2)</f>
        <v>0</v>
      </c>
      <c r="J242" s="178"/>
      <c r="K242" s="179">
        <f>ROUND(E242*J242,2)</f>
        <v>0</v>
      </c>
      <c r="L242" s="179">
        <v>21</v>
      </c>
      <c r="M242" s="179">
        <f>G242*(1+L242/100)</f>
        <v>0</v>
      </c>
      <c r="N242" s="177">
        <v>3.8000000000000002E-4</v>
      </c>
      <c r="O242" s="177">
        <f>ROUND(E242*N242,2)</f>
        <v>0</v>
      </c>
      <c r="P242" s="177">
        <v>0</v>
      </c>
      <c r="Q242" s="177">
        <f>ROUND(E242*P242,2)</f>
        <v>0</v>
      </c>
      <c r="R242" s="179" t="s">
        <v>648</v>
      </c>
      <c r="S242" s="179" t="s">
        <v>404</v>
      </c>
      <c r="T242" s="180" t="s">
        <v>804</v>
      </c>
      <c r="U242" s="161">
        <v>0</v>
      </c>
      <c r="V242" s="161">
        <f>ROUND(E242*U242,2)</f>
        <v>0</v>
      </c>
      <c r="W242" s="161"/>
      <c r="X242" s="161" t="s">
        <v>649</v>
      </c>
      <c r="Y242" s="161" t="s">
        <v>391</v>
      </c>
      <c r="Z242" s="150"/>
      <c r="AA242" s="150"/>
      <c r="AB242" s="150"/>
      <c r="AC242" s="150"/>
      <c r="AD242" s="150"/>
      <c r="AE242" s="150"/>
      <c r="AF242" s="150"/>
      <c r="AG242" s="150" t="s">
        <v>650</v>
      </c>
      <c r="AH242" s="150"/>
      <c r="AI242" s="150"/>
      <c r="AJ242" s="150"/>
      <c r="AK242" s="150"/>
      <c r="AL242" s="150"/>
      <c r="AM242" s="150"/>
      <c r="AN242" s="150"/>
      <c r="AO242" s="150"/>
      <c r="AP242" s="150"/>
      <c r="AQ242" s="150"/>
      <c r="AR242" s="150"/>
      <c r="AS242" s="150"/>
      <c r="AT242" s="150"/>
      <c r="AU242" s="150"/>
      <c r="AV242" s="150"/>
      <c r="AW242" s="150"/>
      <c r="AX242" s="150"/>
      <c r="AY242" s="150"/>
      <c r="AZ242" s="150"/>
      <c r="BA242" s="150"/>
      <c r="BB242" s="150"/>
      <c r="BC242" s="150"/>
      <c r="BD242" s="150"/>
      <c r="BE242" s="150"/>
      <c r="BF242" s="150"/>
      <c r="BG242" s="150"/>
      <c r="BH242" s="150"/>
    </row>
    <row r="243" spans="1:60" outlineLevel="2" x14ac:dyDescent="0.2">
      <c r="A243" s="157"/>
      <c r="B243" s="158"/>
      <c r="C243" s="198" t="s">
        <v>1036</v>
      </c>
      <c r="D243" s="189"/>
      <c r="E243" s="190">
        <v>2</v>
      </c>
      <c r="F243" s="161"/>
      <c r="G243" s="161"/>
      <c r="H243" s="161"/>
      <c r="I243" s="161"/>
      <c r="J243" s="161"/>
      <c r="K243" s="161"/>
      <c r="L243" s="161"/>
      <c r="M243" s="161"/>
      <c r="N243" s="160"/>
      <c r="O243" s="160"/>
      <c r="P243" s="160"/>
      <c r="Q243" s="160"/>
      <c r="R243" s="161"/>
      <c r="S243" s="161"/>
      <c r="T243" s="161"/>
      <c r="U243" s="161"/>
      <c r="V243" s="161"/>
      <c r="W243" s="161"/>
      <c r="X243" s="161"/>
      <c r="Y243" s="161"/>
      <c r="Z243" s="150"/>
      <c r="AA243" s="150"/>
      <c r="AB243" s="150"/>
      <c r="AC243" s="150"/>
      <c r="AD243" s="150"/>
      <c r="AE243" s="150"/>
      <c r="AF243" s="150"/>
      <c r="AG243" s="150" t="s">
        <v>453</v>
      </c>
      <c r="AH243" s="150">
        <v>0</v>
      </c>
      <c r="AI243" s="150"/>
      <c r="AJ243" s="150"/>
      <c r="AK243" s="150"/>
      <c r="AL243" s="150"/>
      <c r="AM243" s="150"/>
      <c r="AN243" s="150"/>
      <c r="AO243" s="150"/>
      <c r="AP243" s="150"/>
      <c r="AQ243" s="150"/>
      <c r="AR243" s="150"/>
      <c r="AS243" s="150"/>
      <c r="AT243" s="150"/>
      <c r="AU243" s="150"/>
      <c r="AV243" s="150"/>
      <c r="AW243" s="150"/>
      <c r="AX243" s="150"/>
      <c r="AY243" s="150"/>
      <c r="AZ243" s="150"/>
      <c r="BA243" s="150"/>
      <c r="BB243" s="150"/>
      <c r="BC243" s="150"/>
      <c r="BD243" s="150"/>
      <c r="BE243" s="150"/>
      <c r="BF243" s="150"/>
      <c r="BG243" s="150"/>
      <c r="BH243" s="150"/>
    </row>
    <row r="244" spans="1:60" outlineLevel="3" x14ac:dyDescent="0.2">
      <c r="A244" s="157"/>
      <c r="B244" s="158"/>
      <c r="C244" s="198" t="s">
        <v>1037</v>
      </c>
      <c r="D244" s="189"/>
      <c r="E244" s="190">
        <v>2</v>
      </c>
      <c r="F244" s="161"/>
      <c r="G244" s="161"/>
      <c r="H244" s="161"/>
      <c r="I244" s="161"/>
      <c r="J244" s="161"/>
      <c r="K244" s="161"/>
      <c r="L244" s="161"/>
      <c r="M244" s="161"/>
      <c r="N244" s="160"/>
      <c r="O244" s="160"/>
      <c r="P244" s="160"/>
      <c r="Q244" s="160"/>
      <c r="R244" s="161"/>
      <c r="S244" s="161"/>
      <c r="T244" s="161"/>
      <c r="U244" s="161"/>
      <c r="V244" s="161"/>
      <c r="W244" s="161"/>
      <c r="X244" s="161"/>
      <c r="Y244" s="161"/>
      <c r="Z244" s="150"/>
      <c r="AA244" s="150"/>
      <c r="AB244" s="150"/>
      <c r="AC244" s="150"/>
      <c r="AD244" s="150"/>
      <c r="AE244" s="150"/>
      <c r="AF244" s="150"/>
      <c r="AG244" s="150" t="s">
        <v>453</v>
      </c>
      <c r="AH244" s="150">
        <v>0</v>
      </c>
      <c r="AI244" s="150"/>
      <c r="AJ244" s="150"/>
      <c r="AK244" s="150"/>
      <c r="AL244" s="150"/>
      <c r="AM244" s="150"/>
      <c r="AN244" s="150"/>
      <c r="AO244" s="150"/>
      <c r="AP244" s="150"/>
      <c r="AQ244" s="150"/>
      <c r="AR244" s="150"/>
      <c r="AS244" s="150"/>
      <c r="AT244" s="150"/>
      <c r="AU244" s="150"/>
      <c r="AV244" s="150"/>
      <c r="AW244" s="150"/>
      <c r="AX244" s="150"/>
      <c r="AY244" s="150"/>
      <c r="AZ244" s="150"/>
      <c r="BA244" s="150"/>
      <c r="BB244" s="150"/>
      <c r="BC244" s="150"/>
      <c r="BD244" s="150"/>
      <c r="BE244" s="150"/>
      <c r="BF244" s="150"/>
      <c r="BG244" s="150"/>
      <c r="BH244" s="150"/>
    </row>
    <row r="245" spans="1:60" outlineLevel="3" x14ac:dyDescent="0.2">
      <c r="A245" s="157"/>
      <c r="B245" s="158"/>
      <c r="C245" s="198" t="s">
        <v>1038</v>
      </c>
      <c r="D245" s="189"/>
      <c r="E245" s="190">
        <v>2</v>
      </c>
      <c r="F245" s="161"/>
      <c r="G245" s="161"/>
      <c r="H245" s="161"/>
      <c r="I245" s="161"/>
      <c r="J245" s="161"/>
      <c r="K245" s="161"/>
      <c r="L245" s="161"/>
      <c r="M245" s="161"/>
      <c r="N245" s="160"/>
      <c r="O245" s="160"/>
      <c r="P245" s="160"/>
      <c r="Q245" s="160"/>
      <c r="R245" s="161"/>
      <c r="S245" s="161"/>
      <c r="T245" s="161"/>
      <c r="U245" s="161"/>
      <c r="V245" s="161"/>
      <c r="W245" s="161"/>
      <c r="X245" s="161"/>
      <c r="Y245" s="161"/>
      <c r="Z245" s="150"/>
      <c r="AA245" s="150"/>
      <c r="AB245" s="150"/>
      <c r="AC245" s="150"/>
      <c r="AD245" s="150"/>
      <c r="AE245" s="150"/>
      <c r="AF245" s="150"/>
      <c r="AG245" s="150" t="s">
        <v>453</v>
      </c>
      <c r="AH245" s="150">
        <v>0</v>
      </c>
      <c r="AI245" s="150"/>
      <c r="AJ245" s="150"/>
      <c r="AK245" s="150"/>
      <c r="AL245" s="150"/>
      <c r="AM245" s="150"/>
      <c r="AN245" s="150"/>
      <c r="AO245" s="150"/>
      <c r="AP245" s="150"/>
      <c r="AQ245" s="150"/>
      <c r="AR245" s="150"/>
      <c r="AS245" s="150"/>
      <c r="AT245" s="150"/>
      <c r="AU245" s="150"/>
      <c r="AV245" s="150"/>
      <c r="AW245" s="150"/>
      <c r="AX245" s="150"/>
      <c r="AY245" s="150"/>
      <c r="AZ245" s="150"/>
      <c r="BA245" s="150"/>
      <c r="BB245" s="150"/>
      <c r="BC245" s="150"/>
      <c r="BD245" s="150"/>
      <c r="BE245" s="150"/>
      <c r="BF245" s="150"/>
      <c r="BG245" s="150"/>
      <c r="BH245" s="150"/>
    </row>
    <row r="246" spans="1:60" outlineLevel="3" x14ac:dyDescent="0.2">
      <c r="A246" s="157"/>
      <c r="B246" s="158"/>
      <c r="C246" s="198" t="s">
        <v>1039</v>
      </c>
      <c r="D246" s="189"/>
      <c r="E246" s="190">
        <v>2</v>
      </c>
      <c r="F246" s="161"/>
      <c r="G246" s="161"/>
      <c r="H246" s="161"/>
      <c r="I246" s="161"/>
      <c r="J246" s="161"/>
      <c r="K246" s="161"/>
      <c r="L246" s="161"/>
      <c r="M246" s="161"/>
      <c r="N246" s="160"/>
      <c r="O246" s="160"/>
      <c r="P246" s="160"/>
      <c r="Q246" s="160"/>
      <c r="R246" s="161"/>
      <c r="S246" s="161"/>
      <c r="T246" s="161"/>
      <c r="U246" s="161"/>
      <c r="V246" s="161"/>
      <c r="W246" s="161"/>
      <c r="X246" s="161"/>
      <c r="Y246" s="161"/>
      <c r="Z246" s="150"/>
      <c r="AA246" s="150"/>
      <c r="AB246" s="150"/>
      <c r="AC246" s="150"/>
      <c r="AD246" s="150"/>
      <c r="AE246" s="150"/>
      <c r="AF246" s="150"/>
      <c r="AG246" s="150" t="s">
        <v>453</v>
      </c>
      <c r="AH246" s="150">
        <v>0</v>
      </c>
      <c r="AI246" s="150"/>
      <c r="AJ246" s="150"/>
      <c r="AK246" s="150"/>
      <c r="AL246" s="150"/>
      <c r="AM246" s="150"/>
      <c r="AN246" s="150"/>
      <c r="AO246" s="150"/>
      <c r="AP246" s="150"/>
      <c r="AQ246" s="150"/>
      <c r="AR246" s="150"/>
      <c r="AS246" s="150"/>
      <c r="AT246" s="150"/>
      <c r="AU246" s="150"/>
      <c r="AV246" s="150"/>
      <c r="AW246" s="150"/>
      <c r="AX246" s="150"/>
      <c r="AY246" s="150"/>
      <c r="AZ246" s="150"/>
      <c r="BA246" s="150"/>
      <c r="BB246" s="150"/>
      <c r="BC246" s="150"/>
      <c r="BD246" s="150"/>
      <c r="BE246" s="150"/>
      <c r="BF246" s="150"/>
      <c r="BG246" s="150"/>
      <c r="BH246" s="150"/>
    </row>
    <row r="247" spans="1:60" outlineLevel="3" x14ac:dyDescent="0.2">
      <c r="A247" s="157"/>
      <c r="B247" s="158"/>
      <c r="C247" s="198" t="s">
        <v>1040</v>
      </c>
      <c r="D247" s="189"/>
      <c r="E247" s="190">
        <v>2</v>
      </c>
      <c r="F247" s="161"/>
      <c r="G247" s="161"/>
      <c r="H247" s="161"/>
      <c r="I247" s="161"/>
      <c r="J247" s="161"/>
      <c r="K247" s="161"/>
      <c r="L247" s="161"/>
      <c r="M247" s="161"/>
      <c r="N247" s="160"/>
      <c r="O247" s="160"/>
      <c r="P247" s="160"/>
      <c r="Q247" s="160"/>
      <c r="R247" s="161"/>
      <c r="S247" s="161"/>
      <c r="T247" s="161"/>
      <c r="U247" s="161"/>
      <c r="V247" s="161"/>
      <c r="W247" s="161"/>
      <c r="X247" s="161"/>
      <c r="Y247" s="161"/>
      <c r="Z247" s="150"/>
      <c r="AA247" s="150"/>
      <c r="AB247" s="150"/>
      <c r="AC247" s="150"/>
      <c r="AD247" s="150"/>
      <c r="AE247" s="150"/>
      <c r="AF247" s="150"/>
      <c r="AG247" s="150" t="s">
        <v>453</v>
      </c>
      <c r="AH247" s="150">
        <v>0</v>
      </c>
      <c r="AI247" s="150"/>
      <c r="AJ247" s="150"/>
      <c r="AK247" s="150"/>
      <c r="AL247" s="150"/>
      <c r="AM247" s="150"/>
      <c r="AN247" s="150"/>
      <c r="AO247" s="150"/>
      <c r="AP247" s="150"/>
      <c r="AQ247" s="150"/>
      <c r="AR247" s="150"/>
      <c r="AS247" s="150"/>
      <c r="AT247" s="150"/>
      <c r="AU247" s="150"/>
      <c r="AV247" s="150"/>
      <c r="AW247" s="150"/>
      <c r="AX247" s="150"/>
      <c r="AY247" s="150"/>
      <c r="AZ247" s="150"/>
      <c r="BA247" s="150"/>
      <c r="BB247" s="150"/>
      <c r="BC247" s="150"/>
      <c r="BD247" s="150"/>
      <c r="BE247" s="150"/>
      <c r="BF247" s="150"/>
      <c r="BG247" s="150"/>
      <c r="BH247" s="150"/>
    </row>
    <row r="248" spans="1:60" ht="22.5" outlineLevel="1" x14ac:dyDescent="0.2">
      <c r="A248" s="174">
        <v>40</v>
      </c>
      <c r="B248" s="175" t="s">
        <v>1041</v>
      </c>
      <c r="C248" s="184" t="s">
        <v>1042</v>
      </c>
      <c r="D248" s="176" t="s">
        <v>547</v>
      </c>
      <c r="E248" s="177">
        <v>1</v>
      </c>
      <c r="F248" s="178"/>
      <c r="G248" s="179">
        <f>ROUND(E248*F248,2)</f>
        <v>0</v>
      </c>
      <c r="H248" s="178"/>
      <c r="I248" s="179">
        <f>ROUND(E248*H248,2)</f>
        <v>0</v>
      </c>
      <c r="J248" s="178"/>
      <c r="K248" s="179">
        <f>ROUND(E248*J248,2)</f>
        <v>0</v>
      </c>
      <c r="L248" s="179">
        <v>21</v>
      </c>
      <c r="M248" s="179">
        <f>G248*(1+L248/100)</f>
        <v>0</v>
      </c>
      <c r="N248" s="177">
        <v>6.4000000000000005E-4</v>
      </c>
      <c r="O248" s="177">
        <f>ROUND(E248*N248,2)</f>
        <v>0</v>
      </c>
      <c r="P248" s="177">
        <v>0</v>
      </c>
      <c r="Q248" s="177">
        <f>ROUND(E248*P248,2)</f>
        <v>0</v>
      </c>
      <c r="R248" s="179" t="s">
        <v>648</v>
      </c>
      <c r="S248" s="179" t="s">
        <v>404</v>
      </c>
      <c r="T248" s="180" t="s">
        <v>804</v>
      </c>
      <c r="U248" s="161">
        <v>0</v>
      </c>
      <c r="V248" s="161">
        <f>ROUND(E248*U248,2)</f>
        <v>0</v>
      </c>
      <c r="W248" s="161"/>
      <c r="X248" s="161" t="s">
        <v>649</v>
      </c>
      <c r="Y248" s="161" t="s">
        <v>391</v>
      </c>
      <c r="Z248" s="150"/>
      <c r="AA248" s="150"/>
      <c r="AB248" s="150"/>
      <c r="AC248" s="150"/>
      <c r="AD248" s="150"/>
      <c r="AE248" s="150"/>
      <c r="AF248" s="150"/>
      <c r="AG248" s="150" t="s">
        <v>650</v>
      </c>
      <c r="AH248" s="150"/>
      <c r="AI248" s="150"/>
      <c r="AJ248" s="150"/>
      <c r="AK248" s="150"/>
      <c r="AL248" s="150"/>
      <c r="AM248" s="150"/>
      <c r="AN248" s="150"/>
      <c r="AO248" s="150"/>
      <c r="AP248" s="150"/>
      <c r="AQ248" s="150"/>
      <c r="AR248" s="150"/>
      <c r="AS248" s="150"/>
      <c r="AT248" s="150"/>
      <c r="AU248" s="150"/>
      <c r="AV248" s="150"/>
      <c r="AW248" s="150"/>
      <c r="AX248" s="150"/>
      <c r="AY248" s="150"/>
      <c r="AZ248" s="150"/>
      <c r="BA248" s="150"/>
      <c r="BB248" s="150"/>
      <c r="BC248" s="150"/>
      <c r="BD248" s="150"/>
      <c r="BE248" s="150"/>
      <c r="BF248" s="150"/>
      <c r="BG248" s="150"/>
      <c r="BH248" s="150"/>
    </row>
    <row r="249" spans="1:60" outlineLevel="2" x14ac:dyDescent="0.2">
      <c r="A249" s="157"/>
      <c r="B249" s="158"/>
      <c r="C249" s="198" t="s">
        <v>1043</v>
      </c>
      <c r="D249" s="189"/>
      <c r="E249" s="190">
        <v>1</v>
      </c>
      <c r="F249" s="161"/>
      <c r="G249" s="161"/>
      <c r="H249" s="161"/>
      <c r="I249" s="161"/>
      <c r="J249" s="161"/>
      <c r="K249" s="161"/>
      <c r="L249" s="161"/>
      <c r="M249" s="161"/>
      <c r="N249" s="160"/>
      <c r="O249" s="160"/>
      <c r="P249" s="160"/>
      <c r="Q249" s="160"/>
      <c r="R249" s="161"/>
      <c r="S249" s="161"/>
      <c r="T249" s="161"/>
      <c r="U249" s="161"/>
      <c r="V249" s="161"/>
      <c r="W249" s="161"/>
      <c r="X249" s="161"/>
      <c r="Y249" s="161"/>
      <c r="Z249" s="150"/>
      <c r="AA249" s="150"/>
      <c r="AB249" s="150"/>
      <c r="AC249" s="150"/>
      <c r="AD249" s="150"/>
      <c r="AE249" s="150"/>
      <c r="AF249" s="150"/>
      <c r="AG249" s="150" t="s">
        <v>453</v>
      </c>
      <c r="AH249" s="150">
        <v>0</v>
      </c>
      <c r="AI249" s="150"/>
      <c r="AJ249" s="150"/>
      <c r="AK249" s="150"/>
      <c r="AL249" s="150"/>
      <c r="AM249" s="150"/>
      <c r="AN249" s="150"/>
      <c r="AO249" s="150"/>
      <c r="AP249" s="150"/>
      <c r="AQ249" s="150"/>
      <c r="AR249" s="150"/>
      <c r="AS249" s="150"/>
      <c r="AT249" s="150"/>
      <c r="AU249" s="150"/>
      <c r="AV249" s="150"/>
      <c r="AW249" s="150"/>
      <c r="AX249" s="150"/>
      <c r="AY249" s="150"/>
      <c r="AZ249" s="150"/>
      <c r="BA249" s="150"/>
      <c r="BB249" s="150"/>
      <c r="BC249" s="150"/>
      <c r="BD249" s="150"/>
      <c r="BE249" s="150"/>
      <c r="BF249" s="150"/>
      <c r="BG249" s="150"/>
      <c r="BH249" s="150"/>
    </row>
    <row r="250" spans="1:60" ht="22.5" outlineLevel="1" x14ac:dyDescent="0.2">
      <c r="A250" s="174">
        <v>41</v>
      </c>
      <c r="B250" s="175" t="s">
        <v>1044</v>
      </c>
      <c r="C250" s="184" t="s">
        <v>1045</v>
      </c>
      <c r="D250" s="176" t="s">
        <v>547</v>
      </c>
      <c r="E250" s="177">
        <v>3</v>
      </c>
      <c r="F250" s="178"/>
      <c r="G250" s="179">
        <f>ROUND(E250*F250,2)</f>
        <v>0</v>
      </c>
      <c r="H250" s="178"/>
      <c r="I250" s="179">
        <f>ROUND(E250*H250,2)</f>
        <v>0</v>
      </c>
      <c r="J250" s="178"/>
      <c r="K250" s="179">
        <f>ROUND(E250*J250,2)</f>
        <v>0</v>
      </c>
      <c r="L250" s="179">
        <v>21</v>
      </c>
      <c r="M250" s="179">
        <f>G250*(1+L250/100)</f>
        <v>0</v>
      </c>
      <c r="N250" s="177">
        <v>6.6E-4</v>
      </c>
      <c r="O250" s="177">
        <f>ROUND(E250*N250,2)</f>
        <v>0</v>
      </c>
      <c r="P250" s="177">
        <v>0</v>
      </c>
      <c r="Q250" s="177">
        <f>ROUND(E250*P250,2)</f>
        <v>0</v>
      </c>
      <c r="R250" s="179" t="s">
        <v>648</v>
      </c>
      <c r="S250" s="179" t="s">
        <v>404</v>
      </c>
      <c r="T250" s="180" t="s">
        <v>804</v>
      </c>
      <c r="U250" s="161">
        <v>0</v>
      </c>
      <c r="V250" s="161">
        <f>ROUND(E250*U250,2)</f>
        <v>0</v>
      </c>
      <c r="W250" s="161"/>
      <c r="X250" s="161" t="s">
        <v>649</v>
      </c>
      <c r="Y250" s="161" t="s">
        <v>391</v>
      </c>
      <c r="Z250" s="150"/>
      <c r="AA250" s="150"/>
      <c r="AB250" s="150"/>
      <c r="AC250" s="150"/>
      <c r="AD250" s="150"/>
      <c r="AE250" s="150"/>
      <c r="AF250" s="150"/>
      <c r="AG250" s="150" t="s">
        <v>650</v>
      </c>
      <c r="AH250" s="150"/>
      <c r="AI250" s="150"/>
      <c r="AJ250" s="150"/>
      <c r="AK250" s="150"/>
      <c r="AL250" s="150"/>
      <c r="AM250" s="150"/>
      <c r="AN250" s="150"/>
      <c r="AO250" s="150"/>
      <c r="AP250" s="150"/>
      <c r="AQ250" s="150"/>
      <c r="AR250" s="150"/>
      <c r="AS250" s="150"/>
      <c r="AT250" s="150"/>
      <c r="AU250" s="150"/>
      <c r="AV250" s="150"/>
      <c r="AW250" s="150"/>
      <c r="AX250" s="150"/>
      <c r="AY250" s="150"/>
      <c r="AZ250" s="150"/>
      <c r="BA250" s="150"/>
      <c r="BB250" s="150"/>
      <c r="BC250" s="150"/>
      <c r="BD250" s="150"/>
      <c r="BE250" s="150"/>
      <c r="BF250" s="150"/>
      <c r="BG250" s="150"/>
      <c r="BH250" s="150"/>
    </row>
    <row r="251" spans="1:60" outlineLevel="2" x14ac:dyDescent="0.2">
      <c r="A251" s="157"/>
      <c r="B251" s="158"/>
      <c r="C251" s="198" t="s">
        <v>934</v>
      </c>
      <c r="D251" s="189"/>
      <c r="E251" s="190">
        <v>3</v>
      </c>
      <c r="F251" s="161"/>
      <c r="G251" s="161"/>
      <c r="H251" s="161"/>
      <c r="I251" s="161"/>
      <c r="J251" s="161"/>
      <c r="K251" s="161"/>
      <c r="L251" s="161"/>
      <c r="M251" s="161"/>
      <c r="N251" s="160"/>
      <c r="O251" s="160"/>
      <c r="P251" s="160"/>
      <c r="Q251" s="160"/>
      <c r="R251" s="161"/>
      <c r="S251" s="161"/>
      <c r="T251" s="161"/>
      <c r="U251" s="161"/>
      <c r="V251" s="161"/>
      <c r="W251" s="161"/>
      <c r="X251" s="161"/>
      <c r="Y251" s="161"/>
      <c r="Z251" s="150"/>
      <c r="AA251" s="150"/>
      <c r="AB251" s="150"/>
      <c r="AC251" s="150"/>
      <c r="AD251" s="150"/>
      <c r="AE251" s="150"/>
      <c r="AF251" s="150"/>
      <c r="AG251" s="150" t="s">
        <v>453</v>
      </c>
      <c r="AH251" s="150">
        <v>5</v>
      </c>
      <c r="AI251" s="150"/>
      <c r="AJ251" s="150"/>
      <c r="AK251" s="150"/>
      <c r="AL251" s="150"/>
      <c r="AM251" s="150"/>
      <c r="AN251" s="150"/>
      <c r="AO251" s="150"/>
      <c r="AP251" s="150"/>
      <c r="AQ251" s="150"/>
      <c r="AR251" s="150"/>
      <c r="AS251" s="150"/>
      <c r="AT251" s="150"/>
      <c r="AU251" s="150"/>
      <c r="AV251" s="150"/>
      <c r="AW251" s="150"/>
      <c r="AX251" s="150"/>
      <c r="AY251" s="150"/>
      <c r="AZ251" s="150"/>
      <c r="BA251" s="150"/>
      <c r="BB251" s="150"/>
      <c r="BC251" s="150"/>
      <c r="BD251" s="150"/>
      <c r="BE251" s="150"/>
      <c r="BF251" s="150"/>
      <c r="BG251" s="150"/>
      <c r="BH251" s="150"/>
    </row>
    <row r="252" spans="1:60" ht="33.75" outlineLevel="1" x14ac:dyDescent="0.2">
      <c r="A252" s="174">
        <v>42</v>
      </c>
      <c r="B252" s="175" t="s">
        <v>1046</v>
      </c>
      <c r="C252" s="184" t="s">
        <v>1047</v>
      </c>
      <c r="D252" s="176" t="s">
        <v>547</v>
      </c>
      <c r="E252" s="177">
        <v>5</v>
      </c>
      <c r="F252" s="178"/>
      <c r="G252" s="179">
        <f>ROUND(E252*F252,2)</f>
        <v>0</v>
      </c>
      <c r="H252" s="178"/>
      <c r="I252" s="179">
        <f>ROUND(E252*H252,2)</f>
        <v>0</v>
      </c>
      <c r="J252" s="178"/>
      <c r="K252" s="179">
        <f>ROUND(E252*J252,2)</f>
        <v>0</v>
      </c>
      <c r="L252" s="179">
        <v>21</v>
      </c>
      <c r="M252" s="179">
        <f>G252*(1+L252/100)</f>
        <v>0</v>
      </c>
      <c r="N252" s="177">
        <v>4.2999999999999999E-4</v>
      </c>
      <c r="O252" s="177">
        <f>ROUND(E252*N252,2)</f>
        <v>0</v>
      </c>
      <c r="P252" s="177">
        <v>0</v>
      </c>
      <c r="Q252" s="177">
        <f>ROUND(E252*P252,2)</f>
        <v>0</v>
      </c>
      <c r="R252" s="179" t="s">
        <v>648</v>
      </c>
      <c r="S252" s="179" t="s">
        <v>404</v>
      </c>
      <c r="T252" s="180" t="s">
        <v>804</v>
      </c>
      <c r="U252" s="161">
        <v>0</v>
      </c>
      <c r="V252" s="161">
        <f>ROUND(E252*U252,2)</f>
        <v>0</v>
      </c>
      <c r="W252" s="161"/>
      <c r="X252" s="161" t="s">
        <v>649</v>
      </c>
      <c r="Y252" s="161" t="s">
        <v>391</v>
      </c>
      <c r="Z252" s="150"/>
      <c r="AA252" s="150"/>
      <c r="AB252" s="150"/>
      <c r="AC252" s="150"/>
      <c r="AD252" s="150"/>
      <c r="AE252" s="150"/>
      <c r="AF252" s="150"/>
      <c r="AG252" s="150" t="s">
        <v>650</v>
      </c>
      <c r="AH252" s="150"/>
      <c r="AI252" s="150"/>
      <c r="AJ252" s="150"/>
      <c r="AK252" s="150"/>
      <c r="AL252" s="150"/>
      <c r="AM252" s="150"/>
      <c r="AN252" s="150"/>
      <c r="AO252" s="150"/>
      <c r="AP252" s="150"/>
      <c r="AQ252" s="150"/>
      <c r="AR252" s="150"/>
      <c r="AS252" s="150"/>
      <c r="AT252" s="150"/>
      <c r="AU252" s="150"/>
      <c r="AV252" s="150"/>
      <c r="AW252" s="150"/>
      <c r="AX252" s="150"/>
      <c r="AY252" s="150"/>
      <c r="AZ252" s="150"/>
      <c r="BA252" s="150"/>
      <c r="BB252" s="150"/>
      <c r="BC252" s="150"/>
      <c r="BD252" s="150"/>
      <c r="BE252" s="150"/>
      <c r="BF252" s="150"/>
      <c r="BG252" s="150"/>
      <c r="BH252" s="150"/>
    </row>
    <row r="253" spans="1:60" outlineLevel="2" x14ac:dyDescent="0.2">
      <c r="A253" s="157"/>
      <c r="B253" s="158"/>
      <c r="C253" s="198" t="s">
        <v>1048</v>
      </c>
      <c r="D253" s="189"/>
      <c r="E253" s="190">
        <v>5</v>
      </c>
      <c r="F253" s="161"/>
      <c r="G253" s="161"/>
      <c r="H253" s="161"/>
      <c r="I253" s="161"/>
      <c r="J253" s="161"/>
      <c r="K253" s="161"/>
      <c r="L253" s="161"/>
      <c r="M253" s="161"/>
      <c r="N253" s="160"/>
      <c r="O253" s="160"/>
      <c r="P253" s="160"/>
      <c r="Q253" s="160"/>
      <c r="R253" s="161"/>
      <c r="S253" s="161"/>
      <c r="T253" s="161"/>
      <c r="U253" s="161"/>
      <c r="V253" s="161"/>
      <c r="W253" s="161"/>
      <c r="X253" s="161"/>
      <c r="Y253" s="161"/>
      <c r="Z253" s="150"/>
      <c r="AA253" s="150"/>
      <c r="AB253" s="150"/>
      <c r="AC253" s="150"/>
      <c r="AD253" s="150"/>
      <c r="AE253" s="150"/>
      <c r="AF253" s="150"/>
      <c r="AG253" s="150" t="s">
        <v>453</v>
      </c>
      <c r="AH253" s="150">
        <v>5</v>
      </c>
      <c r="AI253" s="150"/>
      <c r="AJ253" s="150"/>
      <c r="AK253" s="150"/>
      <c r="AL253" s="150"/>
      <c r="AM253" s="150"/>
      <c r="AN253" s="150"/>
      <c r="AO253" s="150"/>
      <c r="AP253" s="150"/>
      <c r="AQ253" s="150"/>
      <c r="AR253" s="150"/>
      <c r="AS253" s="150"/>
      <c r="AT253" s="150"/>
      <c r="AU253" s="150"/>
      <c r="AV253" s="150"/>
      <c r="AW253" s="150"/>
      <c r="AX253" s="150"/>
      <c r="AY253" s="150"/>
      <c r="AZ253" s="150"/>
      <c r="BA253" s="150"/>
      <c r="BB253" s="150"/>
      <c r="BC253" s="150"/>
      <c r="BD253" s="150"/>
      <c r="BE253" s="150"/>
      <c r="BF253" s="150"/>
      <c r="BG253" s="150"/>
      <c r="BH253" s="150"/>
    </row>
    <row r="254" spans="1:60" ht="33.75" outlineLevel="1" x14ac:dyDescent="0.2">
      <c r="A254" s="174">
        <v>43</v>
      </c>
      <c r="B254" s="175" t="s">
        <v>1049</v>
      </c>
      <c r="C254" s="184" t="s">
        <v>1050</v>
      </c>
      <c r="D254" s="176" t="s">
        <v>547</v>
      </c>
      <c r="E254" s="177">
        <v>3</v>
      </c>
      <c r="F254" s="178"/>
      <c r="G254" s="179">
        <f>ROUND(E254*F254,2)</f>
        <v>0</v>
      </c>
      <c r="H254" s="178"/>
      <c r="I254" s="179">
        <f>ROUND(E254*H254,2)</f>
        <v>0</v>
      </c>
      <c r="J254" s="178"/>
      <c r="K254" s="179">
        <f>ROUND(E254*J254,2)</f>
        <v>0</v>
      </c>
      <c r="L254" s="179">
        <v>21</v>
      </c>
      <c r="M254" s="179">
        <f>G254*(1+L254/100)</f>
        <v>0</v>
      </c>
      <c r="N254" s="177">
        <v>1.6000000000000001E-3</v>
      </c>
      <c r="O254" s="177">
        <f>ROUND(E254*N254,2)</f>
        <v>0</v>
      </c>
      <c r="P254" s="177">
        <v>0</v>
      </c>
      <c r="Q254" s="177">
        <f>ROUND(E254*P254,2)</f>
        <v>0</v>
      </c>
      <c r="R254" s="179" t="s">
        <v>648</v>
      </c>
      <c r="S254" s="179" t="s">
        <v>404</v>
      </c>
      <c r="T254" s="180" t="s">
        <v>804</v>
      </c>
      <c r="U254" s="161">
        <v>0</v>
      </c>
      <c r="V254" s="161">
        <f>ROUND(E254*U254,2)</f>
        <v>0</v>
      </c>
      <c r="W254" s="161"/>
      <c r="X254" s="161" t="s">
        <v>649</v>
      </c>
      <c r="Y254" s="161" t="s">
        <v>391</v>
      </c>
      <c r="Z254" s="150"/>
      <c r="AA254" s="150"/>
      <c r="AB254" s="150"/>
      <c r="AC254" s="150"/>
      <c r="AD254" s="150"/>
      <c r="AE254" s="150"/>
      <c r="AF254" s="150"/>
      <c r="AG254" s="150" t="s">
        <v>650</v>
      </c>
      <c r="AH254" s="150"/>
      <c r="AI254" s="150"/>
      <c r="AJ254" s="150"/>
      <c r="AK254" s="150"/>
      <c r="AL254" s="150"/>
      <c r="AM254" s="150"/>
      <c r="AN254" s="150"/>
      <c r="AO254" s="150"/>
      <c r="AP254" s="150"/>
      <c r="AQ254" s="150"/>
      <c r="AR254" s="150"/>
      <c r="AS254" s="150"/>
      <c r="AT254" s="150"/>
      <c r="AU254" s="150"/>
      <c r="AV254" s="150"/>
      <c r="AW254" s="150"/>
      <c r="AX254" s="150"/>
      <c r="AY254" s="150"/>
      <c r="AZ254" s="150"/>
      <c r="BA254" s="150"/>
      <c r="BB254" s="150"/>
      <c r="BC254" s="150"/>
      <c r="BD254" s="150"/>
      <c r="BE254" s="150"/>
      <c r="BF254" s="150"/>
      <c r="BG254" s="150"/>
      <c r="BH254" s="150"/>
    </row>
    <row r="255" spans="1:60" outlineLevel="2" x14ac:dyDescent="0.2">
      <c r="A255" s="157"/>
      <c r="B255" s="158"/>
      <c r="C255" s="198" t="s">
        <v>1051</v>
      </c>
      <c r="D255" s="189"/>
      <c r="E255" s="190">
        <v>1</v>
      </c>
      <c r="F255" s="161"/>
      <c r="G255" s="161"/>
      <c r="H255" s="161"/>
      <c r="I255" s="161"/>
      <c r="J255" s="161"/>
      <c r="K255" s="161"/>
      <c r="L255" s="161"/>
      <c r="M255" s="161"/>
      <c r="N255" s="160"/>
      <c r="O255" s="160"/>
      <c r="P255" s="160"/>
      <c r="Q255" s="160"/>
      <c r="R255" s="161"/>
      <c r="S255" s="161"/>
      <c r="T255" s="161"/>
      <c r="U255" s="161"/>
      <c r="V255" s="161"/>
      <c r="W255" s="161"/>
      <c r="X255" s="161"/>
      <c r="Y255" s="161"/>
      <c r="Z255" s="150"/>
      <c r="AA255" s="150"/>
      <c r="AB255" s="150"/>
      <c r="AC255" s="150"/>
      <c r="AD255" s="150"/>
      <c r="AE255" s="150"/>
      <c r="AF255" s="150"/>
      <c r="AG255" s="150" t="s">
        <v>453</v>
      </c>
      <c r="AH255" s="150">
        <v>0</v>
      </c>
      <c r="AI255" s="150"/>
      <c r="AJ255" s="150"/>
      <c r="AK255" s="150"/>
      <c r="AL255" s="150"/>
      <c r="AM255" s="150"/>
      <c r="AN255" s="150"/>
      <c r="AO255" s="150"/>
      <c r="AP255" s="150"/>
      <c r="AQ255" s="150"/>
      <c r="AR255" s="150"/>
      <c r="AS255" s="150"/>
      <c r="AT255" s="150"/>
      <c r="AU255" s="150"/>
      <c r="AV255" s="150"/>
      <c r="AW255" s="150"/>
      <c r="AX255" s="150"/>
      <c r="AY255" s="150"/>
      <c r="AZ255" s="150"/>
      <c r="BA255" s="150"/>
      <c r="BB255" s="150"/>
      <c r="BC255" s="150"/>
      <c r="BD255" s="150"/>
      <c r="BE255" s="150"/>
      <c r="BF255" s="150"/>
      <c r="BG255" s="150"/>
      <c r="BH255" s="150"/>
    </row>
    <row r="256" spans="1:60" outlineLevel="3" x14ac:dyDescent="0.2">
      <c r="A256" s="157"/>
      <c r="B256" s="158"/>
      <c r="C256" s="198" t="s">
        <v>1052</v>
      </c>
      <c r="D256" s="189"/>
      <c r="E256" s="190">
        <v>1</v>
      </c>
      <c r="F256" s="161"/>
      <c r="G256" s="161"/>
      <c r="H256" s="161"/>
      <c r="I256" s="161"/>
      <c r="J256" s="161"/>
      <c r="K256" s="161"/>
      <c r="L256" s="161"/>
      <c r="M256" s="161"/>
      <c r="N256" s="160"/>
      <c r="O256" s="160"/>
      <c r="P256" s="160"/>
      <c r="Q256" s="160"/>
      <c r="R256" s="161"/>
      <c r="S256" s="161"/>
      <c r="T256" s="161"/>
      <c r="U256" s="161"/>
      <c r="V256" s="161"/>
      <c r="W256" s="161"/>
      <c r="X256" s="161"/>
      <c r="Y256" s="161"/>
      <c r="Z256" s="150"/>
      <c r="AA256" s="150"/>
      <c r="AB256" s="150"/>
      <c r="AC256" s="150"/>
      <c r="AD256" s="150"/>
      <c r="AE256" s="150"/>
      <c r="AF256" s="150"/>
      <c r="AG256" s="150" t="s">
        <v>453</v>
      </c>
      <c r="AH256" s="150">
        <v>0</v>
      </c>
      <c r="AI256" s="150"/>
      <c r="AJ256" s="150"/>
      <c r="AK256" s="150"/>
      <c r="AL256" s="150"/>
      <c r="AM256" s="150"/>
      <c r="AN256" s="150"/>
      <c r="AO256" s="150"/>
      <c r="AP256" s="150"/>
      <c r="AQ256" s="150"/>
      <c r="AR256" s="150"/>
      <c r="AS256" s="150"/>
      <c r="AT256" s="150"/>
      <c r="AU256" s="150"/>
      <c r="AV256" s="150"/>
      <c r="AW256" s="150"/>
      <c r="AX256" s="150"/>
      <c r="AY256" s="150"/>
      <c r="AZ256" s="150"/>
      <c r="BA256" s="150"/>
      <c r="BB256" s="150"/>
      <c r="BC256" s="150"/>
      <c r="BD256" s="150"/>
      <c r="BE256" s="150"/>
      <c r="BF256" s="150"/>
      <c r="BG256" s="150"/>
      <c r="BH256" s="150"/>
    </row>
    <row r="257" spans="1:60" outlineLevel="3" x14ac:dyDescent="0.2">
      <c r="A257" s="157"/>
      <c r="B257" s="158"/>
      <c r="C257" s="198" t="s">
        <v>1053</v>
      </c>
      <c r="D257" s="189"/>
      <c r="E257" s="190">
        <v>1</v>
      </c>
      <c r="F257" s="161"/>
      <c r="G257" s="161"/>
      <c r="H257" s="161"/>
      <c r="I257" s="161"/>
      <c r="J257" s="161"/>
      <c r="K257" s="161"/>
      <c r="L257" s="161"/>
      <c r="M257" s="161"/>
      <c r="N257" s="160"/>
      <c r="O257" s="160"/>
      <c r="P257" s="160"/>
      <c r="Q257" s="160"/>
      <c r="R257" s="161"/>
      <c r="S257" s="161"/>
      <c r="T257" s="161"/>
      <c r="U257" s="161"/>
      <c r="V257" s="161"/>
      <c r="W257" s="161"/>
      <c r="X257" s="161"/>
      <c r="Y257" s="161"/>
      <c r="Z257" s="150"/>
      <c r="AA257" s="150"/>
      <c r="AB257" s="150"/>
      <c r="AC257" s="150"/>
      <c r="AD257" s="150"/>
      <c r="AE257" s="150"/>
      <c r="AF257" s="150"/>
      <c r="AG257" s="150" t="s">
        <v>453</v>
      </c>
      <c r="AH257" s="150">
        <v>0</v>
      </c>
      <c r="AI257" s="150"/>
      <c r="AJ257" s="150"/>
      <c r="AK257" s="150"/>
      <c r="AL257" s="150"/>
      <c r="AM257" s="150"/>
      <c r="AN257" s="150"/>
      <c r="AO257" s="150"/>
      <c r="AP257" s="150"/>
      <c r="AQ257" s="150"/>
      <c r="AR257" s="150"/>
      <c r="AS257" s="150"/>
      <c r="AT257" s="150"/>
      <c r="AU257" s="150"/>
      <c r="AV257" s="150"/>
      <c r="AW257" s="150"/>
      <c r="AX257" s="150"/>
      <c r="AY257" s="150"/>
      <c r="AZ257" s="150"/>
      <c r="BA257" s="150"/>
      <c r="BB257" s="150"/>
      <c r="BC257" s="150"/>
      <c r="BD257" s="150"/>
      <c r="BE257" s="150"/>
      <c r="BF257" s="150"/>
      <c r="BG257" s="150"/>
      <c r="BH257" s="150"/>
    </row>
    <row r="258" spans="1:60" outlineLevel="1" x14ac:dyDescent="0.2">
      <c r="A258" s="174">
        <v>44</v>
      </c>
      <c r="B258" s="175" t="s">
        <v>1054</v>
      </c>
      <c r="C258" s="184" t="s">
        <v>1055</v>
      </c>
      <c r="D258" s="176" t="s">
        <v>547</v>
      </c>
      <c r="E258" s="177">
        <v>5</v>
      </c>
      <c r="F258" s="178"/>
      <c r="G258" s="179">
        <f>ROUND(E258*F258,2)</f>
        <v>0</v>
      </c>
      <c r="H258" s="178"/>
      <c r="I258" s="179">
        <f>ROUND(E258*H258,2)</f>
        <v>0</v>
      </c>
      <c r="J258" s="178"/>
      <c r="K258" s="179">
        <f>ROUND(E258*J258,2)</f>
        <v>0</v>
      </c>
      <c r="L258" s="179">
        <v>21</v>
      </c>
      <c r="M258" s="179">
        <f>G258*(1+L258/100)</f>
        <v>0</v>
      </c>
      <c r="N258" s="177">
        <v>0.1105</v>
      </c>
      <c r="O258" s="177">
        <f>ROUND(E258*N258,2)</f>
        <v>0.55000000000000004</v>
      </c>
      <c r="P258" s="177">
        <v>0</v>
      </c>
      <c r="Q258" s="177">
        <f>ROUND(E258*P258,2)</f>
        <v>0</v>
      </c>
      <c r="R258" s="179" t="s">
        <v>648</v>
      </c>
      <c r="S258" s="179" t="s">
        <v>404</v>
      </c>
      <c r="T258" s="180" t="s">
        <v>804</v>
      </c>
      <c r="U258" s="161">
        <v>0</v>
      </c>
      <c r="V258" s="161">
        <f>ROUND(E258*U258,2)</f>
        <v>0</v>
      </c>
      <c r="W258" s="161"/>
      <c r="X258" s="161" t="s">
        <v>649</v>
      </c>
      <c r="Y258" s="161" t="s">
        <v>391</v>
      </c>
      <c r="Z258" s="150"/>
      <c r="AA258" s="150"/>
      <c r="AB258" s="150"/>
      <c r="AC258" s="150"/>
      <c r="AD258" s="150"/>
      <c r="AE258" s="150"/>
      <c r="AF258" s="150"/>
      <c r="AG258" s="150" t="s">
        <v>650</v>
      </c>
      <c r="AH258" s="150"/>
      <c r="AI258" s="150"/>
      <c r="AJ258" s="150"/>
      <c r="AK258" s="150"/>
      <c r="AL258" s="150"/>
      <c r="AM258" s="150"/>
      <c r="AN258" s="150"/>
      <c r="AO258" s="150"/>
      <c r="AP258" s="150"/>
      <c r="AQ258" s="150"/>
      <c r="AR258" s="150"/>
      <c r="AS258" s="150"/>
      <c r="AT258" s="150"/>
      <c r="AU258" s="150"/>
      <c r="AV258" s="150"/>
      <c r="AW258" s="150"/>
      <c r="AX258" s="150"/>
      <c r="AY258" s="150"/>
      <c r="AZ258" s="150"/>
      <c r="BA258" s="150"/>
      <c r="BB258" s="150"/>
      <c r="BC258" s="150"/>
      <c r="BD258" s="150"/>
      <c r="BE258" s="150"/>
      <c r="BF258" s="150"/>
      <c r="BG258" s="150"/>
      <c r="BH258" s="150"/>
    </row>
    <row r="259" spans="1:60" outlineLevel="2" x14ac:dyDescent="0.2">
      <c r="A259" s="157"/>
      <c r="B259" s="158"/>
      <c r="C259" s="198" t="s">
        <v>1056</v>
      </c>
      <c r="D259" s="189"/>
      <c r="E259" s="190">
        <v>3</v>
      </c>
      <c r="F259" s="161"/>
      <c r="G259" s="161"/>
      <c r="H259" s="161"/>
      <c r="I259" s="161"/>
      <c r="J259" s="161"/>
      <c r="K259" s="161"/>
      <c r="L259" s="161"/>
      <c r="M259" s="161"/>
      <c r="N259" s="160"/>
      <c r="O259" s="160"/>
      <c r="P259" s="160"/>
      <c r="Q259" s="160"/>
      <c r="R259" s="161"/>
      <c r="S259" s="161"/>
      <c r="T259" s="161"/>
      <c r="U259" s="161"/>
      <c r="V259" s="161"/>
      <c r="W259" s="161"/>
      <c r="X259" s="161"/>
      <c r="Y259" s="161"/>
      <c r="Z259" s="150"/>
      <c r="AA259" s="150"/>
      <c r="AB259" s="150"/>
      <c r="AC259" s="150"/>
      <c r="AD259" s="150"/>
      <c r="AE259" s="150"/>
      <c r="AF259" s="150"/>
      <c r="AG259" s="150" t="s">
        <v>453</v>
      </c>
      <c r="AH259" s="150">
        <v>0</v>
      </c>
      <c r="AI259" s="150"/>
      <c r="AJ259" s="150"/>
      <c r="AK259" s="150"/>
      <c r="AL259" s="150"/>
      <c r="AM259" s="150"/>
      <c r="AN259" s="150"/>
      <c r="AO259" s="150"/>
      <c r="AP259" s="150"/>
      <c r="AQ259" s="150"/>
      <c r="AR259" s="150"/>
      <c r="AS259" s="150"/>
      <c r="AT259" s="150"/>
      <c r="AU259" s="150"/>
      <c r="AV259" s="150"/>
      <c r="AW259" s="150"/>
      <c r="AX259" s="150"/>
      <c r="AY259" s="150"/>
      <c r="AZ259" s="150"/>
      <c r="BA259" s="150"/>
      <c r="BB259" s="150"/>
      <c r="BC259" s="150"/>
      <c r="BD259" s="150"/>
      <c r="BE259" s="150"/>
      <c r="BF259" s="150"/>
      <c r="BG259" s="150"/>
      <c r="BH259" s="150"/>
    </row>
    <row r="260" spans="1:60" outlineLevel="3" x14ac:dyDescent="0.2">
      <c r="A260" s="157"/>
      <c r="B260" s="158"/>
      <c r="C260" s="198" t="s">
        <v>1057</v>
      </c>
      <c r="D260" s="189"/>
      <c r="E260" s="190">
        <v>2</v>
      </c>
      <c r="F260" s="161"/>
      <c r="G260" s="161"/>
      <c r="H260" s="161"/>
      <c r="I260" s="161"/>
      <c r="J260" s="161"/>
      <c r="K260" s="161"/>
      <c r="L260" s="161"/>
      <c r="M260" s="161"/>
      <c r="N260" s="160"/>
      <c r="O260" s="160"/>
      <c r="P260" s="160"/>
      <c r="Q260" s="160"/>
      <c r="R260" s="161"/>
      <c r="S260" s="161"/>
      <c r="T260" s="161"/>
      <c r="U260" s="161"/>
      <c r="V260" s="161"/>
      <c r="W260" s="161"/>
      <c r="X260" s="161"/>
      <c r="Y260" s="161"/>
      <c r="Z260" s="150"/>
      <c r="AA260" s="150"/>
      <c r="AB260" s="150"/>
      <c r="AC260" s="150"/>
      <c r="AD260" s="150"/>
      <c r="AE260" s="150"/>
      <c r="AF260" s="150"/>
      <c r="AG260" s="150" t="s">
        <v>453</v>
      </c>
      <c r="AH260" s="150">
        <v>0</v>
      </c>
      <c r="AI260" s="150"/>
      <c r="AJ260" s="150"/>
      <c r="AK260" s="150"/>
      <c r="AL260" s="150"/>
      <c r="AM260" s="150"/>
      <c r="AN260" s="150"/>
      <c r="AO260" s="150"/>
      <c r="AP260" s="150"/>
      <c r="AQ260" s="150"/>
      <c r="AR260" s="150"/>
      <c r="AS260" s="150"/>
      <c r="AT260" s="150"/>
      <c r="AU260" s="150"/>
      <c r="AV260" s="150"/>
      <c r="AW260" s="150"/>
      <c r="AX260" s="150"/>
      <c r="AY260" s="150"/>
      <c r="AZ260" s="150"/>
      <c r="BA260" s="150"/>
      <c r="BB260" s="150"/>
      <c r="BC260" s="150"/>
      <c r="BD260" s="150"/>
      <c r="BE260" s="150"/>
      <c r="BF260" s="150"/>
      <c r="BG260" s="150"/>
      <c r="BH260" s="150"/>
    </row>
    <row r="261" spans="1:60" ht="22.5" outlineLevel="1" x14ac:dyDescent="0.2">
      <c r="A261" s="191">
        <v>45</v>
      </c>
      <c r="B261" s="192" t="s">
        <v>1058</v>
      </c>
      <c r="C261" s="199" t="s">
        <v>1059</v>
      </c>
      <c r="D261" s="193" t="s">
        <v>547</v>
      </c>
      <c r="E261" s="194">
        <v>3</v>
      </c>
      <c r="F261" s="195"/>
      <c r="G261" s="196">
        <f>ROUND(E261*F261,2)</f>
        <v>0</v>
      </c>
      <c r="H261" s="195"/>
      <c r="I261" s="196">
        <f>ROUND(E261*H261,2)</f>
        <v>0</v>
      </c>
      <c r="J261" s="195"/>
      <c r="K261" s="196">
        <f>ROUND(E261*J261,2)</f>
        <v>0</v>
      </c>
      <c r="L261" s="196">
        <v>21</v>
      </c>
      <c r="M261" s="196">
        <f>G261*(1+L261/100)</f>
        <v>0</v>
      </c>
      <c r="N261" s="194">
        <v>0.58499999999999996</v>
      </c>
      <c r="O261" s="194">
        <f>ROUND(E261*N261,2)</f>
        <v>1.76</v>
      </c>
      <c r="P261" s="194">
        <v>0</v>
      </c>
      <c r="Q261" s="194">
        <f>ROUND(E261*P261,2)</f>
        <v>0</v>
      </c>
      <c r="R261" s="196" t="s">
        <v>648</v>
      </c>
      <c r="S261" s="196" t="s">
        <v>404</v>
      </c>
      <c r="T261" s="197" t="s">
        <v>804</v>
      </c>
      <c r="U261" s="161">
        <v>0</v>
      </c>
      <c r="V261" s="161">
        <f>ROUND(E261*U261,2)</f>
        <v>0</v>
      </c>
      <c r="W261" s="161"/>
      <c r="X261" s="161" t="s">
        <v>649</v>
      </c>
      <c r="Y261" s="161" t="s">
        <v>391</v>
      </c>
      <c r="Z261" s="150"/>
      <c r="AA261" s="150"/>
      <c r="AB261" s="150"/>
      <c r="AC261" s="150"/>
      <c r="AD261" s="150"/>
      <c r="AE261" s="150"/>
      <c r="AF261" s="150"/>
      <c r="AG261" s="150" t="s">
        <v>650</v>
      </c>
      <c r="AH261" s="150"/>
      <c r="AI261" s="150"/>
      <c r="AJ261" s="150"/>
      <c r="AK261" s="150"/>
      <c r="AL261" s="150"/>
      <c r="AM261" s="150"/>
      <c r="AN261" s="150"/>
      <c r="AO261" s="150"/>
      <c r="AP261" s="150"/>
      <c r="AQ261" s="150"/>
      <c r="AR261" s="150"/>
      <c r="AS261" s="150"/>
      <c r="AT261" s="150"/>
      <c r="AU261" s="150"/>
      <c r="AV261" s="150"/>
      <c r="AW261" s="150"/>
      <c r="AX261" s="150"/>
      <c r="AY261" s="150"/>
      <c r="AZ261" s="150"/>
      <c r="BA261" s="150"/>
      <c r="BB261" s="150"/>
      <c r="BC261" s="150"/>
      <c r="BD261" s="150"/>
      <c r="BE261" s="150"/>
      <c r="BF261" s="150"/>
      <c r="BG261" s="150"/>
      <c r="BH261" s="150"/>
    </row>
    <row r="262" spans="1:60" ht="22.5" outlineLevel="1" x14ac:dyDescent="0.2">
      <c r="A262" s="191">
        <v>46</v>
      </c>
      <c r="B262" s="192" t="s">
        <v>1060</v>
      </c>
      <c r="C262" s="199" t="s">
        <v>1061</v>
      </c>
      <c r="D262" s="193" t="s">
        <v>547</v>
      </c>
      <c r="E262" s="194">
        <v>3</v>
      </c>
      <c r="F262" s="195"/>
      <c r="G262" s="196">
        <f>ROUND(E262*F262,2)</f>
        <v>0</v>
      </c>
      <c r="H262" s="195"/>
      <c r="I262" s="196">
        <f>ROUND(E262*H262,2)</f>
        <v>0</v>
      </c>
      <c r="J262" s="195"/>
      <c r="K262" s="196">
        <f>ROUND(E262*J262,2)</f>
        <v>0</v>
      </c>
      <c r="L262" s="196">
        <v>21</v>
      </c>
      <c r="M262" s="196">
        <f>G262*(1+L262/100)</f>
        <v>0</v>
      </c>
      <c r="N262" s="194">
        <v>6.1920000000000002</v>
      </c>
      <c r="O262" s="194">
        <f>ROUND(E262*N262,2)</f>
        <v>18.579999999999998</v>
      </c>
      <c r="P262" s="194">
        <v>0</v>
      </c>
      <c r="Q262" s="194">
        <f>ROUND(E262*P262,2)</f>
        <v>0</v>
      </c>
      <c r="R262" s="196" t="s">
        <v>648</v>
      </c>
      <c r="S262" s="196" t="s">
        <v>404</v>
      </c>
      <c r="T262" s="197" t="s">
        <v>804</v>
      </c>
      <c r="U262" s="161">
        <v>0</v>
      </c>
      <c r="V262" s="161">
        <f>ROUND(E262*U262,2)</f>
        <v>0</v>
      </c>
      <c r="W262" s="161"/>
      <c r="X262" s="161" t="s">
        <v>649</v>
      </c>
      <c r="Y262" s="161" t="s">
        <v>391</v>
      </c>
      <c r="Z262" s="150"/>
      <c r="AA262" s="150"/>
      <c r="AB262" s="150"/>
      <c r="AC262" s="150"/>
      <c r="AD262" s="150"/>
      <c r="AE262" s="150"/>
      <c r="AF262" s="150"/>
      <c r="AG262" s="150" t="s">
        <v>650</v>
      </c>
      <c r="AH262" s="150"/>
      <c r="AI262" s="150"/>
      <c r="AJ262" s="150"/>
      <c r="AK262" s="150"/>
      <c r="AL262" s="150"/>
      <c r="AM262" s="150"/>
      <c r="AN262" s="150"/>
      <c r="AO262" s="150"/>
      <c r="AP262" s="150"/>
      <c r="AQ262" s="150"/>
      <c r="AR262" s="150"/>
      <c r="AS262" s="150"/>
      <c r="AT262" s="150"/>
      <c r="AU262" s="150"/>
      <c r="AV262" s="150"/>
      <c r="AW262" s="150"/>
      <c r="AX262" s="150"/>
      <c r="AY262" s="150"/>
      <c r="AZ262" s="150"/>
      <c r="BA262" s="150"/>
      <c r="BB262" s="150"/>
      <c r="BC262" s="150"/>
      <c r="BD262" s="150"/>
      <c r="BE262" s="150"/>
      <c r="BF262" s="150"/>
      <c r="BG262" s="150"/>
      <c r="BH262" s="150"/>
    </row>
    <row r="263" spans="1:60" ht="22.5" outlineLevel="1" x14ac:dyDescent="0.2">
      <c r="A263" s="191">
        <v>47</v>
      </c>
      <c r="B263" s="192" t="s">
        <v>1062</v>
      </c>
      <c r="C263" s="199" t="s">
        <v>1063</v>
      </c>
      <c r="D263" s="193" t="s">
        <v>547</v>
      </c>
      <c r="E263" s="194">
        <v>3</v>
      </c>
      <c r="F263" s="195"/>
      <c r="G263" s="196">
        <f>ROUND(E263*F263,2)</f>
        <v>0</v>
      </c>
      <c r="H263" s="195"/>
      <c r="I263" s="196">
        <f>ROUND(E263*H263,2)</f>
        <v>0</v>
      </c>
      <c r="J263" s="195"/>
      <c r="K263" s="196">
        <f>ROUND(E263*J263,2)</f>
        <v>0</v>
      </c>
      <c r="L263" s="196">
        <v>21</v>
      </c>
      <c r="M263" s="196">
        <f>G263*(1+L263/100)</f>
        <v>0</v>
      </c>
      <c r="N263" s="194">
        <v>11.845000000000001</v>
      </c>
      <c r="O263" s="194">
        <f>ROUND(E263*N263,2)</f>
        <v>35.54</v>
      </c>
      <c r="P263" s="194">
        <v>0</v>
      </c>
      <c r="Q263" s="194">
        <f>ROUND(E263*P263,2)</f>
        <v>0</v>
      </c>
      <c r="R263" s="196" t="s">
        <v>648</v>
      </c>
      <c r="S263" s="196" t="s">
        <v>404</v>
      </c>
      <c r="T263" s="197" t="s">
        <v>804</v>
      </c>
      <c r="U263" s="161">
        <v>0</v>
      </c>
      <c r="V263" s="161">
        <f>ROUND(E263*U263,2)</f>
        <v>0</v>
      </c>
      <c r="W263" s="161"/>
      <c r="X263" s="161" t="s">
        <v>649</v>
      </c>
      <c r="Y263" s="161" t="s">
        <v>391</v>
      </c>
      <c r="Z263" s="150"/>
      <c r="AA263" s="150"/>
      <c r="AB263" s="150"/>
      <c r="AC263" s="150"/>
      <c r="AD263" s="150"/>
      <c r="AE263" s="150"/>
      <c r="AF263" s="150"/>
      <c r="AG263" s="150" t="s">
        <v>650</v>
      </c>
      <c r="AH263" s="150"/>
      <c r="AI263" s="150"/>
      <c r="AJ263" s="150"/>
      <c r="AK263" s="150"/>
      <c r="AL263" s="150"/>
      <c r="AM263" s="150"/>
      <c r="AN263" s="150"/>
      <c r="AO263" s="150"/>
      <c r="AP263" s="150"/>
      <c r="AQ263" s="150"/>
      <c r="AR263" s="150"/>
      <c r="AS263" s="150"/>
      <c r="AT263" s="150"/>
      <c r="AU263" s="150"/>
      <c r="AV263" s="150"/>
      <c r="AW263" s="150"/>
      <c r="AX263" s="150"/>
      <c r="AY263" s="150"/>
      <c r="AZ263" s="150"/>
      <c r="BA263" s="150"/>
      <c r="BB263" s="150"/>
      <c r="BC263" s="150"/>
      <c r="BD263" s="150"/>
      <c r="BE263" s="150"/>
      <c r="BF263" s="150"/>
      <c r="BG263" s="150"/>
      <c r="BH263" s="150"/>
    </row>
    <row r="264" spans="1:60" x14ac:dyDescent="0.2">
      <c r="A264" s="167" t="s">
        <v>383</v>
      </c>
      <c r="B264" s="168" t="s">
        <v>304</v>
      </c>
      <c r="C264" s="183" t="s">
        <v>305</v>
      </c>
      <c r="D264" s="169"/>
      <c r="E264" s="170"/>
      <c r="F264" s="171"/>
      <c r="G264" s="171">
        <f>SUMIF(AG265:AG267,"&lt;&gt;NOR",G265:G267)</f>
        <v>0</v>
      </c>
      <c r="H264" s="171"/>
      <c r="I264" s="171">
        <f>SUM(I265:I267)</f>
        <v>0</v>
      </c>
      <c r="J264" s="171"/>
      <c r="K264" s="171">
        <f>SUM(K265:K267)</f>
        <v>0</v>
      </c>
      <c r="L264" s="171"/>
      <c r="M264" s="171">
        <f>SUM(M265:M267)</f>
        <v>0</v>
      </c>
      <c r="N264" s="170"/>
      <c r="O264" s="170">
        <f>SUM(O265:O267)</f>
        <v>0.03</v>
      </c>
      <c r="P264" s="170"/>
      <c r="Q264" s="170">
        <f>SUM(Q265:Q267)</f>
        <v>0</v>
      </c>
      <c r="R264" s="171"/>
      <c r="S264" s="171"/>
      <c r="T264" s="172"/>
      <c r="U264" s="166"/>
      <c r="V264" s="166">
        <f>SUM(V265:V267)</f>
        <v>1.5</v>
      </c>
      <c r="W264" s="166"/>
      <c r="X264" s="166"/>
      <c r="Y264" s="166"/>
      <c r="AG264" t="s">
        <v>384</v>
      </c>
    </row>
    <row r="265" spans="1:60" ht="22.5" outlineLevel="1" x14ac:dyDescent="0.2">
      <c r="A265" s="174">
        <v>48</v>
      </c>
      <c r="B265" s="175" t="s">
        <v>1064</v>
      </c>
      <c r="C265" s="184" t="s">
        <v>1065</v>
      </c>
      <c r="D265" s="176" t="s">
        <v>547</v>
      </c>
      <c r="E265" s="177">
        <v>3</v>
      </c>
      <c r="F265" s="178"/>
      <c r="G265" s="179">
        <f>ROUND(E265*F265,2)</f>
        <v>0</v>
      </c>
      <c r="H265" s="178"/>
      <c r="I265" s="179">
        <f>ROUND(E265*H265,2)</f>
        <v>0</v>
      </c>
      <c r="J265" s="178"/>
      <c r="K265" s="179">
        <f>ROUND(E265*J265,2)</f>
        <v>0</v>
      </c>
      <c r="L265" s="179">
        <v>21</v>
      </c>
      <c r="M265" s="179">
        <f>G265*(1+L265/100)</f>
        <v>0</v>
      </c>
      <c r="N265" s="177">
        <v>2.5000000000000001E-4</v>
      </c>
      <c r="O265" s="177">
        <f>ROUND(E265*N265,2)</f>
        <v>0</v>
      </c>
      <c r="P265" s="177">
        <v>0</v>
      </c>
      <c r="Q265" s="177">
        <f>ROUND(E265*P265,2)</f>
        <v>0</v>
      </c>
      <c r="R265" s="179" t="s">
        <v>770</v>
      </c>
      <c r="S265" s="179" t="s">
        <v>404</v>
      </c>
      <c r="T265" s="180" t="s">
        <v>804</v>
      </c>
      <c r="U265" s="161">
        <v>0.5</v>
      </c>
      <c r="V265" s="161">
        <f>ROUND(E265*U265,2)</f>
        <v>1.5</v>
      </c>
      <c r="W265" s="161"/>
      <c r="X265" s="161" t="s">
        <v>390</v>
      </c>
      <c r="Y265" s="161" t="s">
        <v>391</v>
      </c>
      <c r="Z265" s="150"/>
      <c r="AA265" s="150"/>
      <c r="AB265" s="150"/>
      <c r="AC265" s="150"/>
      <c r="AD265" s="150"/>
      <c r="AE265" s="150"/>
      <c r="AF265" s="150"/>
      <c r="AG265" s="150" t="s">
        <v>392</v>
      </c>
      <c r="AH265" s="150"/>
      <c r="AI265" s="150"/>
      <c r="AJ265" s="150"/>
      <c r="AK265" s="150"/>
      <c r="AL265" s="150"/>
      <c r="AM265" s="150"/>
      <c r="AN265" s="150"/>
      <c r="AO265" s="150"/>
      <c r="AP265" s="150"/>
      <c r="AQ265" s="150"/>
      <c r="AR265" s="150"/>
      <c r="AS265" s="150"/>
      <c r="AT265" s="150"/>
      <c r="AU265" s="150"/>
      <c r="AV265" s="150"/>
      <c r="AW265" s="150"/>
      <c r="AX265" s="150"/>
      <c r="AY265" s="150"/>
      <c r="AZ265" s="150"/>
      <c r="BA265" s="150"/>
      <c r="BB265" s="150"/>
      <c r="BC265" s="150"/>
      <c r="BD265" s="150"/>
      <c r="BE265" s="150"/>
      <c r="BF265" s="150"/>
      <c r="BG265" s="150"/>
      <c r="BH265" s="150"/>
    </row>
    <row r="266" spans="1:60" outlineLevel="2" x14ac:dyDescent="0.2">
      <c r="A266" s="157"/>
      <c r="B266" s="158"/>
      <c r="C266" s="286" t="s">
        <v>1066</v>
      </c>
      <c r="D266" s="287"/>
      <c r="E266" s="287"/>
      <c r="F266" s="287"/>
      <c r="G266" s="287"/>
      <c r="H266" s="161"/>
      <c r="I266" s="161"/>
      <c r="J266" s="161"/>
      <c r="K266" s="161"/>
      <c r="L266" s="161"/>
      <c r="M266" s="161"/>
      <c r="N266" s="160"/>
      <c r="O266" s="160"/>
      <c r="P266" s="160"/>
      <c r="Q266" s="160"/>
      <c r="R266" s="161"/>
      <c r="S266" s="161"/>
      <c r="T266" s="161"/>
      <c r="U266" s="161"/>
      <c r="V266" s="161"/>
      <c r="W266" s="161"/>
      <c r="X266" s="161"/>
      <c r="Y266" s="161"/>
      <c r="Z266" s="150"/>
      <c r="AA266" s="150"/>
      <c r="AB266" s="150"/>
      <c r="AC266" s="150"/>
      <c r="AD266" s="150"/>
      <c r="AE266" s="150"/>
      <c r="AF266" s="150"/>
      <c r="AG266" s="150" t="s">
        <v>451</v>
      </c>
      <c r="AH266" s="150"/>
      <c r="AI266" s="150"/>
      <c r="AJ266" s="150"/>
      <c r="AK266" s="150"/>
      <c r="AL266" s="150"/>
      <c r="AM266" s="150"/>
      <c r="AN266" s="150"/>
      <c r="AO266" s="150"/>
      <c r="AP266" s="150"/>
      <c r="AQ266" s="150"/>
      <c r="AR266" s="150"/>
      <c r="AS266" s="150"/>
      <c r="AT266" s="150"/>
      <c r="AU266" s="150"/>
      <c r="AV266" s="150"/>
      <c r="AW266" s="150"/>
      <c r="AX266" s="150"/>
      <c r="AY266" s="150"/>
      <c r="AZ266" s="150"/>
      <c r="BA266" s="150"/>
      <c r="BB266" s="150"/>
      <c r="BC266" s="150"/>
      <c r="BD266" s="150"/>
      <c r="BE266" s="150"/>
      <c r="BF266" s="150"/>
      <c r="BG266" s="150"/>
      <c r="BH266" s="150"/>
    </row>
    <row r="267" spans="1:60" outlineLevel="1" x14ac:dyDescent="0.2">
      <c r="A267" s="191">
        <v>49</v>
      </c>
      <c r="B267" s="192" t="s">
        <v>1067</v>
      </c>
      <c r="C267" s="199" t="s">
        <v>1068</v>
      </c>
      <c r="D267" s="193" t="s">
        <v>547</v>
      </c>
      <c r="E267" s="194">
        <v>3</v>
      </c>
      <c r="F267" s="195"/>
      <c r="G267" s="196">
        <f>ROUND(E267*F267,2)</f>
        <v>0</v>
      </c>
      <c r="H267" s="195"/>
      <c r="I267" s="196">
        <f>ROUND(E267*H267,2)</f>
        <v>0</v>
      </c>
      <c r="J267" s="195"/>
      <c r="K267" s="196">
        <f>ROUND(E267*J267,2)</f>
        <v>0</v>
      </c>
      <c r="L267" s="196">
        <v>21</v>
      </c>
      <c r="M267" s="196">
        <f>G267*(1+L267/100)</f>
        <v>0</v>
      </c>
      <c r="N267" s="194">
        <v>1.0800000000000001E-2</v>
      </c>
      <c r="O267" s="194">
        <f>ROUND(E267*N267,2)</f>
        <v>0.03</v>
      </c>
      <c r="P267" s="194">
        <v>0</v>
      </c>
      <c r="Q267" s="194">
        <f>ROUND(E267*P267,2)</f>
        <v>0</v>
      </c>
      <c r="R267" s="196" t="s">
        <v>648</v>
      </c>
      <c r="S267" s="196" t="s">
        <v>404</v>
      </c>
      <c r="T267" s="197" t="s">
        <v>804</v>
      </c>
      <c r="U267" s="161">
        <v>0</v>
      </c>
      <c r="V267" s="161">
        <f>ROUND(E267*U267,2)</f>
        <v>0</v>
      </c>
      <c r="W267" s="161"/>
      <c r="X267" s="161" t="s">
        <v>649</v>
      </c>
      <c r="Y267" s="161" t="s">
        <v>391</v>
      </c>
      <c r="Z267" s="150"/>
      <c r="AA267" s="150"/>
      <c r="AB267" s="150"/>
      <c r="AC267" s="150"/>
      <c r="AD267" s="150"/>
      <c r="AE267" s="150"/>
      <c r="AF267" s="150"/>
      <c r="AG267" s="150" t="s">
        <v>650</v>
      </c>
      <c r="AH267" s="150"/>
      <c r="AI267" s="150"/>
      <c r="AJ267" s="150"/>
      <c r="AK267" s="150"/>
      <c r="AL267" s="150"/>
      <c r="AM267" s="150"/>
      <c r="AN267" s="150"/>
      <c r="AO267" s="150"/>
      <c r="AP267" s="150"/>
      <c r="AQ267" s="150"/>
      <c r="AR267" s="150"/>
      <c r="AS267" s="150"/>
      <c r="AT267" s="150"/>
      <c r="AU267" s="150"/>
      <c r="AV267" s="150"/>
      <c r="AW267" s="150"/>
      <c r="AX267" s="150"/>
      <c r="AY267" s="150"/>
      <c r="AZ267" s="150"/>
      <c r="BA267" s="150"/>
      <c r="BB267" s="150"/>
      <c r="BC267" s="150"/>
      <c r="BD267" s="150"/>
      <c r="BE267" s="150"/>
      <c r="BF267" s="150"/>
      <c r="BG267" s="150"/>
      <c r="BH267" s="150"/>
    </row>
    <row r="268" spans="1:60" x14ac:dyDescent="0.2">
      <c r="A268" s="167" t="s">
        <v>383</v>
      </c>
      <c r="B268" s="168" t="s">
        <v>310</v>
      </c>
      <c r="C268" s="183" t="s">
        <v>311</v>
      </c>
      <c r="D268" s="169"/>
      <c r="E268" s="170"/>
      <c r="F268" s="171"/>
      <c r="G268" s="171">
        <f>SUMIF(AG269:AG274,"&lt;&gt;NOR",G269:G274)</f>
        <v>0</v>
      </c>
      <c r="H268" s="171"/>
      <c r="I268" s="171">
        <f>SUM(I269:I274)</f>
        <v>0</v>
      </c>
      <c r="J268" s="171"/>
      <c r="K268" s="171">
        <f>SUM(K269:K274)</f>
        <v>0</v>
      </c>
      <c r="L268" s="171"/>
      <c r="M268" s="171">
        <f>SUM(M269:M274)</f>
        <v>0</v>
      </c>
      <c r="N268" s="170"/>
      <c r="O268" s="170">
        <f>SUM(O269:O274)</f>
        <v>0</v>
      </c>
      <c r="P268" s="170"/>
      <c r="Q268" s="170">
        <f>SUM(Q269:Q274)</f>
        <v>0</v>
      </c>
      <c r="R268" s="171"/>
      <c r="S268" s="171"/>
      <c r="T268" s="172"/>
      <c r="U268" s="166"/>
      <c r="V268" s="166">
        <f>SUM(V269:V274)</f>
        <v>44.59</v>
      </c>
      <c r="W268" s="166"/>
      <c r="X268" s="166"/>
      <c r="Y268" s="166"/>
      <c r="AG268" t="s">
        <v>384</v>
      </c>
    </row>
    <row r="269" spans="1:60" ht="22.5" outlineLevel="1" x14ac:dyDescent="0.2">
      <c r="A269" s="174">
        <v>50</v>
      </c>
      <c r="B269" s="175" t="s">
        <v>1069</v>
      </c>
      <c r="C269" s="184" t="s">
        <v>1070</v>
      </c>
      <c r="D269" s="176" t="s">
        <v>503</v>
      </c>
      <c r="E269" s="177">
        <v>210.80493999999999</v>
      </c>
      <c r="F269" s="178"/>
      <c r="G269" s="179">
        <f>ROUND(E269*F269,2)</f>
        <v>0</v>
      </c>
      <c r="H269" s="178"/>
      <c r="I269" s="179">
        <f>ROUND(E269*H269,2)</f>
        <v>0</v>
      </c>
      <c r="J269" s="178"/>
      <c r="K269" s="179">
        <f>ROUND(E269*J269,2)</f>
        <v>0</v>
      </c>
      <c r="L269" s="179">
        <v>21</v>
      </c>
      <c r="M269" s="179">
        <f>G269*(1+L269/100)</f>
        <v>0</v>
      </c>
      <c r="N269" s="177">
        <v>0</v>
      </c>
      <c r="O269" s="177">
        <f>ROUND(E269*N269,2)</f>
        <v>0</v>
      </c>
      <c r="P269" s="177">
        <v>0</v>
      </c>
      <c r="Q269" s="177">
        <f>ROUND(E269*P269,2)</f>
        <v>0</v>
      </c>
      <c r="R269" s="179" t="s">
        <v>643</v>
      </c>
      <c r="S269" s="179" t="s">
        <v>404</v>
      </c>
      <c r="T269" s="180" t="s">
        <v>804</v>
      </c>
      <c r="U269" s="161">
        <v>0.21149999999999999</v>
      </c>
      <c r="V269" s="161">
        <f>ROUND(E269*U269,2)</f>
        <v>44.59</v>
      </c>
      <c r="W269" s="161"/>
      <c r="X269" s="161" t="s">
        <v>217</v>
      </c>
      <c r="Y269" s="161" t="s">
        <v>391</v>
      </c>
      <c r="Z269" s="150"/>
      <c r="AA269" s="150"/>
      <c r="AB269" s="150"/>
      <c r="AC269" s="150"/>
      <c r="AD269" s="150"/>
      <c r="AE269" s="150"/>
      <c r="AF269" s="150"/>
      <c r="AG269" s="150" t="s">
        <v>577</v>
      </c>
      <c r="AH269" s="150"/>
      <c r="AI269" s="150"/>
      <c r="AJ269" s="150"/>
      <c r="AK269" s="150"/>
      <c r="AL269" s="150"/>
      <c r="AM269" s="150"/>
      <c r="AN269" s="150"/>
      <c r="AO269" s="150"/>
      <c r="AP269" s="150"/>
      <c r="AQ269" s="150"/>
      <c r="AR269" s="150"/>
      <c r="AS269" s="150"/>
      <c r="AT269" s="150"/>
      <c r="AU269" s="150"/>
      <c r="AV269" s="150"/>
      <c r="AW269" s="150"/>
      <c r="AX269" s="150"/>
      <c r="AY269" s="150"/>
      <c r="AZ269" s="150"/>
      <c r="BA269" s="150"/>
      <c r="BB269" s="150"/>
      <c r="BC269" s="150"/>
      <c r="BD269" s="150"/>
      <c r="BE269" s="150"/>
      <c r="BF269" s="150"/>
      <c r="BG269" s="150"/>
      <c r="BH269" s="150"/>
    </row>
    <row r="270" spans="1:60" outlineLevel="2" x14ac:dyDescent="0.2">
      <c r="A270" s="157"/>
      <c r="B270" s="158"/>
      <c r="C270" s="286" t="s">
        <v>1071</v>
      </c>
      <c r="D270" s="287"/>
      <c r="E270" s="287"/>
      <c r="F270" s="287"/>
      <c r="G270" s="287"/>
      <c r="H270" s="161"/>
      <c r="I270" s="161"/>
      <c r="J270" s="161"/>
      <c r="K270" s="161"/>
      <c r="L270" s="161"/>
      <c r="M270" s="161"/>
      <c r="N270" s="160"/>
      <c r="O270" s="160"/>
      <c r="P270" s="160"/>
      <c r="Q270" s="160"/>
      <c r="R270" s="161"/>
      <c r="S270" s="161"/>
      <c r="T270" s="161"/>
      <c r="U270" s="161"/>
      <c r="V270" s="161"/>
      <c r="W270" s="161"/>
      <c r="X270" s="161"/>
      <c r="Y270" s="161"/>
      <c r="Z270" s="150"/>
      <c r="AA270" s="150"/>
      <c r="AB270" s="150"/>
      <c r="AC270" s="150"/>
      <c r="AD270" s="150"/>
      <c r="AE270" s="150"/>
      <c r="AF270" s="150"/>
      <c r="AG270" s="150" t="s">
        <v>451</v>
      </c>
      <c r="AH270" s="150"/>
      <c r="AI270" s="150"/>
      <c r="AJ270" s="150"/>
      <c r="AK270" s="150"/>
      <c r="AL270" s="150"/>
      <c r="AM270" s="150"/>
      <c r="AN270" s="150"/>
      <c r="AO270" s="150"/>
      <c r="AP270" s="150"/>
      <c r="AQ270" s="150"/>
      <c r="AR270" s="150"/>
      <c r="AS270" s="150"/>
      <c r="AT270" s="150"/>
      <c r="AU270" s="150"/>
      <c r="AV270" s="150"/>
      <c r="AW270" s="150"/>
      <c r="AX270" s="150"/>
      <c r="AY270" s="150"/>
      <c r="AZ270" s="150"/>
      <c r="BA270" s="150"/>
      <c r="BB270" s="150"/>
      <c r="BC270" s="150"/>
      <c r="BD270" s="150"/>
      <c r="BE270" s="150"/>
      <c r="BF270" s="150"/>
      <c r="BG270" s="150"/>
      <c r="BH270" s="150"/>
    </row>
    <row r="271" spans="1:60" outlineLevel="2" x14ac:dyDescent="0.2">
      <c r="A271" s="157"/>
      <c r="B271" s="158"/>
      <c r="C271" s="277" t="s">
        <v>1072</v>
      </c>
      <c r="D271" s="278"/>
      <c r="E271" s="278"/>
      <c r="F271" s="278"/>
      <c r="G271" s="278"/>
      <c r="H271" s="161"/>
      <c r="I271" s="161"/>
      <c r="J271" s="161"/>
      <c r="K271" s="161"/>
      <c r="L271" s="161"/>
      <c r="M271" s="161"/>
      <c r="N271" s="160"/>
      <c r="O271" s="160"/>
      <c r="P271" s="160"/>
      <c r="Q271" s="160"/>
      <c r="R271" s="161"/>
      <c r="S271" s="161"/>
      <c r="T271" s="161"/>
      <c r="U271" s="161"/>
      <c r="V271" s="161"/>
      <c r="W271" s="161"/>
      <c r="X271" s="161"/>
      <c r="Y271" s="161"/>
      <c r="Z271" s="150"/>
      <c r="AA271" s="150"/>
      <c r="AB271" s="150"/>
      <c r="AC271" s="150"/>
      <c r="AD271" s="150"/>
      <c r="AE271" s="150"/>
      <c r="AF271" s="150"/>
      <c r="AG271" s="150" t="s">
        <v>394</v>
      </c>
      <c r="AH271" s="150"/>
      <c r="AI271" s="150"/>
      <c r="AJ271" s="150"/>
      <c r="AK271" s="150"/>
      <c r="AL271" s="150"/>
      <c r="AM271" s="150"/>
      <c r="AN271" s="150"/>
      <c r="AO271" s="150"/>
      <c r="AP271" s="150"/>
      <c r="AQ271" s="150"/>
      <c r="AR271" s="150"/>
      <c r="AS271" s="150"/>
      <c r="AT271" s="150"/>
      <c r="AU271" s="150"/>
      <c r="AV271" s="150"/>
      <c r="AW271" s="150"/>
      <c r="AX271" s="150"/>
      <c r="AY271" s="150"/>
      <c r="AZ271" s="150"/>
      <c r="BA271" s="150"/>
      <c r="BB271" s="150"/>
      <c r="BC271" s="150"/>
      <c r="BD271" s="150"/>
      <c r="BE271" s="150"/>
      <c r="BF271" s="150"/>
      <c r="BG271" s="150"/>
      <c r="BH271" s="150"/>
    </row>
    <row r="272" spans="1:60" outlineLevel="2" x14ac:dyDescent="0.2">
      <c r="A272" s="157"/>
      <c r="B272" s="158"/>
      <c r="C272" s="198" t="s">
        <v>579</v>
      </c>
      <c r="D272" s="189"/>
      <c r="E272" s="190"/>
      <c r="F272" s="161"/>
      <c r="G272" s="161"/>
      <c r="H272" s="161"/>
      <c r="I272" s="161"/>
      <c r="J272" s="161"/>
      <c r="K272" s="161"/>
      <c r="L272" s="161"/>
      <c r="M272" s="161"/>
      <c r="N272" s="160"/>
      <c r="O272" s="160"/>
      <c r="P272" s="160"/>
      <c r="Q272" s="160"/>
      <c r="R272" s="161"/>
      <c r="S272" s="161"/>
      <c r="T272" s="161"/>
      <c r="U272" s="161"/>
      <c r="V272" s="161"/>
      <c r="W272" s="161"/>
      <c r="X272" s="161"/>
      <c r="Y272" s="161"/>
      <c r="Z272" s="150"/>
      <c r="AA272" s="150"/>
      <c r="AB272" s="150"/>
      <c r="AC272" s="150"/>
      <c r="AD272" s="150"/>
      <c r="AE272" s="150"/>
      <c r="AF272" s="150"/>
      <c r="AG272" s="150" t="s">
        <v>453</v>
      </c>
      <c r="AH272" s="150">
        <v>0</v>
      </c>
      <c r="AI272" s="150"/>
      <c r="AJ272" s="150"/>
      <c r="AK272" s="150"/>
      <c r="AL272" s="150"/>
      <c r="AM272" s="150"/>
      <c r="AN272" s="150"/>
      <c r="AO272" s="150"/>
      <c r="AP272" s="150"/>
      <c r="AQ272" s="150"/>
      <c r="AR272" s="150"/>
      <c r="AS272" s="150"/>
      <c r="AT272" s="150"/>
      <c r="AU272" s="150"/>
      <c r="AV272" s="150"/>
      <c r="AW272" s="150"/>
      <c r="AX272" s="150"/>
      <c r="AY272" s="150"/>
      <c r="AZ272" s="150"/>
      <c r="BA272" s="150"/>
      <c r="BB272" s="150"/>
      <c r="BC272" s="150"/>
      <c r="BD272" s="150"/>
      <c r="BE272" s="150"/>
      <c r="BF272" s="150"/>
      <c r="BG272" s="150"/>
      <c r="BH272" s="150"/>
    </row>
    <row r="273" spans="1:60" outlineLevel="3" x14ac:dyDescent="0.2">
      <c r="A273" s="157"/>
      <c r="B273" s="158"/>
      <c r="C273" s="198" t="s">
        <v>1073</v>
      </c>
      <c r="D273" s="189"/>
      <c r="E273" s="190"/>
      <c r="F273" s="161"/>
      <c r="G273" s="161"/>
      <c r="H273" s="161"/>
      <c r="I273" s="161"/>
      <c r="J273" s="161"/>
      <c r="K273" s="161"/>
      <c r="L273" s="161"/>
      <c r="M273" s="161"/>
      <c r="N273" s="160"/>
      <c r="O273" s="160"/>
      <c r="P273" s="160"/>
      <c r="Q273" s="160"/>
      <c r="R273" s="161"/>
      <c r="S273" s="161"/>
      <c r="T273" s="161"/>
      <c r="U273" s="161"/>
      <c r="V273" s="161"/>
      <c r="W273" s="161"/>
      <c r="X273" s="161"/>
      <c r="Y273" s="161"/>
      <c r="Z273" s="150"/>
      <c r="AA273" s="150"/>
      <c r="AB273" s="150"/>
      <c r="AC273" s="150"/>
      <c r="AD273" s="150"/>
      <c r="AE273" s="150"/>
      <c r="AF273" s="150"/>
      <c r="AG273" s="150" t="s">
        <v>453</v>
      </c>
      <c r="AH273" s="150">
        <v>0</v>
      </c>
      <c r="AI273" s="150"/>
      <c r="AJ273" s="150"/>
      <c r="AK273" s="150"/>
      <c r="AL273" s="150"/>
      <c r="AM273" s="150"/>
      <c r="AN273" s="150"/>
      <c r="AO273" s="150"/>
      <c r="AP273" s="150"/>
      <c r="AQ273" s="150"/>
      <c r="AR273" s="150"/>
      <c r="AS273" s="150"/>
      <c r="AT273" s="150"/>
      <c r="AU273" s="150"/>
      <c r="AV273" s="150"/>
      <c r="AW273" s="150"/>
      <c r="AX273" s="150"/>
      <c r="AY273" s="150"/>
      <c r="AZ273" s="150"/>
      <c r="BA273" s="150"/>
      <c r="BB273" s="150"/>
      <c r="BC273" s="150"/>
      <c r="BD273" s="150"/>
      <c r="BE273" s="150"/>
      <c r="BF273" s="150"/>
      <c r="BG273" s="150"/>
      <c r="BH273" s="150"/>
    </row>
    <row r="274" spans="1:60" outlineLevel="3" x14ac:dyDescent="0.2">
      <c r="A274" s="157"/>
      <c r="B274" s="158"/>
      <c r="C274" s="198" t="s">
        <v>1074</v>
      </c>
      <c r="D274" s="189"/>
      <c r="E274" s="190">
        <v>210.80493999999999</v>
      </c>
      <c r="F274" s="161"/>
      <c r="G274" s="161"/>
      <c r="H274" s="161"/>
      <c r="I274" s="161"/>
      <c r="J274" s="161"/>
      <c r="K274" s="161"/>
      <c r="L274" s="161"/>
      <c r="M274" s="161"/>
      <c r="N274" s="160"/>
      <c r="O274" s="160"/>
      <c r="P274" s="160"/>
      <c r="Q274" s="160"/>
      <c r="R274" s="161"/>
      <c r="S274" s="161"/>
      <c r="T274" s="161"/>
      <c r="U274" s="161"/>
      <c r="V274" s="161"/>
      <c r="W274" s="161"/>
      <c r="X274" s="161"/>
      <c r="Y274" s="161"/>
      <c r="Z274" s="150"/>
      <c r="AA274" s="150"/>
      <c r="AB274" s="150"/>
      <c r="AC274" s="150"/>
      <c r="AD274" s="150"/>
      <c r="AE274" s="150"/>
      <c r="AF274" s="150"/>
      <c r="AG274" s="150" t="s">
        <v>453</v>
      </c>
      <c r="AH274" s="150">
        <v>0</v>
      </c>
      <c r="AI274" s="150"/>
      <c r="AJ274" s="150"/>
      <c r="AK274" s="150"/>
      <c r="AL274" s="150"/>
      <c r="AM274" s="150"/>
      <c r="AN274" s="150"/>
      <c r="AO274" s="150"/>
      <c r="AP274" s="150"/>
      <c r="AQ274" s="150"/>
      <c r="AR274" s="150"/>
      <c r="AS274" s="150"/>
      <c r="AT274" s="150"/>
      <c r="AU274" s="150"/>
      <c r="AV274" s="150"/>
      <c r="AW274" s="150"/>
      <c r="AX274" s="150"/>
      <c r="AY274" s="150"/>
      <c r="AZ274" s="150"/>
      <c r="BA274" s="150"/>
      <c r="BB274" s="150"/>
      <c r="BC274" s="150"/>
      <c r="BD274" s="150"/>
      <c r="BE274" s="150"/>
      <c r="BF274" s="150"/>
      <c r="BG274" s="150"/>
      <c r="BH274" s="150"/>
    </row>
    <row r="275" spans="1:60" x14ac:dyDescent="0.2">
      <c r="A275" s="167" t="s">
        <v>383</v>
      </c>
      <c r="B275" s="168" t="s">
        <v>319</v>
      </c>
      <c r="C275" s="183" t="s">
        <v>320</v>
      </c>
      <c r="D275" s="169"/>
      <c r="E275" s="170"/>
      <c r="F275" s="171"/>
      <c r="G275" s="171">
        <f>SUMIF(AG276:AG287,"&lt;&gt;NOR",G276:G287)</f>
        <v>0</v>
      </c>
      <c r="H275" s="171"/>
      <c r="I275" s="171">
        <f>SUM(I276:I287)</f>
        <v>0</v>
      </c>
      <c r="J275" s="171"/>
      <c r="K275" s="171">
        <f>SUM(K276:K287)</f>
        <v>0</v>
      </c>
      <c r="L275" s="171"/>
      <c r="M275" s="171">
        <f>SUM(M276:M287)</f>
        <v>0</v>
      </c>
      <c r="N275" s="170"/>
      <c r="O275" s="170">
        <f>SUM(O276:O287)</f>
        <v>0.38</v>
      </c>
      <c r="P275" s="170"/>
      <c r="Q275" s="170">
        <f>SUM(Q276:Q287)</f>
        <v>0</v>
      </c>
      <c r="R275" s="171"/>
      <c r="S275" s="171"/>
      <c r="T275" s="172"/>
      <c r="U275" s="166"/>
      <c r="V275" s="166">
        <f>SUM(V276:V287)</f>
        <v>3.06</v>
      </c>
      <c r="W275" s="166"/>
      <c r="X275" s="166"/>
      <c r="Y275" s="166"/>
      <c r="AG275" t="s">
        <v>384</v>
      </c>
    </row>
    <row r="276" spans="1:60" ht="33.75" outlineLevel="1" x14ac:dyDescent="0.2">
      <c r="A276" s="174">
        <v>51</v>
      </c>
      <c r="B276" s="175" t="s">
        <v>1075</v>
      </c>
      <c r="C276" s="184" t="s">
        <v>1076</v>
      </c>
      <c r="D276" s="176" t="s">
        <v>547</v>
      </c>
      <c r="E276" s="177">
        <v>5</v>
      </c>
      <c r="F276" s="178"/>
      <c r="G276" s="179">
        <f>ROUND(E276*F276,2)</f>
        <v>0</v>
      </c>
      <c r="H276" s="178"/>
      <c r="I276" s="179">
        <f>ROUND(E276*H276,2)</f>
        <v>0</v>
      </c>
      <c r="J276" s="178"/>
      <c r="K276" s="179">
        <f>ROUND(E276*J276,2)</f>
        <v>0</v>
      </c>
      <c r="L276" s="179">
        <v>21</v>
      </c>
      <c r="M276" s="179">
        <f>G276*(1+L276/100)</f>
        <v>0</v>
      </c>
      <c r="N276" s="177">
        <v>7.6630000000000004E-2</v>
      </c>
      <c r="O276" s="177">
        <f>ROUND(E276*N276,2)</f>
        <v>0.38</v>
      </c>
      <c r="P276" s="177">
        <v>0</v>
      </c>
      <c r="Q276" s="177">
        <f>ROUND(E276*P276,2)</f>
        <v>0</v>
      </c>
      <c r="R276" s="179" t="s">
        <v>1077</v>
      </c>
      <c r="S276" s="179" t="s">
        <v>404</v>
      </c>
      <c r="T276" s="180" t="s">
        <v>804</v>
      </c>
      <c r="U276" s="161">
        <v>0.5</v>
      </c>
      <c r="V276" s="161">
        <f>ROUND(E276*U276,2)</f>
        <v>2.5</v>
      </c>
      <c r="W276" s="161"/>
      <c r="X276" s="161" t="s">
        <v>390</v>
      </c>
      <c r="Y276" s="161" t="s">
        <v>391</v>
      </c>
      <c r="Z276" s="150"/>
      <c r="AA276" s="150"/>
      <c r="AB276" s="150"/>
      <c r="AC276" s="150"/>
      <c r="AD276" s="150"/>
      <c r="AE276" s="150"/>
      <c r="AF276" s="150"/>
      <c r="AG276" s="150" t="s">
        <v>392</v>
      </c>
      <c r="AH276" s="150"/>
      <c r="AI276" s="150"/>
      <c r="AJ276" s="150"/>
      <c r="AK276" s="150"/>
      <c r="AL276" s="150"/>
      <c r="AM276" s="150"/>
      <c r="AN276" s="150"/>
      <c r="AO276" s="150"/>
      <c r="AP276" s="150"/>
      <c r="AQ276" s="150"/>
      <c r="AR276" s="150"/>
      <c r="AS276" s="150"/>
      <c r="AT276" s="150"/>
      <c r="AU276" s="150"/>
      <c r="AV276" s="150"/>
      <c r="AW276" s="150"/>
      <c r="AX276" s="150"/>
      <c r="AY276" s="150"/>
      <c r="AZ276" s="150"/>
      <c r="BA276" s="150"/>
      <c r="BB276" s="150"/>
      <c r="BC276" s="150"/>
      <c r="BD276" s="150"/>
      <c r="BE276" s="150"/>
      <c r="BF276" s="150"/>
      <c r="BG276" s="150"/>
      <c r="BH276" s="150"/>
    </row>
    <row r="277" spans="1:60" outlineLevel="2" x14ac:dyDescent="0.2">
      <c r="A277" s="157"/>
      <c r="B277" s="158"/>
      <c r="C277" s="198" t="s">
        <v>1078</v>
      </c>
      <c r="D277" s="189"/>
      <c r="E277" s="190">
        <v>1</v>
      </c>
      <c r="F277" s="161"/>
      <c r="G277" s="161"/>
      <c r="H277" s="161"/>
      <c r="I277" s="161"/>
      <c r="J277" s="161"/>
      <c r="K277" s="161"/>
      <c r="L277" s="161"/>
      <c r="M277" s="161"/>
      <c r="N277" s="160"/>
      <c r="O277" s="160"/>
      <c r="P277" s="160"/>
      <c r="Q277" s="160"/>
      <c r="R277" s="161"/>
      <c r="S277" s="161"/>
      <c r="T277" s="161"/>
      <c r="U277" s="161"/>
      <c r="V277" s="161"/>
      <c r="W277" s="161"/>
      <c r="X277" s="161"/>
      <c r="Y277" s="161"/>
      <c r="Z277" s="150"/>
      <c r="AA277" s="150"/>
      <c r="AB277" s="150"/>
      <c r="AC277" s="150"/>
      <c r="AD277" s="150"/>
      <c r="AE277" s="150"/>
      <c r="AF277" s="150"/>
      <c r="AG277" s="150" t="s">
        <v>453</v>
      </c>
      <c r="AH277" s="150">
        <v>0</v>
      </c>
      <c r="AI277" s="150"/>
      <c r="AJ277" s="150"/>
      <c r="AK277" s="150"/>
      <c r="AL277" s="150"/>
      <c r="AM277" s="150"/>
      <c r="AN277" s="150"/>
      <c r="AO277" s="150"/>
      <c r="AP277" s="150"/>
      <c r="AQ277" s="150"/>
      <c r="AR277" s="150"/>
      <c r="AS277" s="150"/>
      <c r="AT277" s="150"/>
      <c r="AU277" s="150"/>
      <c r="AV277" s="150"/>
      <c r="AW277" s="150"/>
      <c r="AX277" s="150"/>
      <c r="AY277" s="150"/>
      <c r="AZ277" s="150"/>
      <c r="BA277" s="150"/>
      <c r="BB277" s="150"/>
      <c r="BC277" s="150"/>
      <c r="BD277" s="150"/>
      <c r="BE277" s="150"/>
      <c r="BF277" s="150"/>
      <c r="BG277" s="150"/>
      <c r="BH277" s="150"/>
    </row>
    <row r="278" spans="1:60" outlineLevel="3" x14ac:dyDescent="0.2">
      <c r="A278" s="157"/>
      <c r="B278" s="158"/>
      <c r="C278" s="198" t="s">
        <v>1053</v>
      </c>
      <c r="D278" s="189"/>
      <c r="E278" s="190">
        <v>1</v>
      </c>
      <c r="F278" s="161"/>
      <c r="G278" s="161"/>
      <c r="H278" s="161"/>
      <c r="I278" s="161"/>
      <c r="J278" s="161"/>
      <c r="K278" s="161"/>
      <c r="L278" s="161"/>
      <c r="M278" s="161"/>
      <c r="N278" s="160"/>
      <c r="O278" s="160"/>
      <c r="P278" s="160"/>
      <c r="Q278" s="160"/>
      <c r="R278" s="161"/>
      <c r="S278" s="161"/>
      <c r="T278" s="161"/>
      <c r="U278" s="161"/>
      <c r="V278" s="161"/>
      <c r="W278" s="161"/>
      <c r="X278" s="161"/>
      <c r="Y278" s="161"/>
      <c r="Z278" s="150"/>
      <c r="AA278" s="150"/>
      <c r="AB278" s="150"/>
      <c r="AC278" s="150"/>
      <c r="AD278" s="150"/>
      <c r="AE278" s="150"/>
      <c r="AF278" s="150"/>
      <c r="AG278" s="150" t="s">
        <v>453</v>
      </c>
      <c r="AH278" s="150">
        <v>0</v>
      </c>
      <c r="AI278" s="150"/>
      <c r="AJ278" s="150"/>
      <c r="AK278" s="150"/>
      <c r="AL278" s="150"/>
      <c r="AM278" s="150"/>
      <c r="AN278" s="150"/>
      <c r="AO278" s="150"/>
      <c r="AP278" s="150"/>
      <c r="AQ278" s="150"/>
      <c r="AR278" s="150"/>
      <c r="AS278" s="150"/>
      <c r="AT278" s="150"/>
      <c r="AU278" s="150"/>
      <c r="AV278" s="150"/>
      <c r="AW278" s="150"/>
      <c r="AX278" s="150"/>
      <c r="AY278" s="150"/>
      <c r="AZ278" s="150"/>
      <c r="BA278" s="150"/>
      <c r="BB278" s="150"/>
      <c r="BC278" s="150"/>
      <c r="BD278" s="150"/>
      <c r="BE278" s="150"/>
      <c r="BF278" s="150"/>
      <c r="BG278" s="150"/>
      <c r="BH278" s="150"/>
    </row>
    <row r="279" spans="1:60" outlineLevel="3" x14ac:dyDescent="0.2">
      <c r="A279" s="157"/>
      <c r="B279" s="158"/>
      <c r="C279" s="198" t="s">
        <v>1079</v>
      </c>
      <c r="D279" s="189"/>
      <c r="E279" s="190">
        <v>1</v>
      </c>
      <c r="F279" s="161"/>
      <c r="G279" s="161"/>
      <c r="H279" s="161"/>
      <c r="I279" s="161"/>
      <c r="J279" s="161"/>
      <c r="K279" s="161"/>
      <c r="L279" s="161"/>
      <c r="M279" s="161"/>
      <c r="N279" s="160"/>
      <c r="O279" s="160"/>
      <c r="P279" s="160"/>
      <c r="Q279" s="160"/>
      <c r="R279" s="161"/>
      <c r="S279" s="161"/>
      <c r="T279" s="161"/>
      <c r="U279" s="161"/>
      <c r="V279" s="161"/>
      <c r="W279" s="161"/>
      <c r="X279" s="161"/>
      <c r="Y279" s="161"/>
      <c r="Z279" s="150"/>
      <c r="AA279" s="150"/>
      <c r="AB279" s="150"/>
      <c r="AC279" s="150"/>
      <c r="AD279" s="150"/>
      <c r="AE279" s="150"/>
      <c r="AF279" s="150"/>
      <c r="AG279" s="150" t="s">
        <v>453</v>
      </c>
      <c r="AH279" s="150">
        <v>0</v>
      </c>
      <c r="AI279" s="150"/>
      <c r="AJ279" s="150"/>
      <c r="AK279" s="150"/>
      <c r="AL279" s="150"/>
      <c r="AM279" s="150"/>
      <c r="AN279" s="150"/>
      <c r="AO279" s="150"/>
      <c r="AP279" s="150"/>
      <c r="AQ279" s="150"/>
      <c r="AR279" s="150"/>
      <c r="AS279" s="150"/>
      <c r="AT279" s="150"/>
      <c r="AU279" s="150"/>
      <c r="AV279" s="150"/>
      <c r="AW279" s="150"/>
      <c r="AX279" s="150"/>
      <c r="AY279" s="150"/>
      <c r="AZ279" s="150"/>
      <c r="BA279" s="150"/>
      <c r="BB279" s="150"/>
      <c r="BC279" s="150"/>
      <c r="BD279" s="150"/>
      <c r="BE279" s="150"/>
      <c r="BF279" s="150"/>
      <c r="BG279" s="150"/>
      <c r="BH279" s="150"/>
    </row>
    <row r="280" spans="1:60" outlineLevel="3" x14ac:dyDescent="0.2">
      <c r="A280" s="157"/>
      <c r="B280" s="158"/>
      <c r="C280" s="198" t="s">
        <v>1052</v>
      </c>
      <c r="D280" s="189"/>
      <c r="E280" s="190">
        <v>1</v>
      </c>
      <c r="F280" s="161"/>
      <c r="G280" s="161"/>
      <c r="H280" s="161"/>
      <c r="I280" s="161"/>
      <c r="J280" s="161"/>
      <c r="K280" s="161"/>
      <c r="L280" s="161"/>
      <c r="M280" s="161"/>
      <c r="N280" s="160"/>
      <c r="O280" s="160"/>
      <c r="P280" s="160"/>
      <c r="Q280" s="160"/>
      <c r="R280" s="161"/>
      <c r="S280" s="161"/>
      <c r="T280" s="161"/>
      <c r="U280" s="161"/>
      <c r="V280" s="161"/>
      <c r="W280" s="161"/>
      <c r="X280" s="161"/>
      <c r="Y280" s="161"/>
      <c r="Z280" s="150"/>
      <c r="AA280" s="150"/>
      <c r="AB280" s="150"/>
      <c r="AC280" s="150"/>
      <c r="AD280" s="150"/>
      <c r="AE280" s="150"/>
      <c r="AF280" s="150"/>
      <c r="AG280" s="150" t="s">
        <v>453</v>
      </c>
      <c r="AH280" s="150">
        <v>0</v>
      </c>
      <c r="AI280" s="150"/>
      <c r="AJ280" s="150"/>
      <c r="AK280" s="150"/>
      <c r="AL280" s="150"/>
      <c r="AM280" s="150"/>
      <c r="AN280" s="150"/>
      <c r="AO280" s="150"/>
      <c r="AP280" s="150"/>
      <c r="AQ280" s="150"/>
      <c r="AR280" s="150"/>
      <c r="AS280" s="150"/>
      <c r="AT280" s="150"/>
      <c r="AU280" s="150"/>
      <c r="AV280" s="150"/>
      <c r="AW280" s="150"/>
      <c r="AX280" s="150"/>
      <c r="AY280" s="150"/>
      <c r="AZ280" s="150"/>
      <c r="BA280" s="150"/>
      <c r="BB280" s="150"/>
      <c r="BC280" s="150"/>
      <c r="BD280" s="150"/>
      <c r="BE280" s="150"/>
      <c r="BF280" s="150"/>
      <c r="BG280" s="150"/>
      <c r="BH280" s="150"/>
    </row>
    <row r="281" spans="1:60" outlineLevel="3" x14ac:dyDescent="0.2">
      <c r="A281" s="157"/>
      <c r="B281" s="158"/>
      <c r="C281" s="198" t="s">
        <v>1080</v>
      </c>
      <c r="D281" s="189"/>
      <c r="E281" s="190">
        <v>1</v>
      </c>
      <c r="F281" s="161"/>
      <c r="G281" s="161"/>
      <c r="H281" s="161"/>
      <c r="I281" s="161"/>
      <c r="J281" s="161"/>
      <c r="K281" s="161"/>
      <c r="L281" s="161"/>
      <c r="M281" s="161"/>
      <c r="N281" s="160"/>
      <c r="O281" s="160"/>
      <c r="P281" s="160"/>
      <c r="Q281" s="160"/>
      <c r="R281" s="161"/>
      <c r="S281" s="161"/>
      <c r="T281" s="161"/>
      <c r="U281" s="161"/>
      <c r="V281" s="161"/>
      <c r="W281" s="161"/>
      <c r="X281" s="161"/>
      <c r="Y281" s="161"/>
      <c r="Z281" s="150"/>
      <c r="AA281" s="150"/>
      <c r="AB281" s="150"/>
      <c r="AC281" s="150"/>
      <c r="AD281" s="150"/>
      <c r="AE281" s="150"/>
      <c r="AF281" s="150"/>
      <c r="AG281" s="150" t="s">
        <v>453</v>
      </c>
      <c r="AH281" s="150">
        <v>0</v>
      </c>
      <c r="AI281" s="150"/>
      <c r="AJ281" s="150"/>
      <c r="AK281" s="150"/>
      <c r="AL281" s="150"/>
      <c r="AM281" s="150"/>
      <c r="AN281" s="150"/>
      <c r="AO281" s="150"/>
      <c r="AP281" s="150"/>
      <c r="AQ281" s="150"/>
      <c r="AR281" s="150"/>
      <c r="AS281" s="150"/>
      <c r="AT281" s="150"/>
      <c r="AU281" s="150"/>
      <c r="AV281" s="150"/>
      <c r="AW281" s="150"/>
      <c r="AX281" s="150"/>
      <c r="AY281" s="150"/>
      <c r="AZ281" s="150"/>
      <c r="BA281" s="150"/>
      <c r="BB281" s="150"/>
      <c r="BC281" s="150"/>
      <c r="BD281" s="150"/>
      <c r="BE281" s="150"/>
      <c r="BF281" s="150"/>
      <c r="BG281" s="150"/>
      <c r="BH281" s="150"/>
    </row>
    <row r="282" spans="1:60" outlineLevel="1" x14ac:dyDescent="0.2">
      <c r="A282" s="191">
        <v>52</v>
      </c>
      <c r="B282" s="192" t="s">
        <v>1081</v>
      </c>
      <c r="C282" s="199" t="s">
        <v>1082</v>
      </c>
      <c r="D282" s="193" t="s">
        <v>547</v>
      </c>
      <c r="E282" s="194">
        <v>5</v>
      </c>
      <c r="F282" s="195"/>
      <c r="G282" s="196">
        <f>ROUND(E282*F282,2)</f>
        <v>0</v>
      </c>
      <c r="H282" s="195"/>
      <c r="I282" s="196">
        <f>ROUND(E282*H282,2)</f>
        <v>0</v>
      </c>
      <c r="J282" s="195"/>
      <c r="K282" s="196">
        <f>ROUND(E282*J282,2)</f>
        <v>0</v>
      </c>
      <c r="L282" s="196">
        <v>21</v>
      </c>
      <c r="M282" s="196">
        <f>G282*(1+L282/100)</f>
        <v>0</v>
      </c>
      <c r="N282" s="194">
        <v>0</v>
      </c>
      <c r="O282" s="194">
        <f>ROUND(E282*N282,2)</f>
        <v>0</v>
      </c>
      <c r="P282" s="194">
        <v>0</v>
      </c>
      <c r="Q282" s="194">
        <f>ROUND(E282*P282,2)</f>
        <v>0</v>
      </c>
      <c r="R282" s="196"/>
      <c r="S282" s="196" t="s">
        <v>388</v>
      </c>
      <c r="T282" s="197" t="s">
        <v>389</v>
      </c>
      <c r="U282" s="161">
        <v>0</v>
      </c>
      <c r="V282" s="161">
        <f>ROUND(E282*U282,2)</f>
        <v>0</v>
      </c>
      <c r="W282" s="161"/>
      <c r="X282" s="161" t="s">
        <v>390</v>
      </c>
      <c r="Y282" s="161" t="s">
        <v>391</v>
      </c>
      <c r="Z282" s="150"/>
      <c r="AA282" s="150"/>
      <c r="AB282" s="150"/>
      <c r="AC282" s="150"/>
      <c r="AD282" s="150"/>
      <c r="AE282" s="150"/>
      <c r="AF282" s="150"/>
      <c r="AG282" s="150" t="s">
        <v>392</v>
      </c>
      <c r="AH282" s="150"/>
      <c r="AI282" s="150"/>
      <c r="AJ282" s="150"/>
      <c r="AK282" s="150"/>
      <c r="AL282" s="150"/>
      <c r="AM282" s="150"/>
      <c r="AN282" s="150"/>
      <c r="AO282" s="150"/>
      <c r="AP282" s="150"/>
      <c r="AQ282" s="150"/>
      <c r="AR282" s="150"/>
      <c r="AS282" s="150"/>
      <c r="AT282" s="150"/>
      <c r="AU282" s="150"/>
      <c r="AV282" s="150"/>
      <c r="AW282" s="150"/>
      <c r="AX282" s="150"/>
      <c r="AY282" s="150"/>
      <c r="AZ282" s="150"/>
      <c r="BA282" s="150"/>
      <c r="BB282" s="150"/>
      <c r="BC282" s="150"/>
      <c r="BD282" s="150"/>
      <c r="BE282" s="150"/>
      <c r="BF282" s="150"/>
      <c r="BG282" s="150"/>
      <c r="BH282" s="150"/>
    </row>
    <row r="283" spans="1:60" outlineLevel="1" x14ac:dyDescent="0.2">
      <c r="A283" s="174">
        <v>53</v>
      </c>
      <c r="B283" s="175" t="s">
        <v>1083</v>
      </c>
      <c r="C283" s="184" t="s">
        <v>1084</v>
      </c>
      <c r="D283" s="176" t="s">
        <v>503</v>
      </c>
      <c r="E283" s="177">
        <v>0.38314999999999999</v>
      </c>
      <c r="F283" s="178"/>
      <c r="G283" s="179">
        <f>ROUND(E283*F283,2)</f>
        <v>0</v>
      </c>
      <c r="H283" s="178"/>
      <c r="I283" s="179">
        <f>ROUND(E283*H283,2)</f>
        <v>0</v>
      </c>
      <c r="J283" s="178"/>
      <c r="K283" s="179">
        <f>ROUND(E283*J283,2)</f>
        <v>0</v>
      </c>
      <c r="L283" s="179">
        <v>21</v>
      </c>
      <c r="M283" s="179">
        <f>G283*(1+L283/100)</f>
        <v>0</v>
      </c>
      <c r="N283" s="177">
        <v>0</v>
      </c>
      <c r="O283" s="177">
        <f>ROUND(E283*N283,2)</f>
        <v>0</v>
      </c>
      <c r="P283" s="177">
        <v>0</v>
      </c>
      <c r="Q283" s="177">
        <f>ROUND(E283*P283,2)</f>
        <v>0</v>
      </c>
      <c r="R283" s="179" t="s">
        <v>1077</v>
      </c>
      <c r="S283" s="179" t="s">
        <v>404</v>
      </c>
      <c r="T283" s="180" t="s">
        <v>804</v>
      </c>
      <c r="U283" s="161">
        <v>1.47</v>
      </c>
      <c r="V283" s="161">
        <f>ROUND(E283*U283,2)</f>
        <v>0.56000000000000005</v>
      </c>
      <c r="W283" s="161"/>
      <c r="X283" s="161" t="s">
        <v>217</v>
      </c>
      <c r="Y283" s="161" t="s">
        <v>391</v>
      </c>
      <c r="Z283" s="150"/>
      <c r="AA283" s="150"/>
      <c r="AB283" s="150"/>
      <c r="AC283" s="150"/>
      <c r="AD283" s="150"/>
      <c r="AE283" s="150"/>
      <c r="AF283" s="150"/>
      <c r="AG283" s="150" t="s">
        <v>577</v>
      </c>
      <c r="AH283" s="150"/>
      <c r="AI283" s="150"/>
      <c r="AJ283" s="150"/>
      <c r="AK283" s="150"/>
      <c r="AL283" s="150"/>
      <c r="AM283" s="150"/>
      <c r="AN283" s="150"/>
      <c r="AO283" s="150"/>
      <c r="AP283" s="150"/>
      <c r="AQ283" s="150"/>
      <c r="AR283" s="150"/>
      <c r="AS283" s="150"/>
      <c r="AT283" s="150"/>
      <c r="AU283" s="150"/>
      <c r="AV283" s="150"/>
      <c r="AW283" s="150"/>
      <c r="AX283" s="150"/>
      <c r="AY283" s="150"/>
      <c r="AZ283" s="150"/>
      <c r="BA283" s="150"/>
      <c r="BB283" s="150"/>
      <c r="BC283" s="150"/>
      <c r="BD283" s="150"/>
      <c r="BE283" s="150"/>
      <c r="BF283" s="150"/>
      <c r="BG283" s="150"/>
      <c r="BH283" s="150"/>
    </row>
    <row r="284" spans="1:60" outlineLevel="2" x14ac:dyDescent="0.2">
      <c r="A284" s="157"/>
      <c r="B284" s="158"/>
      <c r="C284" s="286" t="s">
        <v>1085</v>
      </c>
      <c r="D284" s="287"/>
      <c r="E284" s="287"/>
      <c r="F284" s="287"/>
      <c r="G284" s="287"/>
      <c r="H284" s="161"/>
      <c r="I284" s="161"/>
      <c r="J284" s="161"/>
      <c r="K284" s="161"/>
      <c r="L284" s="161"/>
      <c r="M284" s="161"/>
      <c r="N284" s="160"/>
      <c r="O284" s="160"/>
      <c r="P284" s="160"/>
      <c r="Q284" s="160"/>
      <c r="R284" s="161"/>
      <c r="S284" s="161"/>
      <c r="T284" s="161"/>
      <c r="U284" s="161"/>
      <c r="V284" s="161"/>
      <c r="W284" s="161"/>
      <c r="X284" s="161"/>
      <c r="Y284" s="161"/>
      <c r="Z284" s="150"/>
      <c r="AA284" s="150"/>
      <c r="AB284" s="150"/>
      <c r="AC284" s="150"/>
      <c r="AD284" s="150"/>
      <c r="AE284" s="150"/>
      <c r="AF284" s="150"/>
      <c r="AG284" s="150" t="s">
        <v>451</v>
      </c>
      <c r="AH284" s="150"/>
      <c r="AI284" s="150"/>
      <c r="AJ284" s="150"/>
      <c r="AK284" s="150"/>
      <c r="AL284" s="150"/>
      <c r="AM284" s="150"/>
      <c r="AN284" s="150"/>
      <c r="AO284" s="150"/>
      <c r="AP284" s="150"/>
      <c r="AQ284" s="150"/>
      <c r="AR284" s="150"/>
      <c r="AS284" s="150"/>
      <c r="AT284" s="150"/>
      <c r="AU284" s="150"/>
      <c r="AV284" s="150"/>
      <c r="AW284" s="150"/>
      <c r="AX284" s="150"/>
      <c r="AY284" s="150"/>
      <c r="AZ284" s="150"/>
      <c r="BA284" s="150"/>
      <c r="BB284" s="150"/>
      <c r="BC284" s="150"/>
      <c r="BD284" s="150"/>
      <c r="BE284" s="150"/>
      <c r="BF284" s="150"/>
      <c r="BG284" s="150"/>
      <c r="BH284" s="150"/>
    </row>
    <row r="285" spans="1:60" outlineLevel="2" x14ac:dyDescent="0.2">
      <c r="A285" s="157"/>
      <c r="B285" s="158"/>
      <c r="C285" s="198" t="s">
        <v>579</v>
      </c>
      <c r="D285" s="189"/>
      <c r="E285" s="190"/>
      <c r="F285" s="161"/>
      <c r="G285" s="161"/>
      <c r="H285" s="161"/>
      <c r="I285" s="161"/>
      <c r="J285" s="161"/>
      <c r="K285" s="161"/>
      <c r="L285" s="161"/>
      <c r="M285" s="161"/>
      <c r="N285" s="160"/>
      <c r="O285" s="160"/>
      <c r="P285" s="160"/>
      <c r="Q285" s="160"/>
      <c r="R285" s="161"/>
      <c r="S285" s="161"/>
      <c r="T285" s="161"/>
      <c r="U285" s="161"/>
      <c r="V285" s="161"/>
      <c r="W285" s="161"/>
      <c r="X285" s="161"/>
      <c r="Y285" s="161"/>
      <c r="Z285" s="150"/>
      <c r="AA285" s="150"/>
      <c r="AB285" s="150"/>
      <c r="AC285" s="150"/>
      <c r="AD285" s="150"/>
      <c r="AE285" s="150"/>
      <c r="AF285" s="150"/>
      <c r="AG285" s="150" t="s">
        <v>453</v>
      </c>
      <c r="AH285" s="150">
        <v>0</v>
      </c>
      <c r="AI285" s="150"/>
      <c r="AJ285" s="150"/>
      <c r="AK285" s="150"/>
      <c r="AL285" s="150"/>
      <c r="AM285" s="150"/>
      <c r="AN285" s="150"/>
      <c r="AO285" s="150"/>
      <c r="AP285" s="150"/>
      <c r="AQ285" s="150"/>
      <c r="AR285" s="150"/>
      <c r="AS285" s="150"/>
      <c r="AT285" s="150"/>
      <c r="AU285" s="150"/>
      <c r="AV285" s="150"/>
      <c r="AW285" s="150"/>
      <c r="AX285" s="150"/>
      <c r="AY285" s="150"/>
      <c r="AZ285" s="150"/>
      <c r="BA285" s="150"/>
      <c r="BB285" s="150"/>
      <c r="BC285" s="150"/>
      <c r="BD285" s="150"/>
      <c r="BE285" s="150"/>
      <c r="BF285" s="150"/>
      <c r="BG285" s="150"/>
      <c r="BH285" s="150"/>
    </row>
    <row r="286" spans="1:60" outlineLevel="3" x14ac:dyDescent="0.2">
      <c r="A286" s="157"/>
      <c r="B286" s="158"/>
      <c r="C286" s="198" t="s">
        <v>1086</v>
      </c>
      <c r="D286" s="189"/>
      <c r="E286" s="190"/>
      <c r="F286" s="161"/>
      <c r="G286" s="161"/>
      <c r="H286" s="161"/>
      <c r="I286" s="161"/>
      <c r="J286" s="161"/>
      <c r="K286" s="161"/>
      <c r="L286" s="161"/>
      <c r="M286" s="161"/>
      <c r="N286" s="160"/>
      <c r="O286" s="160"/>
      <c r="P286" s="160"/>
      <c r="Q286" s="160"/>
      <c r="R286" s="161"/>
      <c r="S286" s="161"/>
      <c r="T286" s="161"/>
      <c r="U286" s="161"/>
      <c r="V286" s="161"/>
      <c r="W286" s="161"/>
      <c r="X286" s="161"/>
      <c r="Y286" s="161"/>
      <c r="Z286" s="150"/>
      <c r="AA286" s="150"/>
      <c r="AB286" s="150"/>
      <c r="AC286" s="150"/>
      <c r="AD286" s="150"/>
      <c r="AE286" s="150"/>
      <c r="AF286" s="150"/>
      <c r="AG286" s="150" t="s">
        <v>453</v>
      </c>
      <c r="AH286" s="150">
        <v>0</v>
      </c>
      <c r="AI286" s="150"/>
      <c r="AJ286" s="150"/>
      <c r="AK286" s="150"/>
      <c r="AL286" s="150"/>
      <c r="AM286" s="150"/>
      <c r="AN286" s="150"/>
      <c r="AO286" s="150"/>
      <c r="AP286" s="150"/>
      <c r="AQ286" s="150"/>
      <c r="AR286" s="150"/>
      <c r="AS286" s="150"/>
      <c r="AT286" s="150"/>
      <c r="AU286" s="150"/>
      <c r="AV286" s="150"/>
      <c r="AW286" s="150"/>
      <c r="AX286" s="150"/>
      <c r="AY286" s="150"/>
      <c r="AZ286" s="150"/>
      <c r="BA286" s="150"/>
      <c r="BB286" s="150"/>
      <c r="BC286" s="150"/>
      <c r="BD286" s="150"/>
      <c r="BE286" s="150"/>
      <c r="BF286" s="150"/>
      <c r="BG286" s="150"/>
      <c r="BH286" s="150"/>
    </row>
    <row r="287" spans="1:60" outlineLevel="3" x14ac:dyDescent="0.2">
      <c r="A287" s="157"/>
      <c r="B287" s="158"/>
      <c r="C287" s="198" t="s">
        <v>1087</v>
      </c>
      <c r="D287" s="189"/>
      <c r="E287" s="190">
        <v>0.38314999999999999</v>
      </c>
      <c r="F287" s="161"/>
      <c r="G287" s="161"/>
      <c r="H287" s="161"/>
      <c r="I287" s="161"/>
      <c r="J287" s="161"/>
      <c r="K287" s="161"/>
      <c r="L287" s="161"/>
      <c r="M287" s="161"/>
      <c r="N287" s="160"/>
      <c r="O287" s="160"/>
      <c r="P287" s="160"/>
      <c r="Q287" s="160"/>
      <c r="R287" s="161"/>
      <c r="S287" s="161"/>
      <c r="T287" s="161"/>
      <c r="U287" s="161"/>
      <c r="V287" s="161"/>
      <c r="W287" s="161"/>
      <c r="X287" s="161"/>
      <c r="Y287" s="161"/>
      <c r="Z287" s="150"/>
      <c r="AA287" s="150"/>
      <c r="AB287" s="150"/>
      <c r="AC287" s="150"/>
      <c r="AD287" s="150"/>
      <c r="AE287" s="150"/>
      <c r="AF287" s="150"/>
      <c r="AG287" s="150" t="s">
        <v>453</v>
      </c>
      <c r="AH287" s="150">
        <v>0</v>
      </c>
      <c r="AI287" s="150"/>
      <c r="AJ287" s="150"/>
      <c r="AK287" s="150"/>
      <c r="AL287" s="150"/>
      <c r="AM287" s="150"/>
      <c r="AN287" s="150"/>
      <c r="AO287" s="150"/>
      <c r="AP287" s="150"/>
      <c r="AQ287" s="150"/>
      <c r="AR287" s="150"/>
      <c r="AS287" s="150"/>
      <c r="AT287" s="150"/>
      <c r="AU287" s="150"/>
      <c r="AV287" s="150"/>
      <c r="AW287" s="150"/>
      <c r="AX287" s="150"/>
      <c r="AY287" s="150"/>
      <c r="AZ287" s="150"/>
      <c r="BA287" s="150"/>
      <c r="BB287" s="150"/>
      <c r="BC287" s="150"/>
      <c r="BD287" s="150"/>
      <c r="BE287" s="150"/>
      <c r="BF287" s="150"/>
      <c r="BG287" s="150"/>
      <c r="BH287" s="150"/>
    </row>
    <row r="288" spans="1:60" x14ac:dyDescent="0.2">
      <c r="A288" s="3"/>
      <c r="B288" s="4"/>
      <c r="C288" s="186"/>
      <c r="D288" s="6"/>
      <c r="E288" s="3"/>
      <c r="F288" s="3"/>
      <c r="G288" s="3"/>
      <c r="H288" s="3"/>
      <c r="I288" s="3"/>
      <c r="J288" s="3"/>
      <c r="K288" s="3"/>
      <c r="L288" s="3"/>
      <c r="M288" s="3"/>
      <c r="N288" s="3"/>
      <c r="O288" s="3"/>
      <c r="P288" s="3"/>
      <c r="Q288" s="3"/>
      <c r="R288" s="3"/>
      <c r="S288" s="3"/>
      <c r="T288" s="3"/>
      <c r="U288" s="3"/>
      <c r="V288" s="3"/>
      <c r="W288" s="3"/>
      <c r="X288" s="3"/>
      <c r="Y288" s="3"/>
      <c r="AE288">
        <v>15</v>
      </c>
      <c r="AF288">
        <v>21</v>
      </c>
      <c r="AG288" t="s">
        <v>369</v>
      </c>
    </row>
    <row r="289" spans="1:33" x14ac:dyDescent="0.2">
      <c r="A289" s="153"/>
      <c r="B289" s="154" t="s">
        <v>29</v>
      </c>
      <c r="C289" s="187"/>
      <c r="D289" s="155"/>
      <c r="E289" s="156"/>
      <c r="F289" s="156"/>
      <c r="G289" s="173">
        <f>G8+G93+G97+G111+G119+G264+G268+G275</f>
        <v>0</v>
      </c>
      <c r="H289" s="3"/>
      <c r="I289" s="3"/>
      <c r="J289" s="3"/>
      <c r="K289" s="3"/>
      <c r="L289" s="3"/>
      <c r="M289" s="3"/>
      <c r="N289" s="3"/>
      <c r="O289" s="3"/>
      <c r="P289" s="3"/>
      <c r="Q289" s="3"/>
      <c r="R289" s="3"/>
      <c r="S289" s="3"/>
      <c r="T289" s="3"/>
      <c r="U289" s="3"/>
      <c r="V289" s="3"/>
      <c r="W289" s="3"/>
      <c r="X289" s="3"/>
      <c r="Y289" s="3"/>
      <c r="AE289">
        <f>SUMIF(L7:L287,AE288,G7:G287)</f>
        <v>0</v>
      </c>
      <c r="AF289">
        <f>SUMIF(L7:L287,AF288,G7:G287)</f>
        <v>0</v>
      </c>
      <c r="AG289" t="s">
        <v>442</v>
      </c>
    </row>
    <row r="290" spans="1:33" x14ac:dyDescent="0.2">
      <c r="C290" s="188"/>
      <c r="D290" s="10"/>
      <c r="AG290" t="s">
        <v>443</v>
      </c>
    </row>
    <row r="291" spans="1:33" x14ac:dyDescent="0.2">
      <c r="D291" s="10"/>
    </row>
    <row r="292" spans="1:33" x14ac:dyDescent="0.2">
      <c r="D292" s="10"/>
    </row>
    <row r="293" spans="1:33" x14ac:dyDescent="0.2">
      <c r="D293" s="10"/>
    </row>
    <row r="294" spans="1:33" x14ac:dyDescent="0.2">
      <c r="D294" s="10"/>
    </row>
    <row r="295" spans="1:33" x14ac:dyDescent="0.2">
      <c r="D295" s="10"/>
    </row>
    <row r="296" spans="1:33" x14ac:dyDescent="0.2">
      <c r="D296" s="10"/>
    </row>
    <row r="297" spans="1:33" x14ac:dyDescent="0.2">
      <c r="D297" s="10"/>
    </row>
    <row r="298" spans="1:33" x14ac:dyDescent="0.2">
      <c r="D298" s="10"/>
    </row>
    <row r="299" spans="1:33" x14ac:dyDescent="0.2">
      <c r="D299" s="10"/>
    </row>
    <row r="300" spans="1:33" x14ac:dyDescent="0.2">
      <c r="D300" s="10"/>
    </row>
    <row r="301" spans="1:33" x14ac:dyDescent="0.2">
      <c r="D301" s="10"/>
    </row>
    <row r="302" spans="1:33" x14ac:dyDescent="0.2">
      <c r="D302" s="10"/>
    </row>
    <row r="303" spans="1:33" x14ac:dyDescent="0.2">
      <c r="D303" s="10"/>
    </row>
    <row r="304" spans="1:33"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sheetData>
  <sheetProtection formatRows="0"/>
  <mergeCells count="97">
    <mergeCell ref="C13:G13"/>
    <mergeCell ref="A1:G1"/>
    <mergeCell ref="C2:G2"/>
    <mergeCell ref="C3:G3"/>
    <mergeCell ref="C4:G4"/>
    <mergeCell ref="C10:G10"/>
    <mergeCell ref="C68:G68"/>
    <mergeCell ref="C16:G16"/>
    <mergeCell ref="C20:G20"/>
    <mergeCell ref="C24:G24"/>
    <mergeCell ref="C29:G29"/>
    <mergeCell ref="C32:G32"/>
    <mergeCell ref="C42:G42"/>
    <mergeCell ref="C45:G45"/>
    <mergeCell ref="C54:G54"/>
    <mergeCell ref="C57:G57"/>
    <mergeCell ref="C66:G66"/>
    <mergeCell ref="C67:G67"/>
    <mergeCell ref="C148:G148"/>
    <mergeCell ref="C75:G75"/>
    <mergeCell ref="C84:G84"/>
    <mergeCell ref="C95:G95"/>
    <mergeCell ref="C99:G99"/>
    <mergeCell ref="C113:G113"/>
    <mergeCell ref="C121:G121"/>
    <mergeCell ref="C125:G125"/>
    <mergeCell ref="C128:G128"/>
    <mergeCell ref="C131:G131"/>
    <mergeCell ref="C138:G138"/>
    <mergeCell ref="C141:G141"/>
    <mergeCell ref="C173:G173"/>
    <mergeCell ref="C151:G151"/>
    <mergeCell ref="C160:G160"/>
    <mergeCell ref="C161:G161"/>
    <mergeCell ref="C163:G163"/>
    <mergeCell ref="C164:G164"/>
    <mergeCell ref="C165:G165"/>
    <mergeCell ref="C167:G167"/>
    <mergeCell ref="C169:G169"/>
    <mergeCell ref="C170:G170"/>
    <mergeCell ref="C171:G171"/>
    <mergeCell ref="C172:G172"/>
    <mergeCell ref="C188:G188"/>
    <mergeCell ref="C174:G174"/>
    <mergeCell ref="C178:G178"/>
    <mergeCell ref="C179:G179"/>
    <mergeCell ref="C180:G180"/>
    <mergeCell ref="C181:G181"/>
    <mergeCell ref="C182:G182"/>
    <mergeCell ref="C183:G183"/>
    <mergeCell ref="C184:G184"/>
    <mergeCell ref="C185:G185"/>
    <mergeCell ref="C186:G186"/>
    <mergeCell ref="C187:G187"/>
    <mergeCell ref="C204:G204"/>
    <mergeCell ref="C189:G189"/>
    <mergeCell ref="C191:G191"/>
    <mergeCell ref="C193:G193"/>
    <mergeCell ref="C194:G194"/>
    <mergeCell ref="C195:G195"/>
    <mergeCell ref="C196:G196"/>
    <mergeCell ref="C197:G197"/>
    <mergeCell ref="C198:G198"/>
    <mergeCell ref="C199:G199"/>
    <mergeCell ref="C200:G200"/>
    <mergeCell ref="C201:G201"/>
    <mergeCell ref="C202:G202"/>
    <mergeCell ref="C216:G216"/>
    <mergeCell ref="C205:G205"/>
    <mergeCell ref="C206:G206"/>
    <mergeCell ref="C207:G207"/>
    <mergeCell ref="C208:G208"/>
    <mergeCell ref="C209:G209"/>
    <mergeCell ref="C210:G210"/>
    <mergeCell ref="C211:G211"/>
    <mergeCell ref="C212:G212"/>
    <mergeCell ref="C214:G214"/>
    <mergeCell ref="C215:G215"/>
    <mergeCell ref="C229:G229"/>
    <mergeCell ref="C217:G217"/>
    <mergeCell ref="C218:G218"/>
    <mergeCell ref="C219:G219"/>
    <mergeCell ref="C220:G220"/>
    <mergeCell ref="C221:G221"/>
    <mergeCell ref="C222:G222"/>
    <mergeCell ref="C224:G224"/>
    <mergeCell ref="C225:G225"/>
    <mergeCell ref="C226:G226"/>
    <mergeCell ref="C227:G227"/>
    <mergeCell ref="C228:G228"/>
    <mergeCell ref="C284:G284"/>
    <mergeCell ref="C231:G231"/>
    <mergeCell ref="C233:G233"/>
    <mergeCell ref="C236:G236"/>
    <mergeCell ref="C266:G266"/>
    <mergeCell ref="C270:G270"/>
    <mergeCell ref="C271:G27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3" customWidth="1"/>
    <col min="3" max="3" width="63.28515625" style="123"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79" t="s">
        <v>444</v>
      </c>
      <c r="B1" s="279"/>
      <c r="C1" s="279"/>
      <c r="D1" s="279"/>
      <c r="E1" s="279"/>
      <c r="F1" s="279"/>
      <c r="G1" s="279"/>
      <c r="AG1" t="s">
        <v>354</v>
      </c>
    </row>
    <row r="2" spans="1:60" ht="25.15" customHeight="1" x14ac:dyDescent="0.2">
      <c r="A2" s="142" t="s">
        <v>7</v>
      </c>
      <c r="B2" s="49" t="s">
        <v>43</v>
      </c>
      <c r="C2" s="280" t="s">
        <v>44</v>
      </c>
      <c r="D2" s="281"/>
      <c r="E2" s="281"/>
      <c r="F2" s="281"/>
      <c r="G2" s="282"/>
      <c r="AG2" t="s">
        <v>355</v>
      </c>
    </row>
    <row r="3" spans="1:60" ht="25.15" customHeight="1" x14ac:dyDescent="0.2">
      <c r="A3" s="142" t="s">
        <v>8</v>
      </c>
      <c r="B3" s="49" t="s">
        <v>64</v>
      </c>
      <c r="C3" s="280" t="s">
        <v>65</v>
      </c>
      <c r="D3" s="281"/>
      <c r="E3" s="281"/>
      <c r="F3" s="281"/>
      <c r="G3" s="282"/>
      <c r="AC3" s="123" t="s">
        <v>355</v>
      </c>
      <c r="AG3" t="s">
        <v>359</v>
      </c>
    </row>
    <row r="4" spans="1:60" ht="25.15" customHeight="1" x14ac:dyDescent="0.2">
      <c r="A4" s="143" t="s">
        <v>9</v>
      </c>
      <c r="B4" s="144" t="s">
        <v>53</v>
      </c>
      <c r="C4" s="283" t="s">
        <v>63</v>
      </c>
      <c r="D4" s="284"/>
      <c r="E4" s="284"/>
      <c r="F4" s="284"/>
      <c r="G4" s="285"/>
      <c r="AG4" t="s">
        <v>360</v>
      </c>
    </row>
    <row r="5" spans="1:60" x14ac:dyDescent="0.2">
      <c r="D5" s="10"/>
    </row>
    <row r="6" spans="1:60" ht="38.25" x14ac:dyDescent="0.2">
      <c r="A6" s="146" t="s">
        <v>361</v>
      </c>
      <c r="B6" s="148" t="s">
        <v>362</v>
      </c>
      <c r="C6" s="148" t="s">
        <v>363</v>
      </c>
      <c r="D6" s="147" t="s">
        <v>364</v>
      </c>
      <c r="E6" s="146" t="s">
        <v>365</v>
      </c>
      <c r="F6" s="145" t="s">
        <v>366</v>
      </c>
      <c r="G6" s="146" t="s">
        <v>29</v>
      </c>
      <c r="H6" s="149" t="s">
        <v>30</v>
      </c>
      <c r="I6" s="149" t="s">
        <v>367</v>
      </c>
      <c r="J6" s="149" t="s">
        <v>31</v>
      </c>
      <c r="K6" s="149" t="s">
        <v>368</v>
      </c>
      <c r="L6" s="149" t="s">
        <v>369</v>
      </c>
      <c r="M6" s="149" t="s">
        <v>370</v>
      </c>
      <c r="N6" s="149" t="s">
        <v>371</v>
      </c>
      <c r="O6" s="149" t="s">
        <v>372</v>
      </c>
      <c r="P6" s="149" t="s">
        <v>373</v>
      </c>
      <c r="Q6" s="149" t="s">
        <v>374</v>
      </c>
      <c r="R6" s="149" t="s">
        <v>375</v>
      </c>
      <c r="S6" s="149" t="s">
        <v>376</v>
      </c>
      <c r="T6" s="149" t="s">
        <v>377</v>
      </c>
      <c r="U6" s="149" t="s">
        <v>378</v>
      </c>
      <c r="V6" s="149" t="s">
        <v>379</v>
      </c>
      <c r="W6" s="149" t="s">
        <v>380</v>
      </c>
      <c r="X6" s="149" t="s">
        <v>381</v>
      </c>
      <c r="Y6" s="149" t="s">
        <v>382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7" t="s">
        <v>383</v>
      </c>
      <c r="B8" s="168" t="s">
        <v>257</v>
      </c>
      <c r="C8" s="183" t="s">
        <v>258</v>
      </c>
      <c r="D8" s="169"/>
      <c r="E8" s="170"/>
      <c r="F8" s="171"/>
      <c r="G8" s="171">
        <f>SUMIF(AG9:AG21,"&lt;&gt;NOR",G9:G21)</f>
        <v>0</v>
      </c>
      <c r="H8" s="171"/>
      <c r="I8" s="171">
        <f>SUM(I9:I21)</f>
        <v>0</v>
      </c>
      <c r="J8" s="171"/>
      <c r="K8" s="171">
        <f>SUM(K9:K21)</f>
        <v>0</v>
      </c>
      <c r="L8" s="171"/>
      <c r="M8" s="171">
        <f>SUM(M9:M21)</f>
        <v>0</v>
      </c>
      <c r="N8" s="170"/>
      <c r="O8" s="170">
        <f>SUM(O9:O21)</f>
        <v>0</v>
      </c>
      <c r="P8" s="170"/>
      <c r="Q8" s="170">
        <f>SUM(Q9:Q21)</f>
        <v>0</v>
      </c>
      <c r="R8" s="171"/>
      <c r="S8" s="171"/>
      <c r="T8" s="172"/>
      <c r="U8" s="166"/>
      <c r="V8" s="166">
        <f>SUM(V9:V21)</f>
        <v>0.53</v>
      </c>
      <c r="W8" s="166"/>
      <c r="X8" s="166"/>
      <c r="Y8" s="166"/>
      <c r="AG8" t="s">
        <v>384</v>
      </c>
    </row>
    <row r="9" spans="1:60" ht="22.5" outlineLevel="1" x14ac:dyDescent="0.2">
      <c r="A9" s="191">
        <v>1</v>
      </c>
      <c r="B9" s="192" t="s">
        <v>1089</v>
      </c>
      <c r="C9" s="199" t="s">
        <v>1090</v>
      </c>
      <c r="D9" s="193" t="s">
        <v>470</v>
      </c>
      <c r="E9" s="194">
        <v>710</v>
      </c>
      <c r="F9" s="195"/>
      <c r="G9" s="196">
        <f t="shared" ref="G9:G15" si="0">ROUND(E9*F9,2)</f>
        <v>0</v>
      </c>
      <c r="H9" s="195"/>
      <c r="I9" s="196">
        <f t="shared" ref="I9:I15" si="1">ROUND(E9*H9,2)</f>
        <v>0</v>
      </c>
      <c r="J9" s="195"/>
      <c r="K9" s="196">
        <f t="shared" ref="K9:K15" si="2">ROUND(E9*J9,2)</f>
        <v>0</v>
      </c>
      <c r="L9" s="196">
        <v>21</v>
      </c>
      <c r="M9" s="196">
        <f t="shared" ref="M9:M15" si="3">G9*(1+L9/100)</f>
        <v>0</v>
      </c>
      <c r="N9" s="194">
        <v>0</v>
      </c>
      <c r="O9" s="194">
        <f t="shared" ref="O9:O15" si="4">ROUND(E9*N9,2)</f>
        <v>0</v>
      </c>
      <c r="P9" s="194">
        <v>0</v>
      </c>
      <c r="Q9" s="194">
        <f t="shared" ref="Q9:Q15" si="5">ROUND(E9*P9,2)</f>
        <v>0</v>
      </c>
      <c r="R9" s="196"/>
      <c r="S9" s="196" t="s">
        <v>388</v>
      </c>
      <c r="T9" s="197" t="s">
        <v>389</v>
      </c>
      <c r="U9" s="161">
        <v>0</v>
      </c>
      <c r="V9" s="161">
        <f t="shared" ref="V9:V15" si="6">ROUND(E9*U9,2)</f>
        <v>0</v>
      </c>
      <c r="W9" s="161"/>
      <c r="X9" s="161" t="s">
        <v>390</v>
      </c>
      <c r="Y9" s="161" t="s">
        <v>391</v>
      </c>
      <c r="Z9" s="150"/>
      <c r="AA9" s="150"/>
      <c r="AB9" s="150"/>
      <c r="AC9" s="150"/>
      <c r="AD9" s="150"/>
      <c r="AE9" s="150"/>
      <c r="AF9" s="150"/>
      <c r="AG9" s="150" t="s">
        <v>674</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ht="22.5" outlineLevel="1" x14ac:dyDescent="0.2">
      <c r="A10" s="191">
        <v>2</v>
      </c>
      <c r="B10" s="192" t="s">
        <v>1091</v>
      </c>
      <c r="C10" s="199" t="s">
        <v>1092</v>
      </c>
      <c r="D10" s="193" t="s">
        <v>447</v>
      </c>
      <c r="E10" s="194">
        <v>1.8</v>
      </c>
      <c r="F10" s="195"/>
      <c r="G10" s="196">
        <f t="shared" si="0"/>
        <v>0</v>
      </c>
      <c r="H10" s="195"/>
      <c r="I10" s="196">
        <f t="shared" si="1"/>
        <v>0</v>
      </c>
      <c r="J10" s="195"/>
      <c r="K10" s="196">
        <f t="shared" si="2"/>
        <v>0</v>
      </c>
      <c r="L10" s="196">
        <v>21</v>
      </c>
      <c r="M10" s="196">
        <f t="shared" si="3"/>
        <v>0</v>
      </c>
      <c r="N10" s="194">
        <v>0</v>
      </c>
      <c r="O10" s="194">
        <f t="shared" si="4"/>
        <v>0</v>
      </c>
      <c r="P10" s="194">
        <v>0</v>
      </c>
      <c r="Q10" s="194">
        <f t="shared" si="5"/>
        <v>0</v>
      </c>
      <c r="R10" s="196"/>
      <c r="S10" s="196" t="s">
        <v>388</v>
      </c>
      <c r="T10" s="197" t="s">
        <v>389</v>
      </c>
      <c r="U10" s="161">
        <v>0</v>
      </c>
      <c r="V10" s="161">
        <f t="shared" si="6"/>
        <v>0</v>
      </c>
      <c r="W10" s="161"/>
      <c r="X10" s="161" t="s">
        <v>390</v>
      </c>
      <c r="Y10" s="161" t="s">
        <v>391</v>
      </c>
      <c r="Z10" s="150"/>
      <c r="AA10" s="150"/>
      <c r="AB10" s="150"/>
      <c r="AC10" s="150"/>
      <c r="AD10" s="150"/>
      <c r="AE10" s="150"/>
      <c r="AF10" s="150"/>
      <c r="AG10" s="150" t="s">
        <v>674</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outlineLevel="1" x14ac:dyDescent="0.2">
      <c r="A11" s="191">
        <v>3</v>
      </c>
      <c r="B11" s="192" t="s">
        <v>1093</v>
      </c>
      <c r="C11" s="199" t="s">
        <v>1094</v>
      </c>
      <c r="D11" s="193" t="s">
        <v>447</v>
      </c>
      <c r="E11" s="194">
        <v>23.1</v>
      </c>
      <c r="F11" s="195"/>
      <c r="G11" s="196">
        <f t="shared" si="0"/>
        <v>0</v>
      </c>
      <c r="H11" s="195"/>
      <c r="I11" s="196">
        <f t="shared" si="1"/>
        <v>0</v>
      </c>
      <c r="J11" s="195"/>
      <c r="K11" s="196">
        <f t="shared" si="2"/>
        <v>0</v>
      </c>
      <c r="L11" s="196">
        <v>21</v>
      </c>
      <c r="M11" s="196">
        <f t="shared" si="3"/>
        <v>0</v>
      </c>
      <c r="N11" s="194">
        <v>0</v>
      </c>
      <c r="O11" s="194">
        <f t="shared" si="4"/>
        <v>0</v>
      </c>
      <c r="P11" s="194">
        <v>0</v>
      </c>
      <c r="Q11" s="194">
        <f t="shared" si="5"/>
        <v>0</v>
      </c>
      <c r="R11" s="196"/>
      <c r="S11" s="196" t="s">
        <v>388</v>
      </c>
      <c r="T11" s="197" t="s">
        <v>389</v>
      </c>
      <c r="U11" s="161">
        <v>0</v>
      </c>
      <c r="V11" s="161">
        <f t="shared" si="6"/>
        <v>0</v>
      </c>
      <c r="W11" s="161"/>
      <c r="X11" s="161" t="s">
        <v>390</v>
      </c>
      <c r="Y11" s="161" t="s">
        <v>391</v>
      </c>
      <c r="Z11" s="150"/>
      <c r="AA11" s="150"/>
      <c r="AB11" s="150"/>
      <c r="AC11" s="150"/>
      <c r="AD11" s="150"/>
      <c r="AE11" s="150"/>
      <c r="AF11" s="150"/>
      <c r="AG11" s="150" t="s">
        <v>674</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1" x14ac:dyDescent="0.2">
      <c r="A12" s="191">
        <v>4</v>
      </c>
      <c r="B12" s="192" t="s">
        <v>1095</v>
      </c>
      <c r="C12" s="199" t="s">
        <v>1096</v>
      </c>
      <c r="D12" s="193" t="s">
        <v>447</v>
      </c>
      <c r="E12" s="194">
        <v>23.1</v>
      </c>
      <c r="F12" s="195"/>
      <c r="G12" s="196">
        <f t="shared" si="0"/>
        <v>0</v>
      </c>
      <c r="H12" s="195"/>
      <c r="I12" s="196">
        <f t="shared" si="1"/>
        <v>0</v>
      </c>
      <c r="J12" s="195"/>
      <c r="K12" s="196">
        <f t="shared" si="2"/>
        <v>0</v>
      </c>
      <c r="L12" s="196">
        <v>21</v>
      </c>
      <c r="M12" s="196">
        <f t="shared" si="3"/>
        <v>0</v>
      </c>
      <c r="N12" s="194">
        <v>0</v>
      </c>
      <c r="O12" s="194">
        <f t="shared" si="4"/>
        <v>0</v>
      </c>
      <c r="P12" s="194">
        <v>0</v>
      </c>
      <c r="Q12" s="194">
        <f t="shared" si="5"/>
        <v>0</v>
      </c>
      <c r="R12" s="196"/>
      <c r="S12" s="196" t="s">
        <v>388</v>
      </c>
      <c r="T12" s="197" t="s">
        <v>389</v>
      </c>
      <c r="U12" s="161">
        <v>0</v>
      </c>
      <c r="V12" s="161">
        <f t="shared" si="6"/>
        <v>0</v>
      </c>
      <c r="W12" s="161"/>
      <c r="X12" s="161" t="s">
        <v>390</v>
      </c>
      <c r="Y12" s="161" t="s">
        <v>391</v>
      </c>
      <c r="Z12" s="150"/>
      <c r="AA12" s="150"/>
      <c r="AB12" s="150"/>
      <c r="AC12" s="150"/>
      <c r="AD12" s="150"/>
      <c r="AE12" s="150"/>
      <c r="AF12" s="150"/>
      <c r="AG12" s="150" t="s">
        <v>674</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1" x14ac:dyDescent="0.2">
      <c r="A13" s="191">
        <v>5</v>
      </c>
      <c r="B13" s="192" t="s">
        <v>1097</v>
      </c>
      <c r="C13" s="199" t="s">
        <v>1098</v>
      </c>
      <c r="D13" s="193" t="s">
        <v>447</v>
      </c>
      <c r="E13" s="194">
        <v>10.65</v>
      </c>
      <c r="F13" s="195"/>
      <c r="G13" s="196">
        <f t="shared" si="0"/>
        <v>0</v>
      </c>
      <c r="H13" s="195"/>
      <c r="I13" s="196">
        <f t="shared" si="1"/>
        <v>0</v>
      </c>
      <c r="J13" s="195"/>
      <c r="K13" s="196">
        <f t="shared" si="2"/>
        <v>0</v>
      </c>
      <c r="L13" s="196">
        <v>21</v>
      </c>
      <c r="M13" s="196">
        <f t="shared" si="3"/>
        <v>0</v>
      </c>
      <c r="N13" s="194">
        <v>0</v>
      </c>
      <c r="O13" s="194">
        <f t="shared" si="4"/>
        <v>0</v>
      </c>
      <c r="P13" s="194">
        <v>0</v>
      </c>
      <c r="Q13" s="194">
        <f t="shared" si="5"/>
        <v>0</v>
      </c>
      <c r="R13" s="196"/>
      <c r="S13" s="196" t="s">
        <v>388</v>
      </c>
      <c r="T13" s="197" t="s">
        <v>389</v>
      </c>
      <c r="U13" s="161">
        <v>0</v>
      </c>
      <c r="V13" s="161">
        <f t="shared" si="6"/>
        <v>0</v>
      </c>
      <c r="W13" s="161"/>
      <c r="X13" s="161" t="s">
        <v>390</v>
      </c>
      <c r="Y13" s="161" t="s">
        <v>391</v>
      </c>
      <c r="Z13" s="150"/>
      <c r="AA13" s="150"/>
      <c r="AB13" s="150"/>
      <c r="AC13" s="150"/>
      <c r="AD13" s="150"/>
      <c r="AE13" s="150"/>
      <c r="AF13" s="150"/>
      <c r="AG13" s="150" t="s">
        <v>674</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1" x14ac:dyDescent="0.2">
      <c r="A14" s="191">
        <v>6</v>
      </c>
      <c r="B14" s="192" t="s">
        <v>1099</v>
      </c>
      <c r="C14" s="199" t="s">
        <v>1100</v>
      </c>
      <c r="D14" s="193" t="s">
        <v>447</v>
      </c>
      <c r="E14" s="194">
        <v>10.65</v>
      </c>
      <c r="F14" s="195"/>
      <c r="G14" s="196">
        <f t="shared" si="0"/>
        <v>0</v>
      </c>
      <c r="H14" s="195"/>
      <c r="I14" s="196">
        <f t="shared" si="1"/>
        <v>0</v>
      </c>
      <c r="J14" s="195"/>
      <c r="K14" s="196">
        <f t="shared" si="2"/>
        <v>0</v>
      </c>
      <c r="L14" s="196">
        <v>21</v>
      </c>
      <c r="M14" s="196">
        <f t="shared" si="3"/>
        <v>0</v>
      </c>
      <c r="N14" s="194">
        <v>0</v>
      </c>
      <c r="O14" s="194">
        <f t="shared" si="4"/>
        <v>0</v>
      </c>
      <c r="P14" s="194">
        <v>0</v>
      </c>
      <c r="Q14" s="194">
        <f t="shared" si="5"/>
        <v>0</v>
      </c>
      <c r="R14" s="196"/>
      <c r="S14" s="196" t="s">
        <v>388</v>
      </c>
      <c r="T14" s="197" t="s">
        <v>389</v>
      </c>
      <c r="U14" s="161">
        <v>0</v>
      </c>
      <c r="V14" s="161">
        <f t="shared" si="6"/>
        <v>0</v>
      </c>
      <c r="W14" s="161"/>
      <c r="X14" s="161" t="s">
        <v>390</v>
      </c>
      <c r="Y14" s="161" t="s">
        <v>391</v>
      </c>
      <c r="Z14" s="150"/>
      <c r="AA14" s="150"/>
      <c r="AB14" s="150"/>
      <c r="AC14" s="150"/>
      <c r="AD14" s="150"/>
      <c r="AE14" s="150"/>
      <c r="AF14" s="150"/>
      <c r="AG14" s="150" t="s">
        <v>674</v>
      </c>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1" x14ac:dyDescent="0.2">
      <c r="A15" s="174">
        <v>7</v>
      </c>
      <c r="B15" s="175" t="s">
        <v>459</v>
      </c>
      <c r="C15" s="184" t="s">
        <v>460</v>
      </c>
      <c r="D15" s="176" t="s">
        <v>447</v>
      </c>
      <c r="E15" s="177">
        <v>53.25</v>
      </c>
      <c r="F15" s="178"/>
      <c r="G15" s="179">
        <f t="shared" si="0"/>
        <v>0</v>
      </c>
      <c r="H15" s="178"/>
      <c r="I15" s="179">
        <f t="shared" si="1"/>
        <v>0</v>
      </c>
      <c r="J15" s="178"/>
      <c r="K15" s="179">
        <f t="shared" si="2"/>
        <v>0</v>
      </c>
      <c r="L15" s="179">
        <v>21</v>
      </c>
      <c r="M15" s="179">
        <f t="shared" si="3"/>
        <v>0</v>
      </c>
      <c r="N15" s="177">
        <v>0</v>
      </c>
      <c r="O15" s="177">
        <f t="shared" si="4"/>
        <v>0</v>
      </c>
      <c r="P15" s="177">
        <v>0</v>
      </c>
      <c r="Q15" s="177">
        <f t="shared" si="5"/>
        <v>0</v>
      </c>
      <c r="R15" s="179" t="s">
        <v>448</v>
      </c>
      <c r="S15" s="179" t="s">
        <v>404</v>
      </c>
      <c r="T15" s="180" t="s">
        <v>449</v>
      </c>
      <c r="U15" s="161">
        <v>0.01</v>
      </c>
      <c r="V15" s="161">
        <f t="shared" si="6"/>
        <v>0.53</v>
      </c>
      <c r="W15" s="161"/>
      <c r="X15" s="161" t="s">
        <v>390</v>
      </c>
      <c r="Y15" s="161" t="s">
        <v>391</v>
      </c>
      <c r="Z15" s="150"/>
      <c r="AA15" s="150"/>
      <c r="AB15" s="150"/>
      <c r="AC15" s="150"/>
      <c r="AD15" s="150"/>
      <c r="AE15" s="150"/>
      <c r="AF15" s="150"/>
      <c r="AG15" s="150" t="s">
        <v>392</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2" x14ac:dyDescent="0.2">
      <c r="A16" s="157"/>
      <c r="B16" s="158"/>
      <c r="C16" s="286" t="s">
        <v>461</v>
      </c>
      <c r="D16" s="287"/>
      <c r="E16" s="287"/>
      <c r="F16" s="287"/>
      <c r="G16" s="287"/>
      <c r="H16" s="161"/>
      <c r="I16" s="161"/>
      <c r="J16" s="161"/>
      <c r="K16" s="161"/>
      <c r="L16" s="161"/>
      <c r="M16" s="161"/>
      <c r="N16" s="160"/>
      <c r="O16" s="160"/>
      <c r="P16" s="160"/>
      <c r="Q16" s="160"/>
      <c r="R16" s="161"/>
      <c r="S16" s="161"/>
      <c r="T16" s="161"/>
      <c r="U16" s="161"/>
      <c r="V16" s="161"/>
      <c r="W16" s="161"/>
      <c r="X16" s="161"/>
      <c r="Y16" s="161"/>
      <c r="Z16" s="150"/>
      <c r="AA16" s="150"/>
      <c r="AB16" s="150"/>
      <c r="AC16" s="150"/>
      <c r="AD16" s="150"/>
      <c r="AE16" s="150"/>
      <c r="AF16" s="150"/>
      <c r="AG16" s="150" t="s">
        <v>451</v>
      </c>
      <c r="AH16" s="150"/>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2" x14ac:dyDescent="0.2">
      <c r="A17" s="157"/>
      <c r="B17" s="158"/>
      <c r="C17" s="198" t="s">
        <v>1101</v>
      </c>
      <c r="D17" s="189"/>
      <c r="E17" s="190">
        <v>85.2</v>
      </c>
      <c r="F17" s="161"/>
      <c r="G17" s="161"/>
      <c r="H17" s="161"/>
      <c r="I17" s="161"/>
      <c r="J17" s="161"/>
      <c r="K17" s="161"/>
      <c r="L17" s="161"/>
      <c r="M17" s="161"/>
      <c r="N17" s="160"/>
      <c r="O17" s="160"/>
      <c r="P17" s="160"/>
      <c r="Q17" s="160"/>
      <c r="R17" s="161"/>
      <c r="S17" s="161"/>
      <c r="T17" s="161"/>
      <c r="U17" s="161"/>
      <c r="V17" s="161"/>
      <c r="W17" s="161"/>
      <c r="X17" s="161"/>
      <c r="Y17" s="161"/>
      <c r="Z17" s="150"/>
      <c r="AA17" s="150"/>
      <c r="AB17" s="150"/>
      <c r="AC17" s="150"/>
      <c r="AD17" s="150"/>
      <c r="AE17" s="150"/>
      <c r="AF17" s="150"/>
      <c r="AG17" s="150" t="s">
        <v>453</v>
      </c>
      <c r="AH17" s="150">
        <v>0</v>
      </c>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3" x14ac:dyDescent="0.2">
      <c r="A18" s="157"/>
      <c r="B18" s="158"/>
      <c r="C18" s="198" t="s">
        <v>1102</v>
      </c>
      <c r="D18" s="189"/>
      <c r="E18" s="190">
        <v>1.8</v>
      </c>
      <c r="F18" s="161"/>
      <c r="G18" s="161"/>
      <c r="H18" s="161"/>
      <c r="I18" s="161"/>
      <c r="J18" s="161"/>
      <c r="K18" s="161"/>
      <c r="L18" s="161"/>
      <c r="M18" s="161"/>
      <c r="N18" s="160"/>
      <c r="O18" s="160"/>
      <c r="P18" s="160"/>
      <c r="Q18" s="160"/>
      <c r="R18" s="161"/>
      <c r="S18" s="161"/>
      <c r="T18" s="161"/>
      <c r="U18" s="161"/>
      <c r="V18" s="161"/>
      <c r="W18" s="161"/>
      <c r="X18" s="161"/>
      <c r="Y18" s="161"/>
      <c r="Z18" s="150"/>
      <c r="AA18" s="150"/>
      <c r="AB18" s="150"/>
      <c r="AC18" s="150"/>
      <c r="AD18" s="150"/>
      <c r="AE18" s="150"/>
      <c r="AF18" s="150"/>
      <c r="AG18" s="150" t="s">
        <v>453</v>
      </c>
      <c r="AH18" s="150">
        <v>0</v>
      </c>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3" x14ac:dyDescent="0.2">
      <c r="A19" s="157"/>
      <c r="B19" s="158"/>
      <c r="C19" s="198" t="s">
        <v>1103</v>
      </c>
      <c r="D19" s="189"/>
      <c r="E19" s="190">
        <v>-23.1</v>
      </c>
      <c r="F19" s="161"/>
      <c r="G19" s="161"/>
      <c r="H19" s="161"/>
      <c r="I19" s="161"/>
      <c r="J19" s="161"/>
      <c r="K19" s="161"/>
      <c r="L19" s="161"/>
      <c r="M19" s="161"/>
      <c r="N19" s="160"/>
      <c r="O19" s="160"/>
      <c r="P19" s="160"/>
      <c r="Q19" s="160"/>
      <c r="R19" s="161"/>
      <c r="S19" s="161"/>
      <c r="T19" s="161"/>
      <c r="U19" s="161"/>
      <c r="V19" s="161"/>
      <c r="W19" s="161"/>
      <c r="X19" s="161"/>
      <c r="Y19" s="161"/>
      <c r="Z19" s="150"/>
      <c r="AA19" s="150"/>
      <c r="AB19" s="150"/>
      <c r="AC19" s="150"/>
      <c r="AD19" s="150"/>
      <c r="AE19" s="150"/>
      <c r="AF19" s="150"/>
      <c r="AG19" s="150" t="s">
        <v>453</v>
      </c>
      <c r="AH19" s="150">
        <v>0</v>
      </c>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3" x14ac:dyDescent="0.2">
      <c r="A20" s="157"/>
      <c r="B20" s="158"/>
      <c r="C20" s="198" t="s">
        <v>1104</v>
      </c>
      <c r="D20" s="189"/>
      <c r="E20" s="190">
        <v>-10.65</v>
      </c>
      <c r="F20" s="161"/>
      <c r="G20" s="161"/>
      <c r="H20" s="161"/>
      <c r="I20" s="161"/>
      <c r="J20" s="161"/>
      <c r="K20" s="161"/>
      <c r="L20" s="161"/>
      <c r="M20" s="161"/>
      <c r="N20" s="160"/>
      <c r="O20" s="160"/>
      <c r="P20" s="160"/>
      <c r="Q20" s="160"/>
      <c r="R20" s="161"/>
      <c r="S20" s="161"/>
      <c r="T20" s="161"/>
      <c r="U20" s="161"/>
      <c r="V20" s="161"/>
      <c r="W20" s="161"/>
      <c r="X20" s="161"/>
      <c r="Y20" s="161"/>
      <c r="Z20" s="150"/>
      <c r="AA20" s="150"/>
      <c r="AB20" s="150"/>
      <c r="AC20" s="150"/>
      <c r="AD20" s="150"/>
      <c r="AE20" s="150"/>
      <c r="AF20" s="150"/>
      <c r="AG20" s="150" t="s">
        <v>453</v>
      </c>
      <c r="AH20" s="150">
        <v>0</v>
      </c>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1" x14ac:dyDescent="0.2">
      <c r="A21" s="191">
        <v>8</v>
      </c>
      <c r="B21" s="192" t="s">
        <v>466</v>
      </c>
      <c r="C21" s="199" t="s">
        <v>467</v>
      </c>
      <c r="D21" s="193" t="s">
        <v>447</v>
      </c>
      <c r="E21" s="194">
        <v>53.25</v>
      </c>
      <c r="F21" s="195"/>
      <c r="G21" s="196">
        <f>ROUND(E21*F21,2)</f>
        <v>0</v>
      </c>
      <c r="H21" s="195"/>
      <c r="I21" s="196">
        <f>ROUND(E21*H21,2)</f>
        <v>0</v>
      </c>
      <c r="J21" s="195"/>
      <c r="K21" s="196">
        <f>ROUND(E21*J21,2)</f>
        <v>0</v>
      </c>
      <c r="L21" s="196">
        <v>21</v>
      </c>
      <c r="M21" s="196">
        <f>G21*(1+L21/100)</f>
        <v>0</v>
      </c>
      <c r="N21" s="194">
        <v>0</v>
      </c>
      <c r="O21" s="194">
        <f>ROUND(E21*N21,2)</f>
        <v>0</v>
      </c>
      <c r="P21" s="194">
        <v>0</v>
      </c>
      <c r="Q21" s="194">
        <f>ROUND(E21*P21,2)</f>
        <v>0</v>
      </c>
      <c r="R21" s="196" t="s">
        <v>448</v>
      </c>
      <c r="S21" s="196" t="s">
        <v>404</v>
      </c>
      <c r="T21" s="197" t="s">
        <v>449</v>
      </c>
      <c r="U21" s="161">
        <v>0</v>
      </c>
      <c r="V21" s="161">
        <f>ROUND(E21*U21,2)</f>
        <v>0</v>
      </c>
      <c r="W21" s="161"/>
      <c r="X21" s="161" t="s">
        <v>390</v>
      </c>
      <c r="Y21" s="161" t="s">
        <v>391</v>
      </c>
      <c r="Z21" s="150"/>
      <c r="AA21" s="150"/>
      <c r="AB21" s="150"/>
      <c r="AC21" s="150"/>
      <c r="AD21" s="150"/>
      <c r="AE21" s="150"/>
      <c r="AF21" s="150"/>
      <c r="AG21" s="150" t="s">
        <v>392</v>
      </c>
      <c r="AH21" s="150"/>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x14ac:dyDescent="0.2">
      <c r="A22" s="167" t="s">
        <v>383</v>
      </c>
      <c r="B22" s="168" t="s">
        <v>272</v>
      </c>
      <c r="C22" s="183" t="s">
        <v>273</v>
      </c>
      <c r="D22" s="169"/>
      <c r="E22" s="170"/>
      <c r="F22" s="171"/>
      <c r="G22" s="171">
        <f>SUMIF(AG23:AG23,"&lt;&gt;NOR",G23:G23)</f>
        <v>0</v>
      </c>
      <c r="H22" s="171"/>
      <c r="I22" s="171">
        <f>SUM(I23:I23)</f>
        <v>0</v>
      </c>
      <c r="J22" s="171"/>
      <c r="K22" s="171">
        <f>SUM(K23:K23)</f>
        <v>0</v>
      </c>
      <c r="L22" s="171"/>
      <c r="M22" s="171">
        <f>SUM(M23:M23)</f>
        <v>0</v>
      </c>
      <c r="N22" s="170"/>
      <c r="O22" s="170">
        <f>SUM(O23:O23)</f>
        <v>0</v>
      </c>
      <c r="P22" s="170"/>
      <c r="Q22" s="170">
        <f>SUM(Q23:Q23)</f>
        <v>0</v>
      </c>
      <c r="R22" s="171"/>
      <c r="S22" s="171"/>
      <c r="T22" s="172"/>
      <c r="U22" s="166"/>
      <c r="V22" s="166">
        <f>SUM(V23:V23)</f>
        <v>0</v>
      </c>
      <c r="W22" s="166"/>
      <c r="X22" s="166"/>
      <c r="Y22" s="166"/>
      <c r="AG22" t="s">
        <v>384</v>
      </c>
    </row>
    <row r="23" spans="1:60" outlineLevel="1" x14ac:dyDescent="0.2">
      <c r="A23" s="191">
        <v>9</v>
      </c>
      <c r="B23" s="192" t="s">
        <v>1105</v>
      </c>
      <c r="C23" s="199" t="s">
        <v>1106</v>
      </c>
      <c r="D23" s="193" t="s">
        <v>447</v>
      </c>
      <c r="E23" s="194">
        <v>5.3250000000000002</v>
      </c>
      <c r="F23" s="195"/>
      <c r="G23" s="196">
        <f>ROUND(E23*F23,2)</f>
        <v>0</v>
      </c>
      <c r="H23" s="195"/>
      <c r="I23" s="196">
        <f>ROUND(E23*H23,2)</f>
        <v>0</v>
      </c>
      <c r="J23" s="195"/>
      <c r="K23" s="196">
        <f>ROUND(E23*J23,2)</f>
        <v>0</v>
      </c>
      <c r="L23" s="196">
        <v>21</v>
      </c>
      <c r="M23" s="196">
        <f>G23*(1+L23/100)</f>
        <v>0</v>
      </c>
      <c r="N23" s="194">
        <v>0</v>
      </c>
      <c r="O23" s="194">
        <f>ROUND(E23*N23,2)</f>
        <v>0</v>
      </c>
      <c r="P23" s="194">
        <v>0</v>
      </c>
      <c r="Q23" s="194">
        <f>ROUND(E23*P23,2)</f>
        <v>0</v>
      </c>
      <c r="R23" s="196"/>
      <c r="S23" s="196" t="s">
        <v>388</v>
      </c>
      <c r="T23" s="197" t="s">
        <v>389</v>
      </c>
      <c r="U23" s="161">
        <v>0</v>
      </c>
      <c r="V23" s="161">
        <f>ROUND(E23*U23,2)</f>
        <v>0</v>
      </c>
      <c r="W23" s="161"/>
      <c r="X23" s="161" t="s">
        <v>390</v>
      </c>
      <c r="Y23" s="161" t="s">
        <v>391</v>
      </c>
      <c r="Z23" s="150"/>
      <c r="AA23" s="150"/>
      <c r="AB23" s="150"/>
      <c r="AC23" s="150"/>
      <c r="AD23" s="150"/>
      <c r="AE23" s="150"/>
      <c r="AF23" s="150"/>
      <c r="AG23" s="150" t="s">
        <v>674</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x14ac:dyDescent="0.2">
      <c r="A24" s="167" t="s">
        <v>383</v>
      </c>
      <c r="B24" s="168" t="s">
        <v>290</v>
      </c>
      <c r="C24" s="183" t="s">
        <v>291</v>
      </c>
      <c r="D24" s="169"/>
      <c r="E24" s="170"/>
      <c r="F24" s="171"/>
      <c r="G24" s="171">
        <f>SUMIF(AG25:AG111,"&lt;&gt;NOR",G25:G111)</f>
        <v>0</v>
      </c>
      <c r="H24" s="171"/>
      <c r="I24" s="171">
        <f>SUM(I25:I111)</f>
        <v>0</v>
      </c>
      <c r="J24" s="171"/>
      <c r="K24" s="171">
        <f>SUM(K25:K111)</f>
        <v>0</v>
      </c>
      <c r="L24" s="171"/>
      <c r="M24" s="171">
        <f>SUM(M25:M111)</f>
        <v>0</v>
      </c>
      <c r="N24" s="170"/>
      <c r="O24" s="170">
        <f>SUM(O25:O111)</f>
        <v>0</v>
      </c>
      <c r="P24" s="170"/>
      <c r="Q24" s="170">
        <f>SUM(Q25:Q111)</f>
        <v>0</v>
      </c>
      <c r="R24" s="171"/>
      <c r="S24" s="171"/>
      <c r="T24" s="172"/>
      <c r="U24" s="166"/>
      <c r="V24" s="166">
        <f>SUM(V25:V111)</f>
        <v>0</v>
      </c>
      <c r="W24" s="166"/>
      <c r="X24" s="166"/>
      <c r="Y24" s="166"/>
      <c r="AG24" t="s">
        <v>384</v>
      </c>
    </row>
    <row r="25" spans="1:60" outlineLevel="1" x14ac:dyDescent="0.2">
      <c r="A25" s="191">
        <v>10</v>
      </c>
      <c r="B25" s="192" t="s">
        <v>1107</v>
      </c>
      <c r="C25" s="199" t="s">
        <v>1108</v>
      </c>
      <c r="D25" s="193" t="s">
        <v>470</v>
      </c>
      <c r="E25" s="194">
        <v>210</v>
      </c>
      <c r="F25" s="195"/>
      <c r="G25" s="196">
        <f t="shared" ref="G25:G56" si="7">ROUND(E25*F25,2)</f>
        <v>0</v>
      </c>
      <c r="H25" s="195"/>
      <c r="I25" s="196">
        <f t="shared" ref="I25:I56" si="8">ROUND(E25*H25,2)</f>
        <v>0</v>
      </c>
      <c r="J25" s="195"/>
      <c r="K25" s="196">
        <f t="shared" ref="K25:K56" si="9">ROUND(E25*J25,2)</f>
        <v>0</v>
      </c>
      <c r="L25" s="196">
        <v>21</v>
      </c>
      <c r="M25" s="196">
        <f t="shared" ref="M25:M56" si="10">G25*(1+L25/100)</f>
        <v>0</v>
      </c>
      <c r="N25" s="194">
        <v>0</v>
      </c>
      <c r="O25" s="194">
        <f t="shared" ref="O25:O56" si="11">ROUND(E25*N25,2)</f>
        <v>0</v>
      </c>
      <c r="P25" s="194">
        <v>0</v>
      </c>
      <c r="Q25" s="194">
        <f t="shared" ref="Q25:Q56" si="12">ROUND(E25*P25,2)</f>
        <v>0</v>
      </c>
      <c r="R25" s="196"/>
      <c r="S25" s="196" t="s">
        <v>388</v>
      </c>
      <c r="T25" s="197" t="s">
        <v>389</v>
      </c>
      <c r="U25" s="161">
        <v>0</v>
      </c>
      <c r="V25" s="161">
        <f t="shared" ref="V25:V56" si="13">ROUND(E25*U25,2)</f>
        <v>0</v>
      </c>
      <c r="W25" s="161"/>
      <c r="X25" s="161" t="s">
        <v>390</v>
      </c>
      <c r="Y25" s="161" t="s">
        <v>391</v>
      </c>
      <c r="Z25" s="150"/>
      <c r="AA25" s="150"/>
      <c r="AB25" s="150"/>
      <c r="AC25" s="150"/>
      <c r="AD25" s="150"/>
      <c r="AE25" s="150"/>
      <c r="AF25" s="150"/>
      <c r="AG25" s="150" t="s">
        <v>674</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1" x14ac:dyDescent="0.2">
      <c r="A26" s="191">
        <v>11</v>
      </c>
      <c r="B26" s="192" t="s">
        <v>1109</v>
      </c>
      <c r="C26" s="199" t="s">
        <v>1110</v>
      </c>
      <c r="D26" s="193" t="s">
        <v>470</v>
      </c>
      <c r="E26" s="194">
        <v>210</v>
      </c>
      <c r="F26" s="195"/>
      <c r="G26" s="196">
        <f t="shared" si="7"/>
        <v>0</v>
      </c>
      <c r="H26" s="195"/>
      <c r="I26" s="196">
        <f t="shared" si="8"/>
        <v>0</v>
      </c>
      <c r="J26" s="195"/>
      <c r="K26" s="196">
        <f t="shared" si="9"/>
        <v>0</v>
      </c>
      <c r="L26" s="196">
        <v>21</v>
      </c>
      <c r="M26" s="196">
        <f t="shared" si="10"/>
        <v>0</v>
      </c>
      <c r="N26" s="194">
        <v>0</v>
      </c>
      <c r="O26" s="194">
        <f t="shared" si="11"/>
        <v>0</v>
      </c>
      <c r="P26" s="194">
        <v>0</v>
      </c>
      <c r="Q26" s="194">
        <f t="shared" si="12"/>
        <v>0</v>
      </c>
      <c r="R26" s="196"/>
      <c r="S26" s="196" t="s">
        <v>388</v>
      </c>
      <c r="T26" s="197" t="s">
        <v>389</v>
      </c>
      <c r="U26" s="161">
        <v>0</v>
      </c>
      <c r="V26" s="161">
        <f t="shared" si="13"/>
        <v>0</v>
      </c>
      <c r="W26" s="161"/>
      <c r="X26" s="161" t="s">
        <v>649</v>
      </c>
      <c r="Y26" s="161" t="s">
        <v>391</v>
      </c>
      <c r="Z26" s="150"/>
      <c r="AA26" s="150"/>
      <c r="AB26" s="150"/>
      <c r="AC26" s="150"/>
      <c r="AD26" s="150"/>
      <c r="AE26" s="150"/>
      <c r="AF26" s="150"/>
      <c r="AG26" s="150" t="s">
        <v>1111</v>
      </c>
      <c r="AH26" s="150"/>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1" x14ac:dyDescent="0.2">
      <c r="A27" s="191">
        <v>12</v>
      </c>
      <c r="B27" s="192" t="s">
        <v>1112</v>
      </c>
      <c r="C27" s="199" t="s">
        <v>1113</v>
      </c>
      <c r="D27" s="193" t="s">
        <v>547</v>
      </c>
      <c r="E27" s="194">
        <v>50</v>
      </c>
      <c r="F27" s="195"/>
      <c r="G27" s="196">
        <f t="shared" si="7"/>
        <v>0</v>
      </c>
      <c r="H27" s="195"/>
      <c r="I27" s="196">
        <f t="shared" si="8"/>
        <v>0</v>
      </c>
      <c r="J27" s="195"/>
      <c r="K27" s="196">
        <f t="shared" si="9"/>
        <v>0</v>
      </c>
      <c r="L27" s="196">
        <v>21</v>
      </c>
      <c r="M27" s="196">
        <f t="shared" si="10"/>
        <v>0</v>
      </c>
      <c r="N27" s="194">
        <v>0</v>
      </c>
      <c r="O27" s="194">
        <f t="shared" si="11"/>
        <v>0</v>
      </c>
      <c r="P27" s="194">
        <v>0</v>
      </c>
      <c r="Q27" s="194">
        <f t="shared" si="12"/>
        <v>0</v>
      </c>
      <c r="R27" s="196"/>
      <c r="S27" s="196" t="s">
        <v>388</v>
      </c>
      <c r="T27" s="197" t="s">
        <v>389</v>
      </c>
      <c r="U27" s="161">
        <v>0</v>
      </c>
      <c r="V27" s="161">
        <f t="shared" si="13"/>
        <v>0</v>
      </c>
      <c r="W27" s="161"/>
      <c r="X27" s="161" t="s">
        <v>390</v>
      </c>
      <c r="Y27" s="161" t="s">
        <v>391</v>
      </c>
      <c r="Z27" s="150"/>
      <c r="AA27" s="150"/>
      <c r="AB27" s="150"/>
      <c r="AC27" s="150"/>
      <c r="AD27" s="150"/>
      <c r="AE27" s="150"/>
      <c r="AF27" s="150"/>
      <c r="AG27" s="150" t="s">
        <v>674</v>
      </c>
      <c r="AH27" s="150"/>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1" x14ac:dyDescent="0.2">
      <c r="A28" s="191">
        <v>13</v>
      </c>
      <c r="B28" s="192" t="s">
        <v>1114</v>
      </c>
      <c r="C28" s="199" t="s">
        <v>1115</v>
      </c>
      <c r="D28" s="193" t="s">
        <v>1116</v>
      </c>
      <c r="E28" s="194">
        <v>1</v>
      </c>
      <c r="F28" s="195"/>
      <c r="G28" s="196">
        <f t="shared" si="7"/>
        <v>0</v>
      </c>
      <c r="H28" s="195"/>
      <c r="I28" s="196">
        <f t="shared" si="8"/>
        <v>0</v>
      </c>
      <c r="J28" s="195"/>
      <c r="K28" s="196">
        <f t="shared" si="9"/>
        <v>0</v>
      </c>
      <c r="L28" s="196">
        <v>21</v>
      </c>
      <c r="M28" s="196">
        <f t="shared" si="10"/>
        <v>0</v>
      </c>
      <c r="N28" s="194">
        <v>0</v>
      </c>
      <c r="O28" s="194">
        <f t="shared" si="11"/>
        <v>0</v>
      </c>
      <c r="P28" s="194">
        <v>0</v>
      </c>
      <c r="Q28" s="194">
        <f t="shared" si="12"/>
        <v>0</v>
      </c>
      <c r="R28" s="196"/>
      <c r="S28" s="196" t="s">
        <v>388</v>
      </c>
      <c r="T28" s="197" t="s">
        <v>389</v>
      </c>
      <c r="U28" s="161">
        <v>0</v>
      </c>
      <c r="V28" s="161">
        <f t="shared" si="13"/>
        <v>0</v>
      </c>
      <c r="W28" s="161"/>
      <c r="X28" s="161" t="s">
        <v>649</v>
      </c>
      <c r="Y28" s="161" t="s">
        <v>391</v>
      </c>
      <c r="Z28" s="150"/>
      <c r="AA28" s="150"/>
      <c r="AB28" s="150"/>
      <c r="AC28" s="150"/>
      <c r="AD28" s="150"/>
      <c r="AE28" s="150"/>
      <c r="AF28" s="150"/>
      <c r="AG28" s="150" t="s">
        <v>1111</v>
      </c>
      <c r="AH28" s="150"/>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1" x14ac:dyDescent="0.2">
      <c r="A29" s="191">
        <v>14</v>
      </c>
      <c r="B29" s="192" t="s">
        <v>1117</v>
      </c>
      <c r="C29" s="199" t="s">
        <v>1118</v>
      </c>
      <c r="D29" s="193" t="s">
        <v>470</v>
      </c>
      <c r="E29" s="194">
        <v>720</v>
      </c>
      <c r="F29" s="195"/>
      <c r="G29" s="196">
        <f t="shared" si="7"/>
        <v>0</v>
      </c>
      <c r="H29" s="195"/>
      <c r="I29" s="196">
        <f t="shared" si="8"/>
        <v>0</v>
      </c>
      <c r="J29" s="195"/>
      <c r="K29" s="196">
        <f t="shared" si="9"/>
        <v>0</v>
      </c>
      <c r="L29" s="196">
        <v>21</v>
      </c>
      <c r="M29" s="196">
        <f t="shared" si="10"/>
        <v>0</v>
      </c>
      <c r="N29" s="194">
        <v>0</v>
      </c>
      <c r="O29" s="194">
        <f t="shared" si="11"/>
        <v>0</v>
      </c>
      <c r="P29" s="194">
        <v>0</v>
      </c>
      <c r="Q29" s="194">
        <f t="shared" si="12"/>
        <v>0</v>
      </c>
      <c r="R29" s="196"/>
      <c r="S29" s="196" t="s">
        <v>388</v>
      </c>
      <c r="T29" s="197" t="s">
        <v>389</v>
      </c>
      <c r="U29" s="161">
        <v>0</v>
      </c>
      <c r="V29" s="161">
        <f t="shared" si="13"/>
        <v>0</v>
      </c>
      <c r="W29" s="161"/>
      <c r="X29" s="161" t="s">
        <v>390</v>
      </c>
      <c r="Y29" s="161" t="s">
        <v>391</v>
      </c>
      <c r="Z29" s="150"/>
      <c r="AA29" s="150"/>
      <c r="AB29" s="150"/>
      <c r="AC29" s="150"/>
      <c r="AD29" s="150"/>
      <c r="AE29" s="150"/>
      <c r="AF29" s="150"/>
      <c r="AG29" s="150" t="s">
        <v>674</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1" x14ac:dyDescent="0.2">
      <c r="A30" s="191">
        <v>15</v>
      </c>
      <c r="B30" s="192" t="s">
        <v>1119</v>
      </c>
      <c r="C30" s="199" t="s">
        <v>1120</v>
      </c>
      <c r="D30" s="193" t="s">
        <v>470</v>
      </c>
      <c r="E30" s="194">
        <v>720</v>
      </c>
      <c r="F30" s="195"/>
      <c r="G30" s="196">
        <f t="shared" si="7"/>
        <v>0</v>
      </c>
      <c r="H30" s="195"/>
      <c r="I30" s="196">
        <f t="shared" si="8"/>
        <v>0</v>
      </c>
      <c r="J30" s="195"/>
      <c r="K30" s="196">
        <f t="shared" si="9"/>
        <v>0</v>
      </c>
      <c r="L30" s="196">
        <v>21</v>
      </c>
      <c r="M30" s="196">
        <f t="shared" si="10"/>
        <v>0</v>
      </c>
      <c r="N30" s="194">
        <v>0</v>
      </c>
      <c r="O30" s="194">
        <f t="shared" si="11"/>
        <v>0</v>
      </c>
      <c r="P30" s="194">
        <v>0</v>
      </c>
      <c r="Q30" s="194">
        <f t="shared" si="12"/>
        <v>0</v>
      </c>
      <c r="R30" s="196"/>
      <c r="S30" s="196" t="s">
        <v>388</v>
      </c>
      <c r="T30" s="197" t="s">
        <v>389</v>
      </c>
      <c r="U30" s="161">
        <v>0</v>
      </c>
      <c r="V30" s="161">
        <f t="shared" si="13"/>
        <v>0</v>
      </c>
      <c r="W30" s="161"/>
      <c r="X30" s="161" t="s">
        <v>649</v>
      </c>
      <c r="Y30" s="161" t="s">
        <v>391</v>
      </c>
      <c r="Z30" s="150"/>
      <c r="AA30" s="150"/>
      <c r="AB30" s="150"/>
      <c r="AC30" s="150"/>
      <c r="AD30" s="150"/>
      <c r="AE30" s="150"/>
      <c r="AF30" s="150"/>
      <c r="AG30" s="150" t="s">
        <v>1111</v>
      </c>
      <c r="AH30" s="150"/>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outlineLevel="1" x14ac:dyDescent="0.2">
      <c r="A31" s="191">
        <v>16</v>
      </c>
      <c r="B31" s="192" t="s">
        <v>1121</v>
      </c>
      <c r="C31" s="199" t="s">
        <v>1122</v>
      </c>
      <c r="D31" s="193" t="s">
        <v>547</v>
      </c>
      <c r="E31" s="194">
        <v>100</v>
      </c>
      <c r="F31" s="195"/>
      <c r="G31" s="196">
        <f t="shared" si="7"/>
        <v>0</v>
      </c>
      <c r="H31" s="195"/>
      <c r="I31" s="196">
        <f t="shared" si="8"/>
        <v>0</v>
      </c>
      <c r="J31" s="195"/>
      <c r="K31" s="196">
        <f t="shared" si="9"/>
        <v>0</v>
      </c>
      <c r="L31" s="196">
        <v>21</v>
      </c>
      <c r="M31" s="196">
        <f t="shared" si="10"/>
        <v>0</v>
      </c>
      <c r="N31" s="194">
        <v>0</v>
      </c>
      <c r="O31" s="194">
        <f t="shared" si="11"/>
        <v>0</v>
      </c>
      <c r="P31" s="194">
        <v>0</v>
      </c>
      <c r="Q31" s="194">
        <f t="shared" si="12"/>
        <v>0</v>
      </c>
      <c r="R31" s="196"/>
      <c r="S31" s="196" t="s">
        <v>388</v>
      </c>
      <c r="T31" s="197" t="s">
        <v>389</v>
      </c>
      <c r="U31" s="161">
        <v>0</v>
      </c>
      <c r="V31" s="161">
        <f t="shared" si="13"/>
        <v>0</v>
      </c>
      <c r="W31" s="161"/>
      <c r="X31" s="161" t="s">
        <v>390</v>
      </c>
      <c r="Y31" s="161" t="s">
        <v>391</v>
      </c>
      <c r="Z31" s="150"/>
      <c r="AA31" s="150"/>
      <c r="AB31" s="150"/>
      <c r="AC31" s="150"/>
      <c r="AD31" s="150"/>
      <c r="AE31" s="150"/>
      <c r="AF31" s="150"/>
      <c r="AG31" s="150" t="s">
        <v>674</v>
      </c>
      <c r="AH31" s="150"/>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1" x14ac:dyDescent="0.2">
      <c r="A32" s="191">
        <v>17</v>
      </c>
      <c r="B32" s="192" t="s">
        <v>1123</v>
      </c>
      <c r="C32" s="199" t="s">
        <v>1124</v>
      </c>
      <c r="D32" s="193" t="s">
        <v>1116</v>
      </c>
      <c r="E32" s="194">
        <v>1</v>
      </c>
      <c r="F32" s="195"/>
      <c r="G32" s="196">
        <f t="shared" si="7"/>
        <v>0</v>
      </c>
      <c r="H32" s="195"/>
      <c r="I32" s="196">
        <f t="shared" si="8"/>
        <v>0</v>
      </c>
      <c r="J32" s="195"/>
      <c r="K32" s="196">
        <f t="shared" si="9"/>
        <v>0</v>
      </c>
      <c r="L32" s="196">
        <v>21</v>
      </c>
      <c r="M32" s="196">
        <f t="shared" si="10"/>
        <v>0</v>
      </c>
      <c r="N32" s="194">
        <v>0</v>
      </c>
      <c r="O32" s="194">
        <f t="shared" si="11"/>
        <v>0</v>
      </c>
      <c r="P32" s="194">
        <v>0</v>
      </c>
      <c r="Q32" s="194">
        <f t="shared" si="12"/>
        <v>0</v>
      </c>
      <c r="R32" s="196"/>
      <c r="S32" s="196" t="s">
        <v>388</v>
      </c>
      <c r="T32" s="197" t="s">
        <v>389</v>
      </c>
      <c r="U32" s="161">
        <v>0</v>
      </c>
      <c r="V32" s="161">
        <f t="shared" si="13"/>
        <v>0</v>
      </c>
      <c r="W32" s="161"/>
      <c r="X32" s="161" t="s">
        <v>649</v>
      </c>
      <c r="Y32" s="161" t="s">
        <v>391</v>
      </c>
      <c r="Z32" s="150"/>
      <c r="AA32" s="150"/>
      <c r="AB32" s="150"/>
      <c r="AC32" s="150"/>
      <c r="AD32" s="150"/>
      <c r="AE32" s="150"/>
      <c r="AF32" s="150"/>
      <c r="AG32" s="150" t="s">
        <v>1111</v>
      </c>
      <c r="AH32" s="150"/>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1" x14ac:dyDescent="0.2">
      <c r="A33" s="191">
        <v>18</v>
      </c>
      <c r="B33" s="192" t="s">
        <v>1125</v>
      </c>
      <c r="C33" s="199" t="s">
        <v>1126</v>
      </c>
      <c r="D33" s="193" t="s">
        <v>470</v>
      </c>
      <c r="E33" s="194">
        <v>110</v>
      </c>
      <c r="F33" s="195"/>
      <c r="G33" s="196">
        <f t="shared" si="7"/>
        <v>0</v>
      </c>
      <c r="H33" s="195"/>
      <c r="I33" s="196">
        <f t="shared" si="8"/>
        <v>0</v>
      </c>
      <c r="J33" s="195"/>
      <c r="K33" s="196">
        <f t="shared" si="9"/>
        <v>0</v>
      </c>
      <c r="L33" s="196">
        <v>21</v>
      </c>
      <c r="M33" s="196">
        <f t="shared" si="10"/>
        <v>0</v>
      </c>
      <c r="N33" s="194">
        <v>0</v>
      </c>
      <c r="O33" s="194">
        <f t="shared" si="11"/>
        <v>0</v>
      </c>
      <c r="P33" s="194">
        <v>0</v>
      </c>
      <c r="Q33" s="194">
        <f t="shared" si="12"/>
        <v>0</v>
      </c>
      <c r="R33" s="196"/>
      <c r="S33" s="196" t="s">
        <v>388</v>
      </c>
      <c r="T33" s="197" t="s">
        <v>389</v>
      </c>
      <c r="U33" s="161">
        <v>0</v>
      </c>
      <c r="V33" s="161">
        <f t="shared" si="13"/>
        <v>0</v>
      </c>
      <c r="W33" s="161"/>
      <c r="X33" s="161" t="s">
        <v>390</v>
      </c>
      <c r="Y33" s="161" t="s">
        <v>391</v>
      </c>
      <c r="Z33" s="150"/>
      <c r="AA33" s="150"/>
      <c r="AB33" s="150"/>
      <c r="AC33" s="150"/>
      <c r="AD33" s="150"/>
      <c r="AE33" s="150"/>
      <c r="AF33" s="150"/>
      <c r="AG33" s="150" t="s">
        <v>674</v>
      </c>
      <c r="AH33" s="150"/>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1" x14ac:dyDescent="0.2">
      <c r="A34" s="191">
        <v>19</v>
      </c>
      <c r="B34" s="192" t="s">
        <v>1127</v>
      </c>
      <c r="C34" s="199" t="s">
        <v>1128</v>
      </c>
      <c r="D34" s="193" t="s">
        <v>470</v>
      </c>
      <c r="E34" s="194">
        <v>110</v>
      </c>
      <c r="F34" s="195"/>
      <c r="G34" s="196">
        <f t="shared" si="7"/>
        <v>0</v>
      </c>
      <c r="H34" s="195"/>
      <c r="I34" s="196">
        <f t="shared" si="8"/>
        <v>0</v>
      </c>
      <c r="J34" s="195"/>
      <c r="K34" s="196">
        <f t="shared" si="9"/>
        <v>0</v>
      </c>
      <c r="L34" s="196">
        <v>21</v>
      </c>
      <c r="M34" s="196">
        <f t="shared" si="10"/>
        <v>0</v>
      </c>
      <c r="N34" s="194">
        <v>0</v>
      </c>
      <c r="O34" s="194">
        <f t="shared" si="11"/>
        <v>0</v>
      </c>
      <c r="P34" s="194">
        <v>0</v>
      </c>
      <c r="Q34" s="194">
        <f t="shared" si="12"/>
        <v>0</v>
      </c>
      <c r="R34" s="196"/>
      <c r="S34" s="196" t="s">
        <v>388</v>
      </c>
      <c r="T34" s="197" t="s">
        <v>389</v>
      </c>
      <c r="U34" s="161">
        <v>0</v>
      </c>
      <c r="V34" s="161">
        <f t="shared" si="13"/>
        <v>0</v>
      </c>
      <c r="W34" s="161"/>
      <c r="X34" s="161" t="s">
        <v>649</v>
      </c>
      <c r="Y34" s="161" t="s">
        <v>391</v>
      </c>
      <c r="Z34" s="150"/>
      <c r="AA34" s="150"/>
      <c r="AB34" s="150"/>
      <c r="AC34" s="150"/>
      <c r="AD34" s="150"/>
      <c r="AE34" s="150"/>
      <c r="AF34" s="150"/>
      <c r="AG34" s="150" t="s">
        <v>1111</v>
      </c>
      <c r="AH34" s="150"/>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outlineLevel="1" x14ac:dyDescent="0.2">
      <c r="A35" s="191">
        <v>20</v>
      </c>
      <c r="B35" s="192" t="s">
        <v>1129</v>
      </c>
      <c r="C35" s="199" t="s">
        <v>1130</v>
      </c>
      <c r="D35" s="193" t="s">
        <v>547</v>
      </c>
      <c r="E35" s="194">
        <v>40</v>
      </c>
      <c r="F35" s="195"/>
      <c r="G35" s="196">
        <f t="shared" si="7"/>
        <v>0</v>
      </c>
      <c r="H35" s="195"/>
      <c r="I35" s="196">
        <f t="shared" si="8"/>
        <v>0</v>
      </c>
      <c r="J35" s="195"/>
      <c r="K35" s="196">
        <f t="shared" si="9"/>
        <v>0</v>
      </c>
      <c r="L35" s="196">
        <v>21</v>
      </c>
      <c r="M35" s="196">
        <f t="shared" si="10"/>
        <v>0</v>
      </c>
      <c r="N35" s="194">
        <v>0</v>
      </c>
      <c r="O35" s="194">
        <f t="shared" si="11"/>
        <v>0</v>
      </c>
      <c r="P35" s="194">
        <v>0</v>
      </c>
      <c r="Q35" s="194">
        <f t="shared" si="12"/>
        <v>0</v>
      </c>
      <c r="R35" s="196"/>
      <c r="S35" s="196" t="s">
        <v>388</v>
      </c>
      <c r="T35" s="197" t="s">
        <v>389</v>
      </c>
      <c r="U35" s="161">
        <v>0</v>
      </c>
      <c r="V35" s="161">
        <f t="shared" si="13"/>
        <v>0</v>
      </c>
      <c r="W35" s="161"/>
      <c r="X35" s="161" t="s">
        <v>390</v>
      </c>
      <c r="Y35" s="161" t="s">
        <v>391</v>
      </c>
      <c r="Z35" s="150"/>
      <c r="AA35" s="150"/>
      <c r="AB35" s="150"/>
      <c r="AC35" s="150"/>
      <c r="AD35" s="150"/>
      <c r="AE35" s="150"/>
      <c r="AF35" s="150"/>
      <c r="AG35" s="150" t="s">
        <v>674</v>
      </c>
      <c r="AH35" s="150"/>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1" x14ac:dyDescent="0.2">
      <c r="A36" s="191">
        <v>21</v>
      </c>
      <c r="B36" s="192" t="s">
        <v>1131</v>
      </c>
      <c r="C36" s="199" t="s">
        <v>1132</v>
      </c>
      <c r="D36" s="193" t="s">
        <v>1116</v>
      </c>
      <c r="E36" s="194">
        <v>1</v>
      </c>
      <c r="F36" s="195"/>
      <c r="G36" s="196">
        <f t="shared" si="7"/>
        <v>0</v>
      </c>
      <c r="H36" s="195"/>
      <c r="I36" s="196">
        <f t="shared" si="8"/>
        <v>0</v>
      </c>
      <c r="J36" s="195"/>
      <c r="K36" s="196">
        <f t="shared" si="9"/>
        <v>0</v>
      </c>
      <c r="L36" s="196">
        <v>21</v>
      </c>
      <c r="M36" s="196">
        <f t="shared" si="10"/>
        <v>0</v>
      </c>
      <c r="N36" s="194">
        <v>0</v>
      </c>
      <c r="O36" s="194">
        <f t="shared" si="11"/>
        <v>0</v>
      </c>
      <c r="P36" s="194">
        <v>0</v>
      </c>
      <c r="Q36" s="194">
        <f t="shared" si="12"/>
        <v>0</v>
      </c>
      <c r="R36" s="196"/>
      <c r="S36" s="196" t="s">
        <v>388</v>
      </c>
      <c r="T36" s="197" t="s">
        <v>389</v>
      </c>
      <c r="U36" s="161">
        <v>0</v>
      </c>
      <c r="V36" s="161">
        <f t="shared" si="13"/>
        <v>0</v>
      </c>
      <c r="W36" s="161"/>
      <c r="X36" s="161" t="s">
        <v>649</v>
      </c>
      <c r="Y36" s="161" t="s">
        <v>391</v>
      </c>
      <c r="Z36" s="150"/>
      <c r="AA36" s="150"/>
      <c r="AB36" s="150"/>
      <c r="AC36" s="150"/>
      <c r="AD36" s="150"/>
      <c r="AE36" s="150"/>
      <c r="AF36" s="150"/>
      <c r="AG36" s="150" t="s">
        <v>1111</v>
      </c>
      <c r="AH36" s="150"/>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1" x14ac:dyDescent="0.2">
      <c r="A37" s="191">
        <v>22</v>
      </c>
      <c r="B37" s="192" t="s">
        <v>1133</v>
      </c>
      <c r="C37" s="199" t="s">
        <v>1134</v>
      </c>
      <c r="D37" s="193" t="s">
        <v>470</v>
      </c>
      <c r="E37" s="194">
        <v>215</v>
      </c>
      <c r="F37" s="195"/>
      <c r="G37" s="196">
        <f t="shared" si="7"/>
        <v>0</v>
      </c>
      <c r="H37" s="195"/>
      <c r="I37" s="196">
        <f t="shared" si="8"/>
        <v>0</v>
      </c>
      <c r="J37" s="195"/>
      <c r="K37" s="196">
        <f t="shared" si="9"/>
        <v>0</v>
      </c>
      <c r="L37" s="196">
        <v>21</v>
      </c>
      <c r="M37" s="196">
        <f t="shared" si="10"/>
        <v>0</v>
      </c>
      <c r="N37" s="194">
        <v>0</v>
      </c>
      <c r="O37" s="194">
        <f t="shared" si="11"/>
        <v>0</v>
      </c>
      <c r="P37" s="194">
        <v>0</v>
      </c>
      <c r="Q37" s="194">
        <f t="shared" si="12"/>
        <v>0</v>
      </c>
      <c r="R37" s="196"/>
      <c r="S37" s="196" t="s">
        <v>388</v>
      </c>
      <c r="T37" s="197" t="s">
        <v>389</v>
      </c>
      <c r="U37" s="161">
        <v>0</v>
      </c>
      <c r="V37" s="161">
        <f t="shared" si="13"/>
        <v>0</v>
      </c>
      <c r="W37" s="161"/>
      <c r="X37" s="161" t="s">
        <v>390</v>
      </c>
      <c r="Y37" s="161" t="s">
        <v>391</v>
      </c>
      <c r="Z37" s="150"/>
      <c r="AA37" s="150"/>
      <c r="AB37" s="150"/>
      <c r="AC37" s="150"/>
      <c r="AD37" s="150"/>
      <c r="AE37" s="150"/>
      <c r="AF37" s="150"/>
      <c r="AG37" s="150" t="s">
        <v>674</v>
      </c>
      <c r="AH37" s="150"/>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outlineLevel="1" x14ac:dyDescent="0.2">
      <c r="A38" s="191">
        <v>23</v>
      </c>
      <c r="B38" s="192" t="s">
        <v>1135</v>
      </c>
      <c r="C38" s="199" t="s">
        <v>1136</v>
      </c>
      <c r="D38" s="193" t="s">
        <v>470</v>
      </c>
      <c r="E38" s="194">
        <v>215</v>
      </c>
      <c r="F38" s="195"/>
      <c r="G38" s="196">
        <f t="shared" si="7"/>
        <v>0</v>
      </c>
      <c r="H38" s="195"/>
      <c r="I38" s="196">
        <f t="shared" si="8"/>
        <v>0</v>
      </c>
      <c r="J38" s="195"/>
      <c r="K38" s="196">
        <f t="shared" si="9"/>
        <v>0</v>
      </c>
      <c r="L38" s="196">
        <v>21</v>
      </c>
      <c r="M38" s="196">
        <f t="shared" si="10"/>
        <v>0</v>
      </c>
      <c r="N38" s="194">
        <v>0</v>
      </c>
      <c r="O38" s="194">
        <f t="shared" si="11"/>
        <v>0</v>
      </c>
      <c r="P38" s="194">
        <v>0</v>
      </c>
      <c r="Q38" s="194">
        <f t="shared" si="12"/>
        <v>0</v>
      </c>
      <c r="R38" s="196"/>
      <c r="S38" s="196" t="s">
        <v>388</v>
      </c>
      <c r="T38" s="197" t="s">
        <v>389</v>
      </c>
      <c r="U38" s="161">
        <v>0</v>
      </c>
      <c r="V38" s="161">
        <f t="shared" si="13"/>
        <v>0</v>
      </c>
      <c r="W38" s="161"/>
      <c r="X38" s="161" t="s">
        <v>649</v>
      </c>
      <c r="Y38" s="161" t="s">
        <v>391</v>
      </c>
      <c r="Z38" s="150"/>
      <c r="AA38" s="150"/>
      <c r="AB38" s="150"/>
      <c r="AC38" s="150"/>
      <c r="AD38" s="150"/>
      <c r="AE38" s="150"/>
      <c r="AF38" s="150"/>
      <c r="AG38" s="150" t="s">
        <v>1111</v>
      </c>
      <c r="AH38" s="150"/>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outlineLevel="1" x14ac:dyDescent="0.2">
      <c r="A39" s="191">
        <v>24</v>
      </c>
      <c r="B39" s="192" t="s">
        <v>1137</v>
      </c>
      <c r="C39" s="199" t="s">
        <v>1138</v>
      </c>
      <c r="D39" s="193" t="s">
        <v>547</v>
      </c>
      <c r="E39" s="194">
        <v>55</v>
      </c>
      <c r="F39" s="195"/>
      <c r="G39" s="196">
        <f t="shared" si="7"/>
        <v>0</v>
      </c>
      <c r="H39" s="195"/>
      <c r="I39" s="196">
        <f t="shared" si="8"/>
        <v>0</v>
      </c>
      <c r="J39" s="195"/>
      <c r="K39" s="196">
        <f t="shared" si="9"/>
        <v>0</v>
      </c>
      <c r="L39" s="196">
        <v>21</v>
      </c>
      <c r="M39" s="196">
        <f t="shared" si="10"/>
        <v>0</v>
      </c>
      <c r="N39" s="194">
        <v>0</v>
      </c>
      <c r="O39" s="194">
        <f t="shared" si="11"/>
        <v>0</v>
      </c>
      <c r="P39" s="194">
        <v>0</v>
      </c>
      <c r="Q39" s="194">
        <f t="shared" si="12"/>
        <v>0</v>
      </c>
      <c r="R39" s="196"/>
      <c r="S39" s="196" t="s">
        <v>388</v>
      </c>
      <c r="T39" s="197" t="s">
        <v>389</v>
      </c>
      <c r="U39" s="161">
        <v>0</v>
      </c>
      <c r="V39" s="161">
        <f t="shared" si="13"/>
        <v>0</v>
      </c>
      <c r="W39" s="161"/>
      <c r="X39" s="161" t="s">
        <v>649</v>
      </c>
      <c r="Y39" s="161" t="s">
        <v>391</v>
      </c>
      <c r="Z39" s="150"/>
      <c r="AA39" s="150"/>
      <c r="AB39" s="150"/>
      <c r="AC39" s="150"/>
      <c r="AD39" s="150"/>
      <c r="AE39" s="150"/>
      <c r="AF39" s="150"/>
      <c r="AG39" s="150" t="s">
        <v>1111</v>
      </c>
      <c r="AH39" s="150"/>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outlineLevel="1" x14ac:dyDescent="0.2">
      <c r="A40" s="191">
        <v>25</v>
      </c>
      <c r="B40" s="192" t="s">
        <v>1139</v>
      </c>
      <c r="C40" s="199" t="s">
        <v>1140</v>
      </c>
      <c r="D40" s="193" t="s">
        <v>547</v>
      </c>
      <c r="E40" s="194">
        <v>55</v>
      </c>
      <c r="F40" s="195"/>
      <c r="G40" s="196">
        <f t="shared" si="7"/>
        <v>0</v>
      </c>
      <c r="H40" s="195"/>
      <c r="I40" s="196">
        <f t="shared" si="8"/>
        <v>0</v>
      </c>
      <c r="J40" s="195"/>
      <c r="K40" s="196">
        <f t="shared" si="9"/>
        <v>0</v>
      </c>
      <c r="L40" s="196">
        <v>21</v>
      </c>
      <c r="M40" s="196">
        <f t="shared" si="10"/>
        <v>0</v>
      </c>
      <c r="N40" s="194">
        <v>0</v>
      </c>
      <c r="O40" s="194">
        <f t="shared" si="11"/>
        <v>0</v>
      </c>
      <c r="P40" s="194">
        <v>0</v>
      </c>
      <c r="Q40" s="194">
        <f t="shared" si="12"/>
        <v>0</v>
      </c>
      <c r="R40" s="196"/>
      <c r="S40" s="196" t="s">
        <v>388</v>
      </c>
      <c r="T40" s="197" t="s">
        <v>389</v>
      </c>
      <c r="U40" s="161">
        <v>0</v>
      </c>
      <c r="V40" s="161">
        <f t="shared" si="13"/>
        <v>0</v>
      </c>
      <c r="W40" s="161"/>
      <c r="X40" s="161" t="s">
        <v>649</v>
      </c>
      <c r="Y40" s="161" t="s">
        <v>391</v>
      </c>
      <c r="Z40" s="150"/>
      <c r="AA40" s="150"/>
      <c r="AB40" s="150"/>
      <c r="AC40" s="150"/>
      <c r="AD40" s="150"/>
      <c r="AE40" s="150"/>
      <c r="AF40" s="150"/>
      <c r="AG40" s="150" t="s">
        <v>1111</v>
      </c>
      <c r="AH40" s="150"/>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1" x14ac:dyDescent="0.2">
      <c r="A41" s="191">
        <v>26</v>
      </c>
      <c r="B41" s="192" t="s">
        <v>1141</v>
      </c>
      <c r="C41" s="199" t="s">
        <v>1142</v>
      </c>
      <c r="D41" s="193" t="s">
        <v>547</v>
      </c>
      <c r="E41" s="194">
        <v>215</v>
      </c>
      <c r="F41" s="195"/>
      <c r="G41" s="196">
        <f t="shared" si="7"/>
        <v>0</v>
      </c>
      <c r="H41" s="195"/>
      <c r="I41" s="196">
        <f t="shared" si="8"/>
        <v>0</v>
      </c>
      <c r="J41" s="195"/>
      <c r="K41" s="196">
        <f t="shared" si="9"/>
        <v>0</v>
      </c>
      <c r="L41" s="196">
        <v>21</v>
      </c>
      <c r="M41" s="196">
        <f t="shared" si="10"/>
        <v>0</v>
      </c>
      <c r="N41" s="194">
        <v>0</v>
      </c>
      <c r="O41" s="194">
        <f t="shared" si="11"/>
        <v>0</v>
      </c>
      <c r="P41" s="194">
        <v>0</v>
      </c>
      <c r="Q41" s="194">
        <f t="shared" si="12"/>
        <v>0</v>
      </c>
      <c r="R41" s="196"/>
      <c r="S41" s="196" t="s">
        <v>388</v>
      </c>
      <c r="T41" s="197" t="s">
        <v>389</v>
      </c>
      <c r="U41" s="161">
        <v>0</v>
      </c>
      <c r="V41" s="161">
        <f t="shared" si="13"/>
        <v>0</v>
      </c>
      <c r="W41" s="161"/>
      <c r="X41" s="161" t="s">
        <v>649</v>
      </c>
      <c r="Y41" s="161" t="s">
        <v>391</v>
      </c>
      <c r="Z41" s="150"/>
      <c r="AA41" s="150"/>
      <c r="AB41" s="150"/>
      <c r="AC41" s="150"/>
      <c r="AD41" s="150"/>
      <c r="AE41" s="150"/>
      <c r="AF41" s="150"/>
      <c r="AG41" s="150" t="s">
        <v>1111</v>
      </c>
      <c r="AH41" s="150"/>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outlineLevel="1" x14ac:dyDescent="0.2">
      <c r="A42" s="191">
        <v>27</v>
      </c>
      <c r="B42" s="192" t="s">
        <v>1143</v>
      </c>
      <c r="C42" s="199" t="s">
        <v>1144</v>
      </c>
      <c r="D42" s="193" t="s">
        <v>547</v>
      </c>
      <c r="E42" s="194">
        <v>5</v>
      </c>
      <c r="F42" s="195"/>
      <c r="G42" s="196">
        <f t="shared" si="7"/>
        <v>0</v>
      </c>
      <c r="H42" s="195"/>
      <c r="I42" s="196">
        <f t="shared" si="8"/>
        <v>0</v>
      </c>
      <c r="J42" s="195"/>
      <c r="K42" s="196">
        <f t="shared" si="9"/>
        <v>0</v>
      </c>
      <c r="L42" s="196">
        <v>21</v>
      </c>
      <c r="M42" s="196">
        <f t="shared" si="10"/>
        <v>0</v>
      </c>
      <c r="N42" s="194">
        <v>0</v>
      </c>
      <c r="O42" s="194">
        <f t="shared" si="11"/>
        <v>0</v>
      </c>
      <c r="P42" s="194">
        <v>0</v>
      </c>
      <c r="Q42" s="194">
        <f t="shared" si="12"/>
        <v>0</v>
      </c>
      <c r="R42" s="196"/>
      <c r="S42" s="196" t="s">
        <v>388</v>
      </c>
      <c r="T42" s="197" t="s">
        <v>389</v>
      </c>
      <c r="U42" s="161">
        <v>0</v>
      </c>
      <c r="V42" s="161">
        <f t="shared" si="13"/>
        <v>0</v>
      </c>
      <c r="W42" s="161"/>
      <c r="X42" s="161" t="s">
        <v>649</v>
      </c>
      <c r="Y42" s="161" t="s">
        <v>391</v>
      </c>
      <c r="Z42" s="150"/>
      <c r="AA42" s="150"/>
      <c r="AB42" s="150"/>
      <c r="AC42" s="150"/>
      <c r="AD42" s="150"/>
      <c r="AE42" s="150"/>
      <c r="AF42" s="150"/>
      <c r="AG42" s="150" t="s">
        <v>1111</v>
      </c>
      <c r="AH42" s="150"/>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outlineLevel="1" x14ac:dyDescent="0.2">
      <c r="A43" s="191">
        <v>28</v>
      </c>
      <c r="B43" s="192" t="s">
        <v>1145</v>
      </c>
      <c r="C43" s="199" t="s">
        <v>1146</v>
      </c>
      <c r="D43" s="193" t="s">
        <v>547</v>
      </c>
      <c r="E43" s="194">
        <v>10</v>
      </c>
      <c r="F43" s="195"/>
      <c r="G43" s="196">
        <f t="shared" si="7"/>
        <v>0</v>
      </c>
      <c r="H43" s="195"/>
      <c r="I43" s="196">
        <f t="shared" si="8"/>
        <v>0</v>
      </c>
      <c r="J43" s="195"/>
      <c r="K43" s="196">
        <f t="shared" si="9"/>
        <v>0</v>
      </c>
      <c r="L43" s="196">
        <v>21</v>
      </c>
      <c r="M43" s="196">
        <f t="shared" si="10"/>
        <v>0</v>
      </c>
      <c r="N43" s="194">
        <v>0</v>
      </c>
      <c r="O43" s="194">
        <f t="shared" si="11"/>
        <v>0</v>
      </c>
      <c r="P43" s="194">
        <v>0</v>
      </c>
      <c r="Q43" s="194">
        <f t="shared" si="12"/>
        <v>0</v>
      </c>
      <c r="R43" s="196"/>
      <c r="S43" s="196" t="s">
        <v>388</v>
      </c>
      <c r="T43" s="197" t="s">
        <v>389</v>
      </c>
      <c r="U43" s="161">
        <v>0</v>
      </c>
      <c r="V43" s="161">
        <f t="shared" si="13"/>
        <v>0</v>
      </c>
      <c r="W43" s="161"/>
      <c r="X43" s="161" t="s">
        <v>649</v>
      </c>
      <c r="Y43" s="161" t="s">
        <v>391</v>
      </c>
      <c r="Z43" s="150"/>
      <c r="AA43" s="150"/>
      <c r="AB43" s="150"/>
      <c r="AC43" s="150"/>
      <c r="AD43" s="150"/>
      <c r="AE43" s="150"/>
      <c r="AF43" s="150"/>
      <c r="AG43" s="150" t="s">
        <v>1111</v>
      </c>
      <c r="AH43" s="150"/>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outlineLevel="1" x14ac:dyDescent="0.2">
      <c r="A44" s="191">
        <v>29</v>
      </c>
      <c r="B44" s="192" t="s">
        <v>1147</v>
      </c>
      <c r="C44" s="199" t="s">
        <v>1148</v>
      </c>
      <c r="D44" s="193" t="s">
        <v>547</v>
      </c>
      <c r="E44" s="194">
        <v>30</v>
      </c>
      <c r="F44" s="195"/>
      <c r="G44" s="196">
        <f t="shared" si="7"/>
        <v>0</v>
      </c>
      <c r="H44" s="195"/>
      <c r="I44" s="196">
        <f t="shared" si="8"/>
        <v>0</v>
      </c>
      <c r="J44" s="195"/>
      <c r="K44" s="196">
        <f t="shared" si="9"/>
        <v>0</v>
      </c>
      <c r="L44" s="196">
        <v>21</v>
      </c>
      <c r="M44" s="196">
        <f t="shared" si="10"/>
        <v>0</v>
      </c>
      <c r="N44" s="194">
        <v>0</v>
      </c>
      <c r="O44" s="194">
        <f t="shared" si="11"/>
        <v>0</v>
      </c>
      <c r="P44" s="194">
        <v>0</v>
      </c>
      <c r="Q44" s="194">
        <f t="shared" si="12"/>
        <v>0</v>
      </c>
      <c r="R44" s="196"/>
      <c r="S44" s="196" t="s">
        <v>388</v>
      </c>
      <c r="T44" s="197" t="s">
        <v>389</v>
      </c>
      <c r="U44" s="161">
        <v>0</v>
      </c>
      <c r="V44" s="161">
        <f t="shared" si="13"/>
        <v>0</v>
      </c>
      <c r="W44" s="161"/>
      <c r="X44" s="161" t="s">
        <v>649</v>
      </c>
      <c r="Y44" s="161" t="s">
        <v>391</v>
      </c>
      <c r="Z44" s="150"/>
      <c r="AA44" s="150"/>
      <c r="AB44" s="150"/>
      <c r="AC44" s="150"/>
      <c r="AD44" s="150"/>
      <c r="AE44" s="150"/>
      <c r="AF44" s="150"/>
      <c r="AG44" s="150" t="s">
        <v>1111</v>
      </c>
      <c r="AH44" s="150"/>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outlineLevel="1" x14ac:dyDescent="0.2">
      <c r="A45" s="191">
        <v>30</v>
      </c>
      <c r="B45" s="192" t="s">
        <v>1149</v>
      </c>
      <c r="C45" s="199" t="s">
        <v>1150</v>
      </c>
      <c r="D45" s="193" t="s">
        <v>547</v>
      </c>
      <c r="E45" s="194">
        <v>25</v>
      </c>
      <c r="F45" s="195"/>
      <c r="G45" s="196">
        <f t="shared" si="7"/>
        <v>0</v>
      </c>
      <c r="H45" s="195"/>
      <c r="I45" s="196">
        <f t="shared" si="8"/>
        <v>0</v>
      </c>
      <c r="J45" s="195"/>
      <c r="K45" s="196">
        <f t="shared" si="9"/>
        <v>0</v>
      </c>
      <c r="L45" s="196">
        <v>21</v>
      </c>
      <c r="M45" s="196">
        <f t="shared" si="10"/>
        <v>0</v>
      </c>
      <c r="N45" s="194">
        <v>0</v>
      </c>
      <c r="O45" s="194">
        <f t="shared" si="11"/>
        <v>0</v>
      </c>
      <c r="P45" s="194">
        <v>0</v>
      </c>
      <c r="Q45" s="194">
        <f t="shared" si="12"/>
        <v>0</v>
      </c>
      <c r="R45" s="196"/>
      <c r="S45" s="196" t="s">
        <v>388</v>
      </c>
      <c r="T45" s="197" t="s">
        <v>389</v>
      </c>
      <c r="U45" s="161">
        <v>0</v>
      </c>
      <c r="V45" s="161">
        <f t="shared" si="13"/>
        <v>0</v>
      </c>
      <c r="W45" s="161"/>
      <c r="X45" s="161" t="s">
        <v>649</v>
      </c>
      <c r="Y45" s="161" t="s">
        <v>391</v>
      </c>
      <c r="Z45" s="150"/>
      <c r="AA45" s="150"/>
      <c r="AB45" s="150"/>
      <c r="AC45" s="150"/>
      <c r="AD45" s="150"/>
      <c r="AE45" s="150"/>
      <c r="AF45" s="150"/>
      <c r="AG45" s="150" t="s">
        <v>1111</v>
      </c>
      <c r="AH45" s="150"/>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outlineLevel="1" x14ac:dyDescent="0.2">
      <c r="A46" s="191">
        <v>31</v>
      </c>
      <c r="B46" s="192" t="s">
        <v>1151</v>
      </c>
      <c r="C46" s="199" t="s">
        <v>1152</v>
      </c>
      <c r="D46" s="193" t="s">
        <v>547</v>
      </c>
      <c r="E46" s="194">
        <v>102</v>
      </c>
      <c r="F46" s="195"/>
      <c r="G46" s="196">
        <f t="shared" si="7"/>
        <v>0</v>
      </c>
      <c r="H46" s="195"/>
      <c r="I46" s="196">
        <f t="shared" si="8"/>
        <v>0</v>
      </c>
      <c r="J46" s="195"/>
      <c r="K46" s="196">
        <f t="shared" si="9"/>
        <v>0</v>
      </c>
      <c r="L46" s="196">
        <v>21</v>
      </c>
      <c r="M46" s="196">
        <f t="shared" si="10"/>
        <v>0</v>
      </c>
      <c r="N46" s="194">
        <v>0</v>
      </c>
      <c r="O46" s="194">
        <f t="shared" si="11"/>
        <v>0</v>
      </c>
      <c r="P46" s="194">
        <v>0</v>
      </c>
      <c r="Q46" s="194">
        <f t="shared" si="12"/>
        <v>0</v>
      </c>
      <c r="R46" s="196"/>
      <c r="S46" s="196" t="s">
        <v>388</v>
      </c>
      <c r="T46" s="197" t="s">
        <v>389</v>
      </c>
      <c r="U46" s="161">
        <v>0</v>
      </c>
      <c r="V46" s="161">
        <f t="shared" si="13"/>
        <v>0</v>
      </c>
      <c r="W46" s="161"/>
      <c r="X46" s="161" t="s">
        <v>390</v>
      </c>
      <c r="Y46" s="161" t="s">
        <v>391</v>
      </c>
      <c r="Z46" s="150"/>
      <c r="AA46" s="150"/>
      <c r="AB46" s="150"/>
      <c r="AC46" s="150"/>
      <c r="AD46" s="150"/>
      <c r="AE46" s="150"/>
      <c r="AF46" s="150"/>
      <c r="AG46" s="150" t="s">
        <v>674</v>
      </c>
      <c r="AH46" s="150"/>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outlineLevel="1" x14ac:dyDescent="0.2">
      <c r="A47" s="191">
        <v>32</v>
      </c>
      <c r="B47" s="192" t="s">
        <v>1153</v>
      </c>
      <c r="C47" s="199" t="s">
        <v>1154</v>
      </c>
      <c r="D47" s="193" t="s">
        <v>547</v>
      </c>
      <c r="E47" s="194">
        <v>102</v>
      </c>
      <c r="F47" s="195"/>
      <c r="G47" s="196">
        <f t="shared" si="7"/>
        <v>0</v>
      </c>
      <c r="H47" s="195"/>
      <c r="I47" s="196">
        <f t="shared" si="8"/>
        <v>0</v>
      </c>
      <c r="J47" s="195"/>
      <c r="K47" s="196">
        <f t="shared" si="9"/>
        <v>0</v>
      </c>
      <c r="L47" s="196">
        <v>21</v>
      </c>
      <c r="M47" s="196">
        <f t="shared" si="10"/>
        <v>0</v>
      </c>
      <c r="N47" s="194">
        <v>0</v>
      </c>
      <c r="O47" s="194">
        <f t="shared" si="11"/>
        <v>0</v>
      </c>
      <c r="P47" s="194">
        <v>0</v>
      </c>
      <c r="Q47" s="194">
        <f t="shared" si="12"/>
        <v>0</v>
      </c>
      <c r="R47" s="196"/>
      <c r="S47" s="196" t="s">
        <v>388</v>
      </c>
      <c r="T47" s="197" t="s">
        <v>389</v>
      </c>
      <c r="U47" s="161">
        <v>0</v>
      </c>
      <c r="V47" s="161">
        <f t="shared" si="13"/>
        <v>0</v>
      </c>
      <c r="W47" s="161"/>
      <c r="X47" s="161" t="s">
        <v>649</v>
      </c>
      <c r="Y47" s="161" t="s">
        <v>391</v>
      </c>
      <c r="Z47" s="150"/>
      <c r="AA47" s="150"/>
      <c r="AB47" s="150"/>
      <c r="AC47" s="150"/>
      <c r="AD47" s="150"/>
      <c r="AE47" s="150"/>
      <c r="AF47" s="150"/>
      <c r="AG47" s="150" t="s">
        <v>1111</v>
      </c>
      <c r="AH47" s="150"/>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outlineLevel="1" x14ac:dyDescent="0.2">
      <c r="A48" s="191">
        <v>33</v>
      </c>
      <c r="B48" s="192" t="s">
        <v>1155</v>
      </c>
      <c r="C48" s="199" t="s">
        <v>1156</v>
      </c>
      <c r="D48" s="193" t="s">
        <v>547</v>
      </c>
      <c r="E48" s="194">
        <v>102</v>
      </c>
      <c r="F48" s="195"/>
      <c r="G48" s="196">
        <f t="shared" si="7"/>
        <v>0</v>
      </c>
      <c r="H48" s="195"/>
      <c r="I48" s="196">
        <f t="shared" si="8"/>
        <v>0</v>
      </c>
      <c r="J48" s="195"/>
      <c r="K48" s="196">
        <f t="shared" si="9"/>
        <v>0</v>
      </c>
      <c r="L48" s="196">
        <v>21</v>
      </c>
      <c r="M48" s="196">
        <f t="shared" si="10"/>
        <v>0</v>
      </c>
      <c r="N48" s="194">
        <v>0</v>
      </c>
      <c r="O48" s="194">
        <f t="shared" si="11"/>
        <v>0</v>
      </c>
      <c r="P48" s="194">
        <v>0</v>
      </c>
      <c r="Q48" s="194">
        <f t="shared" si="12"/>
        <v>0</v>
      </c>
      <c r="R48" s="196"/>
      <c r="S48" s="196" t="s">
        <v>388</v>
      </c>
      <c r="T48" s="197" t="s">
        <v>389</v>
      </c>
      <c r="U48" s="161">
        <v>0</v>
      </c>
      <c r="V48" s="161">
        <f t="shared" si="13"/>
        <v>0</v>
      </c>
      <c r="W48" s="161"/>
      <c r="X48" s="161" t="s">
        <v>390</v>
      </c>
      <c r="Y48" s="161" t="s">
        <v>391</v>
      </c>
      <c r="Z48" s="150"/>
      <c r="AA48" s="150"/>
      <c r="AB48" s="150"/>
      <c r="AC48" s="150"/>
      <c r="AD48" s="150"/>
      <c r="AE48" s="150"/>
      <c r="AF48" s="150"/>
      <c r="AG48" s="150" t="s">
        <v>674</v>
      </c>
      <c r="AH48" s="150"/>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outlineLevel="1" x14ac:dyDescent="0.2">
      <c r="A49" s="191">
        <v>34</v>
      </c>
      <c r="B49" s="192" t="s">
        <v>1157</v>
      </c>
      <c r="C49" s="199" t="s">
        <v>1158</v>
      </c>
      <c r="D49" s="193" t="s">
        <v>547</v>
      </c>
      <c r="E49" s="194">
        <v>80</v>
      </c>
      <c r="F49" s="195"/>
      <c r="G49" s="196">
        <f t="shared" si="7"/>
        <v>0</v>
      </c>
      <c r="H49" s="195"/>
      <c r="I49" s="196">
        <f t="shared" si="8"/>
        <v>0</v>
      </c>
      <c r="J49" s="195"/>
      <c r="K49" s="196">
        <f t="shared" si="9"/>
        <v>0</v>
      </c>
      <c r="L49" s="196">
        <v>21</v>
      </c>
      <c r="M49" s="196">
        <f t="shared" si="10"/>
        <v>0</v>
      </c>
      <c r="N49" s="194">
        <v>0</v>
      </c>
      <c r="O49" s="194">
        <f t="shared" si="11"/>
        <v>0</v>
      </c>
      <c r="P49" s="194">
        <v>0</v>
      </c>
      <c r="Q49" s="194">
        <f t="shared" si="12"/>
        <v>0</v>
      </c>
      <c r="R49" s="196"/>
      <c r="S49" s="196" t="s">
        <v>388</v>
      </c>
      <c r="T49" s="197" t="s">
        <v>389</v>
      </c>
      <c r="U49" s="161">
        <v>0</v>
      </c>
      <c r="V49" s="161">
        <f t="shared" si="13"/>
        <v>0</v>
      </c>
      <c r="W49" s="161"/>
      <c r="X49" s="161" t="s">
        <v>390</v>
      </c>
      <c r="Y49" s="161" t="s">
        <v>391</v>
      </c>
      <c r="Z49" s="150"/>
      <c r="AA49" s="150"/>
      <c r="AB49" s="150"/>
      <c r="AC49" s="150"/>
      <c r="AD49" s="150"/>
      <c r="AE49" s="150"/>
      <c r="AF49" s="150"/>
      <c r="AG49" s="150" t="s">
        <v>674</v>
      </c>
      <c r="AH49" s="150"/>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outlineLevel="1" x14ac:dyDescent="0.2">
      <c r="A50" s="191">
        <v>35</v>
      </c>
      <c r="B50" s="192" t="s">
        <v>1159</v>
      </c>
      <c r="C50" s="199" t="s">
        <v>1160</v>
      </c>
      <c r="D50" s="193" t="s">
        <v>547</v>
      </c>
      <c r="E50" s="194">
        <v>80</v>
      </c>
      <c r="F50" s="195"/>
      <c r="G50" s="196">
        <f t="shared" si="7"/>
        <v>0</v>
      </c>
      <c r="H50" s="195"/>
      <c r="I50" s="196">
        <f t="shared" si="8"/>
        <v>0</v>
      </c>
      <c r="J50" s="195"/>
      <c r="K50" s="196">
        <f t="shared" si="9"/>
        <v>0</v>
      </c>
      <c r="L50" s="196">
        <v>21</v>
      </c>
      <c r="M50" s="196">
        <f t="shared" si="10"/>
        <v>0</v>
      </c>
      <c r="N50" s="194">
        <v>0</v>
      </c>
      <c r="O50" s="194">
        <f t="shared" si="11"/>
        <v>0</v>
      </c>
      <c r="P50" s="194">
        <v>0</v>
      </c>
      <c r="Q50" s="194">
        <f t="shared" si="12"/>
        <v>0</v>
      </c>
      <c r="R50" s="196"/>
      <c r="S50" s="196" t="s">
        <v>388</v>
      </c>
      <c r="T50" s="197" t="s">
        <v>389</v>
      </c>
      <c r="U50" s="161">
        <v>0</v>
      </c>
      <c r="V50" s="161">
        <f t="shared" si="13"/>
        <v>0</v>
      </c>
      <c r="W50" s="161"/>
      <c r="X50" s="161" t="s">
        <v>649</v>
      </c>
      <c r="Y50" s="161" t="s">
        <v>391</v>
      </c>
      <c r="Z50" s="150"/>
      <c r="AA50" s="150"/>
      <c r="AB50" s="150"/>
      <c r="AC50" s="150"/>
      <c r="AD50" s="150"/>
      <c r="AE50" s="150"/>
      <c r="AF50" s="150"/>
      <c r="AG50" s="150" t="s">
        <v>1111</v>
      </c>
      <c r="AH50" s="150"/>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outlineLevel="1" x14ac:dyDescent="0.2">
      <c r="A51" s="191">
        <v>36</v>
      </c>
      <c r="B51" s="192" t="s">
        <v>1161</v>
      </c>
      <c r="C51" s="199" t="s">
        <v>1162</v>
      </c>
      <c r="D51" s="193" t="s">
        <v>547</v>
      </c>
      <c r="E51" s="194">
        <v>80</v>
      </c>
      <c r="F51" s="195"/>
      <c r="G51" s="196">
        <f t="shared" si="7"/>
        <v>0</v>
      </c>
      <c r="H51" s="195"/>
      <c r="I51" s="196">
        <f t="shared" si="8"/>
        <v>0</v>
      </c>
      <c r="J51" s="195"/>
      <c r="K51" s="196">
        <f t="shared" si="9"/>
        <v>0</v>
      </c>
      <c r="L51" s="196">
        <v>21</v>
      </c>
      <c r="M51" s="196">
        <f t="shared" si="10"/>
        <v>0</v>
      </c>
      <c r="N51" s="194">
        <v>0</v>
      </c>
      <c r="O51" s="194">
        <f t="shared" si="11"/>
        <v>0</v>
      </c>
      <c r="P51" s="194">
        <v>0</v>
      </c>
      <c r="Q51" s="194">
        <f t="shared" si="12"/>
        <v>0</v>
      </c>
      <c r="R51" s="196"/>
      <c r="S51" s="196" t="s">
        <v>388</v>
      </c>
      <c r="T51" s="197" t="s">
        <v>389</v>
      </c>
      <c r="U51" s="161">
        <v>0</v>
      </c>
      <c r="V51" s="161">
        <f t="shared" si="13"/>
        <v>0</v>
      </c>
      <c r="W51" s="161"/>
      <c r="X51" s="161" t="s">
        <v>390</v>
      </c>
      <c r="Y51" s="161" t="s">
        <v>391</v>
      </c>
      <c r="Z51" s="150"/>
      <c r="AA51" s="150"/>
      <c r="AB51" s="150"/>
      <c r="AC51" s="150"/>
      <c r="AD51" s="150"/>
      <c r="AE51" s="150"/>
      <c r="AF51" s="150"/>
      <c r="AG51" s="150" t="s">
        <v>674</v>
      </c>
      <c r="AH51" s="150"/>
      <c r="AI51" s="150"/>
      <c r="AJ51" s="150"/>
      <c r="AK51" s="150"/>
      <c r="AL51" s="150"/>
      <c r="AM51" s="150"/>
      <c r="AN51" s="150"/>
      <c r="AO51" s="150"/>
      <c r="AP51" s="150"/>
      <c r="AQ51" s="150"/>
      <c r="AR51" s="150"/>
      <c r="AS51" s="150"/>
      <c r="AT51" s="150"/>
      <c r="AU51" s="150"/>
      <c r="AV51" s="150"/>
      <c r="AW51" s="150"/>
      <c r="AX51" s="150"/>
      <c r="AY51" s="150"/>
      <c r="AZ51" s="150"/>
      <c r="BA51" s="150"/>
      <c r="BB51" s="150"/>
      <c r="BC51" s="150"/>
      <c r="BD51" s="150"/>
      <c r="BE51" s="150"/>
      <c r="BF51" s="150"/>
      <c r="BG51" s="150"/>
      <c r="BH51" s="150"/>
    </row>
    <row r="52" spans="1:60" outlineLevel="1" x14ac:dyDescent="0.2">
      <c r="A52" s="191">
        <v>37</v>
      </c>
      <c r="B52" s="192" t="s">
        <v>1163</v>
      </c>
      <c r="C52" s="199" t="s">
        <v>1164</v>
      </c>
      <c r="D52" s="193" t="s">
        <v>547</v>
      </c>
      <c r="E52" s="194">
        <v>31</v>
      </c>
      <c r="F52" s="195"/>
      <c r="G52" s="196">
        <f t="shared" si="7"/>
        <v>0</v>
      </c>
      <c r="H52" s="195"/>
      <c r="I52" s="196">
        <f t="shared" si="8"/>
        <v>0</v>
      </c>
      <c r="J52" s="195"/>
      <c r="K52" s="196">
        <f t="shared" si="9"/>
        <v>0</v>
      </c>
      <c r="L52" s="196">
        <v>21</v>
      </c>
      <c r="M52" s="196">
        <f t="shared" si="10"/>
        <v>0</v>
      </c>
      <c r="N52" s="194">
        <v>0</v>
      </c>
      <c r="O52" s="194">
        <f t="shared" si="11"/>
        <v>0</v>
      </c>
      <c r="P52" s="194">
        <v>0</v>
      </c>
      <c r="Q52" s="194">
        <f t="shared" si="12"/>
        <v>0</v>
      </c>
      <c r="R52" s="196"/>
      <c r="S52" s="196" t="s">
        <v>388</v>
      </c>
      <c r="T52" s="197" t="s">
        <v>389</v>
      </c>
      <c r="U52" s="161">
        <v>0</v>
      </c>
      <c r="V52" s="161">
        <f t="shared" si="13"/>
        <v>0</v>
      </c>
      <c r="W52" s="161"/>
      <c r="X52" s="161" t="s">
        <v>649</v>
      </c>
      <c r="Y52" s="161" t="s">
        <v>391</v>
      </c>
      <c r="Z52" s="150"/>
      <c r="AA52" s="150"/>
      <c r="AB52" s="150"/>
      <c r="AC52" s="150"/>
      <c r="AD52" s="150"/>
      <c r="AE52" s="150"/>
      <c r="AF52" s="150"/>
      <c r="AG52" s="150" t="s">
        <v>1111</v>
      </c>
      <c r="AH52" s="150"/>
      <c r="AI52" s="150"/>
      <c r="AJ52" s="150"/>
      <c r="AK52" s="150"/>
      <c r="AL52" s="150"/>
      <c r="AM52" s="150"/>
      <c r="AN52" s="150"/>
      <c r="AO52" s="150"/>
      <c r="AP52" s="150"/>
      <c r="AQ52" s="150"/>
      <c r="AR52" s="150"/>
      <c r="AS52" s="150"/>
      <c r="AT52" s="150"/>
      <c r="AU52" s="150"/>
      <c r="AV52" s="150"/>
      <c r="AW52" s="150"/>
      <c r="AX52" s="150"/>
      <c r="AY52" s="150"/>
      <c r="AZ52" s="150"/>
      <c r="BA52" s="150"/>
      <c r="BB52" s="150"/>
      <c r="BC52" s="150"/>
      <c r="BD52" s="150"/>
      <c r="BE52" s="150"/>
      <c r="BF52" s="150"/>
      <c r="BG52" s="150"/>
      <c r="BH52" s="150"/>
    </row>
    <row r="53" spans="1:60" outlineLevel="1" x14ac:dyDescent="0.2">
      <c r="A53" s="191">
        <v>38</v>
      </c>
      <c r="B53" s="192" t="s">
        <v>1165</v>
      </c>
      <c r="C53" s="199" t="s">
        <v>1166</v>
      </c>
      <c r="D53" s="193" t="s">
        <v>547</v>
      </c>
      <c r="E53" s="194">
        <v>31</v>
      </c>
      <c r="F53" s="195"/>
      <c r="G53" s="196">
        <f t="shared" si="7"/>
        <v>0</v>
      </c>
      <c r="H53" s="195"/>
      <c r="I53" s="196">
        <f t="shared" si="8"/>
        <v>0</v>
      </c>
      <c r="J53" s="195"/>
      <c r="K53" s="196">
        <f t="shared" si="9"/>
        <v>0</v>
      </c>
      <c r="L53" s="196">
        <v>21</v>
      </c>
      <c r="M53" s="196">
        <f t="shared" si="10"/>
        <v>0</v>
      </c>
      <c r="N53" s="194">
        <v>0</v>
      </c>
      <c r="O53" s="194">
        <f t="shared" si="11"/>
        <v>0</v>
      </c>
      <c r="P53" s="194">
        <v>0</v>
      </c>
      <c r="Q53" s="194">
        <f t="shared" si="12"/>
        <v>0</v>
      </c>
      <c r="R53" s="196"/>
      <c r="S53" s="196" t="s">
        <v>388</v>
      </c>
      <c r="T53" s="197" t="s">
        <v>389</v>
      </c>
      <c r="U53" s="161">
        <v>0</v>
      </c>
      <c r="V53" s="161">
        <f t="shared" si="13"/>
        <v>0</v>
      </c>
      <c r="W53" s="161"/>
      <c r="X53" s="161" t="s">
        <v>649</v>
      </c>
      <c r="Y53" s="161" t="s">
        <v>391</v>
      </c>
      <c r="Z53" s="150"/>
      <c r="AA53" s="150"/>
      <c r="AB53" s="150"/>
      <c r="AC53" s="150"/>
      <c r="AD53" s="150"/>
      <c r="AE53" s="150"/>
      <c r="AF53" s="150"/>
      <c r="AG53" s="150" t="s">
        <v>1111</v>
      </c>
      <c r="AH53" s="150"/>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outlineLevel="1" x14ac:dyDescent="0.2">
      <c r="A54" s="191">
        <v>39</v>
      </c>
      <c r="B54" s="192" t="s">
        <v>1167</v>
      </c>
      <c r="C54" s="199" t="s">
        <v>1168</v>
      </c>
      <c r="D54" s="193" t="s">
        <v>547</v>
      </c>
      <c r="E54" s="194">
        <v>3</v>
      </c>
      <c r="F54" s="195"/>
      <c r="G54" s="196">
        <f t="shared" si="7"/>
        <v>0</v>
      </c>
      <c r="H54" s="195"/>
      <c r="I54" s="196">
        <f t="shared" si="8"/>
        <v>0</v>
      </c>
      <c r="J54" s="195"/>
      <c r="K54" s="196">
        <f t="shared" si="9"/>
        <v>0</v>
      </c>
      <c r="L54" s="196">
        <v>21</v>
      </c>
      <c r="M54" s="196">
        <f t="shared" si="10"/>
        <v>0</v>
      </c>
      <c r="N54" s="194">
        <v>0</v>
      </c>
      <c r="O54" s="194">
        <f t="shared" si="11"/>
        <v>0</v>
      </c>
      <c r="P54" s="194">
        <v>0</v>
      </c>
      <c r="Q54" s="194">
        <f t="shared" si="12"/>
        <v>0</v>
      </c>
      <c r="R54" s="196"/>
      <c r="S54" s="196" t="s">
        <v>388</v>
      </c>
      <c r="T54" s="197" t="s">
        <v>389</v>
      </c>
      <c r="U54" s="161">
        <v>0</v>
      </c>
      <c r="V54" s="161">
        <f t="shared" si="13"/>
        <v>0</v>
      </c>
      <c r="W54" s="161"/>
      <c r="X54" s="161" t="s">
        <v>649</v>
      </c>
      <c r="Y54" s="161" t="s">
        <v>391</v>
      </c>
      <c r="Z54" s="150"/>
      <c r="AA54" s="150"/>
      <c r="AB54" s="150"/>
      <c r="AC54" s="150"/>
      <c r="AD54" s="150"/>
      <c r="AE54" s="150"/>
      <c r="AF54" s="150"/>
      <c r="AG54" s="150" t="s">
        <v>1111</v>
      </c>
      <c r="AH54" s="150"/>
      <c r="AI54" s="150"/>
      <c r="AJ54" s="150"/>
      <c r="AK54" s="150"/>
      <c r="AL54" s="150"/>
      <c r="AM54" s="150"/>
      <c r="AN54" s="150"/>
      <c r="AO54" s="150"/>
      <c r="AP54" s="150"/>
      <c r="AQ54" s="150"/>
      <c r="AR54" s="150"/>
      <c r="AS54" s="150"/>
      <c r="AT54" s="150"/>
      <c r="AU54" s="150"/>
      <c r="AV54" s="150"/>
      <c r="AW54" s="150"/>
      <c r="AX54" s="150"/>
      <c r="AY54" s="150"/>
      <c r="AZ54" s="150"/>
      <c r="BA54" s="150"/>
      <c r="BB54" s="150"/>
      <c r="BC54" s="150"/>
      <c r="BD54" s="150"/>
      <c r="BE54" s="150"/>
      <c r="BF54" s="150"/>
      <c r="BG54" s="150"/>
      <c r="BH54" s="150"/>
    </row>
    <row r="55" spans="1:60" outlineLevel="1" x14ac:dyDescent="0.2">
      <c r="A55" s="191">
        <v>40</v>
      </c>
      <c r="B55" s="192" t="s">
        <v>1169</v>
      </c>
      <c r="C55" s="199" t="s">
        <v>1170</v>
      </c>
      <c r="D55" s="193" t="s">
        <v>547</v>
      </c>
      <c r="E55" s="194">
        <v>7</v>
      </c>
      <c r="F55" s="195"/>
      <c r="G55" s="196">
        <f t="shared" si="7"/>
        <v>0</v>
      </c>
      <c r="H55" s="195"/>
      <c r="I55" s="196">
        <f t="shared" si="8"/>
        <v>0</v>
      </c>
      <c r="J55" s="195"/>
      <c r="K55" s="196">
        <f t="shared" si="9"/>
        <v>0</v>
      </c>
      <c r="L55" s="196">
        <v>21</v>
      </c>
      <c r="M55" s="196">
        <f t="shared" si="10"/>
        <v>0</v>
      </c>
      <c r="N55" s="194">
        <v>0</v>
      </c>
      <c r="O55" s="194">
        <f t="shared" si="11"/>
        <v>0</v>
      </c>
      <c r="P55" s="194">
        <v>0</v>
      </c>
      <c r="Q55" s="194">
        <f t="shared" si="12"/>
        <v>0</v>
      </c>
      <c r="R55" s="196"/>
      <c r="S55" s="196" t="s">
        <v>388</v>
      </c>
      <c r="T55" s="197" t="s">
        <v>389</v>
      </c>
      <c r="U55" s="161">
        <v>0</v>
      </c>
      <c r="V55" s="161">
        <f t="shared" si="13"/>
        <v>0</v>
      </c>
      <c r="W55" s="161"/>
      <c r="X55" s="161" t="s">
        <v>649</v>
      </c>
      <c r="Y55" s="161" t="s">
        <v>391</v>
      </c>
      <c r="Z55" s="150"/>
      <c r="AA55" s="150"/>
      <c r="AB55" s="150"/>
      <c r="AC55" s="150"/>
      <c r="AD55" s="150"/>
      <c r="AE55" s="150"/>
      <c r="AF55" s="150"/>
      <c r="AG55" s="150" t="s">
        <v>1111</v>
      </c>
      <c r="AH55" s="150"/>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outlineLevel="1" x14ac:dyDescent="0.2">
      <c r="A56" s="191">
        <v>41</v>
      </c>
      <c r="B56" s="192" t="s">
        <v>1171</v>
      </c>
      <c r="C56" s="199" t="s">
        <v>1172</v>
      </c>
      <c r="D56" s="193" t="s">
        <v>547</v>
      </c>
      <c r="E56" s="194">
        <v>3</v>
      </c>
      <c r="F56" s="195"/>
      <c r="G56" s="196">
        <f t="shared" si="7"/>
        <v>0</v>
      </c>
      <c r="H56" s="195"/>
      <c r="I56" s="196">
        <f t="shared" si="8"/>
        <v>0</v>
      </c>
      <c r="J56" s="195"/>
      <c r="K56" s="196">
        <f t="shared" si="9"/>
        <v>0</v>
      </c>
      <c r="L56" s="196">
        <v>21</v>
      </c>
      <c r="M56" s="196">
        <f t="shared" si="10"/>
        <v>0</v>
      </c>
      <c r="N56" s="194">
        <v>0</v>
      </c>
      <c r="O56" s="194">
        <f t="shared" si="11"/>
        <v>0</v>
      </c>
      <c r="P56" s="194">
        <v>0</v>
      </c>
      <c r="Q56" s="194">
        <f t="shared" si="12"/>
        <v>0</v>
      </c>
      <c r="R56" s="196"/>
      <c r="S56" s="196" t="s">
        <v>388</v>
      </c>
      <c r="T56" s="197" t="s">
        <v>389</v>
      </c>
      <c r="U56" s="161">
        <v>0</v>
      </c>
      <c r="V56" s="161">
        <f t="shared" si="13"/>
        <v>0</v>
      </c>
      <c r="W56" s="161"/>
      <c r="X56" s="161" t="s">
        <v>649</v>
      </c>
      <c r="Y56" s="161" t="s">
        <v>391</v>
      </c>
      <c r="Z56" s="150"/>
      <c r="AA56" s="150"/>
      <c r="AB56" s="150"/>
      <c r="AC56" s="150"/>
      <c r="AD56" s="150"/>
      <c r="AE56" s="150"/>
      <c r="AF56" s="150"/>
      <c r="AG56" s="150" t="s">
        <v>1111</v>
      </c>
      <c r="AH56" s="150"/>
      <c r="AI56" s="150"/>
      <c r="AJ56" s="150"/>
      <c r="AK56" s="150"/>
      <c r="AL56" s="150"/>
      <c r="AM56" s="150"/>
      <c r="AN56" s="150"/>
      <c r="AO56" s="150"/>
      <c r="AP56" s="150"/>
      <c r="AQ56" s="150"/>
      <c r="AR56" s="150"/>
      <c r="AS56" s="150"/>
      <c r="AT56" s="150"/>
      <c r="AU56" s="150"/>
      <c r="AV56" s="150"/>
      <c r="AW56" s="150"/>
      <c r="AX56" s="150"/>
      <c r="AY56" s="150"/>
      <c r="AZ56" s="150"/>
      <c r="BA56" s="150"/>
      <c r="BB56" s="150"/>
      <c r="BC56" s="150"/>
      <c r="BD56" s="150"/>
      <c r="BE56" s="150"/>
      <c r="BF56" s="150"/>
      <c r="BG56" s="150"/>
      <c r="BH56" s="150"/>
    </row>
    <row r="57" spans="1:60" outlineLevel="1" x14ac:dyDescent="0.2">
      <c r="A57" s="191">
        <v>42</v>
      </c>
      <c r="B57" s="192" t="s">
        <v>1173</v>
      </c>
      <c r="C57" s="199" t="s">
        <v>1174</v>
      </c>
      <c r="D57" s="193" t="s">
        <v>547</v>
      </c>
      <c r="E57" s="194">
        <v>4</v>
      </c>
      <c r="F57" s="195"/>
      <c r="G57" s="196">
        <f t="shared" ref="G57:G88" si="14">ROUND(E57*F57,2)</f>
        <v>0</v>
      </c>
      <c r="H57" s="195"/>
      <c r="I57" s="196">
        <f t="shared" ref="I57:I88" si="15">ROUND(E57*H57,2)</f>
        <v>0</v>
      </c>
      <c r="J57" s="195"/>
      <c r="K57" s="196">
        <f t="shared" ref="K57:K88" si="16">ROUND(E57*J57,2)</f>
        <v>0</v>
      </c>
      <c r="L57" s="196">
        <v>21</v>
      </c>
      <c r="M57" s="196">
        <f t="shared" ref="M57:M88" si="17">G57*(1+L57/100)</f>
        <v>0</v>
      </c>
      <c r="N57" s="194">
        <v>0</v>
      </c>
      <c r="O57" s="194">
        <f t="shared" ref="O57:O88" si="18">ROUND(E57*N57,2)</f>
        <v>0</v>
      </c>
      <c r="P57" s="194">
        <v>0</v>
      </c>
      <c r="Q57" s="194">
        <f t="shared" ref="Q57:Q88" si="19">ROUND(E57*P57,2)</f>
        <v>0</v>
      </c>
      <c r="R57" s="196"/>
      <c r="S57" s="196" t="s">
        <v>388</v>
      </c>
      <c r="T57" s="197" t="s">
        <v>389</v>
      </c>
      <c r="U57" s="161">
        <v>0</v>
      </c>
      <c r="V57" s="161">
        <f t="shared" ref="V57:V88" si="20">ROUND(E57*U57,2)</f>
        <v>0</v>
      </c>
      <c r="W57" s="161"/>
      <c r="X57" s="161" t="s">
        <v>649</v>
      </c>
      <c r="Y57" s="161" t="s">
        <v>391</v>
      </c>
      <c r="Z57" s="150"/>
      <c r="AA57" s="150"/>
      <c r="AB57" s="150"/>
      <c r="AC57" s="150"/>
      <c r="AD57" s="150"/>
      <c r="AE57" s="150"/>
      <c r="AF57" s="150"/>
      <c r="AG57" s="150" t="s">
        <v>1111</v>
      </c>
      <c r="AH57" s="150"/>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outlineLevel="1" x14ac:dyDescent="0.2">
      <c r="A58" s="191">
        <v>43</v>
      </c>
      <c r="B58" s="192" t="s">
        <v>1175</v>
      </c>
      <c r="C58" s="199" t="s">
        <v>1176</v>
      </c>
      <c r="D58" s="193" t="s">
        <v>547</v>
      </c>
      <c r="E58" s="194">
        <v>1</v>
      </c>
      <c r="F58" s="195"/>
      <c r="G58" s="196">
        <f t="shared" si="14"/>
        <v>0</v>
      </c>
      <c r="H58" s="195"/>
      <c r="I58" s="196">
        <f t="shared" si="15"/>
        <v>0</v>
      </c>
      <c r="J58" s="195"/>
      <c r="K58" s="196">
        <f t="shared" si="16"/>
        <v>0</v>
      </c>
      <c r="L58" s="196">
        <v>21</v>
      </c>
      <c r="M58" s="196">
        <f t="shared" si="17"/>
        <v>0</v>
      </c>
      <c r="N58" s="194">
        <v>0</v>
      </c>
      <c r="O58" s="194">
        <f t="shared" si="18"/>
        <v>0</v>
      </c>
      <c r="P58" s="194">
        <v>0</v>
      </c>
      <c r="Q58" s="194">
        <f t="shared" si="19"/>
        <v>0</v>
      </c>
      <c r="R58" s="196"/>
      <c r="S58" s="196" t="s">
        <v>388</v>
      </c>
      <c r="T58" s="197" t="s">
        <v>389</v>
      </c>
      <c r="U58" s="161">
        <v>0</v>
      </c>
      <c r="V58" s="161">
        <f t="shared" si="20"/>
        <v>0</v>
      </c>
      <c r="W58" s="161"/>
      <c r="X58" s="161" t="s">
        <v>649</v>
      </c>
      <c r="Y58" s="161" t="s">
        <v>391</v>
      </c>
      <c r="Z58" s="150"/>
      <c r="AA58" s="150"/>
      <c r="AB58" s="150"/>
      <c r="AC58" s="150"/>
      <c r="AD58" s="150"/>
      <c r="AE58" s="150"/>
      <c r="AF58" s="150"/>
      <c r="AG58" s="150" t="s">
        <v>1111</v>
      </c>
      <c r="AH58" s="150"/>
      <c r="AI58" s="150"/>
      <c r="AJ58" s="150"/>
      <c r="AK58" s="150"/>
      <c r="AL58" s="150"/>
      <c r="AM58" s="150"/>
      <c r="AN58" s="150"/>
      <c r="AO58" s="150"/>
      <c r="AP58" s="150"/>
      <c r="AQ58" s="150"/>
      <c r="AR58" s="150"/>
      <c r="AS58" s="150"/>
      <c r="AT58" s="150"/>
      <c r="AU58" s="150"/>
      <c r="AV58" s="150"/>
      <c r="AW58" s="150"/>
      <c r="AX58" s="150"/>
      <c r="AY58" s="150"/>
      <c r="AZ58" s="150"/>
      <c r="BA58" s="150"/>
      <c r="BB58" s="150"/>
      <c r="BC58" s="150"/>
      <c r="BD58" s="150"/>
      <c r="BE58" s="150"/>
      <c r="BF58" s="150"/>
      <c r="BG58" s="150"/>
      <c r="BH58" s="150"/>
    </row>
    <row r="59" spans="1:60" outlineLevel="1" x14ac:dyDescent="0.2">
      <c r="A59" s="191">
        <v>44</v>
      </c>
      <c r="B59" s="192" t="s">
        <v>1177</v>
      </c>
      <c r="C59" s="199" t="s">
        <v>1178</v>
      </c>
      <c r="D59" s="193" t="s">
        <v>547</v>
      </c>
      <c r="E59" s="194">
        <v>22</v>
      </c>
      <c r="F59" s="195"/>
      <c r="G59" s="196">
        <f t="shared" si="14"/>
        <v>0</v>
      </c>
      <c r="H59" s="195"/>
      <c r="I59" s="196">
        <f t="shared" si="15"/>
        <v>0</v>
      </c>
      <c r="J59" s="195"/>
      <c r="K59" s="196">
        <f t="shared" si="16"/>
        <v>0</v>
      </c>
      <c r="L59" s="196">
        <v>21</v>
      </c>
      <c r="M59" s="196">
        <f t="shared" si="17"/>
        <v>0</v>
      </c>
      <c r="N59" s="194">
        <v>0</v>
      </c>
      <c r="O59" s="194">
        <f t="shared" si="18"/>
        <v>0</v>
      </c>
      <c r="P59" s="194">
        <v>0</v>
      </c>
      <c r="Q59" s="194">
        <f t="shared" si="19"/>
        <v>0</v>
      </c>
      <c r="R59" s="196"/>
      <c r="S59" s="196" t="s">
        <v>388</v>
      </c>
      <c r="T59" s="197" t="s">
        <v>389</v>
      </c>
      <c r="U59" s="161">
        <v>0</v>
      </c>
      <c r="V59" s="161">
        <f t="shared" si="20"/>
        <v>0</v>
      </c>
      <c r="W59" s="161"/>
      <c r="X59" s="161" t="s">
        <v>390</v>
      </c>
      <c r="Y59" s="161" t="s">
        <v>391</v>
      </c>
      <c r="Z59" s="150"/>
      <c r="AA59" s="150"/>
      <c r="AB59" s="150"/>
      <c r="AC59" s="150"/>
      <c r="AD59" s="150"/>
      <c r="AE59" s="150"/>
      <c r="AF59" s="150"/>
      <c r="AG59" s="150" t="s">
        <v>674</v>
      </c>
      <c r="AH59" s="150"/>
      <c r="AI59" s="150"/>
      <c r="AJ59" s="150"/>
      <c r="AK59" s="150"/>
      <c r="AL59" s="150"/>
      <c r="AM59" s="150"/>
      <c r="AN59" s="150"/>
      <c r="AO59" s="150"/>
      <c r="AP59" s="150"/>
      <c r="AQ59" s="150"/>
      <c r="AR59" s="150"/>
      <c r="AS59" s="150"/>
      <c r="AT59" s="150"/>
      <c r="AU59" s="150"/>
      <c r="AV59" s="150"/>
      <c r="AW59" s="150"/>
      <c r="AX59" s="150"/>
      <c r="AY59" s="150"/>
      <c r="AZ59" s="150"/>
      <c r="BA59" s="150"/>
      <c r="BB59" s="150"/>
      <c r="BC59" s="150"/>
      <c r="BD59" s="150"/>
      <c r="BE59" s="150"/>
      <c r="BF59" s="150"/>
      <c r="BG59" s="150"/>
      <c r="BH59" s="150"/>
    </row>
    <row r="60" spans="1:60" outlineLevel="1" x14ac:dyDescent="0.2">
      <c r="A60" s="191">
        <v>45</v>
      </c>
      <c r="B60" s="192" t="s">
        <v>1179</v>
      </c>
      <c r="C60" s="199" t="s">
        <v>1180</v>
      </c>
      <c r="D60" s="193" t="s">
        <v>547</v>
      </c>
      <c r="E60" s="194">
        <v>22</v>
      </c>
      <c r="F60" s="195"/>
      <c r="G60" s="196">
        <f t="shared" si="14"/>
        <v>0</v>
      </c>
      <c r="H60" s="195"/>
      <c r="I60" s="196">
        <f t="shared" si="15"/>
        <v>0</v>
      </c>
      <c r="J60" s="195"/>
      <c r="K60" s="196">
        <f t="shared" si="16"/>
        <v>0</v>
      </c>
      <c r="L60" s="196">
        <v>21</v>
      </c>
      <c r="M60" s="196">
        <f t="shared" si="17"/>
        <v>0</v>
      </c>
      <c r="N60" s="194">
        <v>0</v>
      </c>
      <c r="O60" s="194">
        <f t="shared" si="18"/>
        <v>0</v>
      </c>
      <c r="P60" s="194">
        <v>0</v>
      </c>
      <c r="Q60" s="194">
        <f t="shared" si="19"/>
        <v>0</v>
      </c>
      <c r="R60" s="196"/>
      <c r="S60" s="196" t="s">
        <v>388</v>
      </c>
      <c r="T60" s="197" t="s">
        <v>389</v>
      </c>
      <c r="U60" s="161">
        <v>0</v>
      </c>
      <c r="V60" s="161">
        <f t="shared" si="20"/>
        <v>0</v>
      </c>
      <c r="W60" s="161"/>
      <c r="X60" s="161" t="s">
        <v>649</v>
      </c>
      <c r="Y60" s="161" t="s">
        <v>391</v>
      </c>
      <c r="Z60" s="150"/>
      <c r="AA60" s="150"/>
      <c r="AB60" s="150"/>
      <c r="AC60" s="150"/>
      <c r="AD60" s="150"/>
      <c r="AE60" s="150"/>
      <c r="AF60" s="150"/>
      <c r="AG60" s="150" t="s">
        <v>1111</v>
      </c>
      <c r="AH60" s="150"/>
      <c r="AI60" s="150"/>
      <c r="AJ60" s="150"/>
      <c r="AK60" s="150"/>
      <c r="AL60" s="150"/>
      <c r="AM60" s="150"/>
      <c r="AN60" s="150"/>
      <c r="AO60" s="150"/>
      <c r="AP60" s="150"/>
      <c r="AQ60" s="150"/>
      <c r="AR60" s="150"/>
      <c r="AS60" s="150"/>
      <c r="AT60" s="150"/>
      <c r="AU60" s="150"/>
      <c r="AV60" s="150"/>
      <c r="AW60" s="150"/>
      <c r="AX60" s="150"/>
      <c r="AY60" s="150"/>
      <c r="AZ60" s="150"/>
      <c r="BA60" s="150"/>
      <c r="BB60" s="150"/>
      <c r="BC60" s="150"/>
      <c r="BD60" s="150"/>
      <c r="BE60" s="150"/>
      <c r="BF60" s="150"/>
      <c r="BG60" s="150"/>
      <c r="BH60" s="150"/>
    </row>
    <row r="61" spans="1:60" outlineLevel="1" x14ac:dyDescent="0.2">
      <c r="A61" s="191">
        <v>46</v>
      </c>
      <c r="B61" s="192" t="s">
        <v>1181</v>
      </c>
      <c r="C61" s="199" t="s">
        <v>1182</v>
      </c>
      <c r="D61" s="193" t="s">
        <v>547</v>
      </c>
      <c r="E61" s="194">
        <v>90</v>
      </c>
      <c r="F61" s="195"/>
      <c r="G61" s="196">
        <f t="shared" si="14"/>
        <v>0</v>
      </c>
      <c r="H61" s="195"/>
      <c r="I61" s="196">
        <f t="shared" si="15"/>
        <v>0</v>
      </c>
      <c r="J61" s="195"/>
      <c r="K61" s="196">
        <f t="shared" si="16"/>
        <v>0</v>
      </c>
      <c r="L61" s="196">
        <v>21</v>
      </c>
      <c r="M61" s="196">
        <f t="shared" si="17"/>
        <v>0</v>
      </c>
      <c r="N61" s="194">
        <v>0</v>
      </c>
      <c r="O61" s="194">
        <f t="shared" si="18"/>
        <v>0</v>
      </c>
      <c r="P61" s="194">
        <v>0</v>
      </c>
      <c r="Q61" s="194">
        <f t="shared" si="19"/>
        <v>0</v>
      </c>
      <c r="R61" s="196"/>
      <c r="S61" s="196" t="s">
        <v>388</v>
      </c>
      <c r="T61" s="197" t="s">
        <v>389</v>
      </c>
      <c r="U61" s="161">
        <v>0</v>
      </c>
      <c r="V61" s="161">
        <f t="shared" si="20"/>
        <v>0</v>
      </c>
      <c r="W61" s="161"/>
      <c r="X61" s="161" t="s">
        <v>649</v>
      </c>
      <c r="Y61" s="161" t="s">
        <v>391</v>
      </c>
      <c r="Z61" s="150"/>
      <c r="AA61" s="150"/>
      <c r="AB61" s="150"/>
      <c r="AC61" s="150"/>
      <c r="AD61" s="150"/>
      <c r="AE61" s="150"/>
      <c r="AF61" s="150"/>
      <c r="AG61" s="150" t="s">
        <v>1111</v>
      </c>
      <c r="AH61" s="150"/>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outlineLevel="1" x14ac:dyDescent="0.2">
      <c r="A62" s="191">
        <v>47</v>
      </c>
      <c r="B62" s="192" t="s">
        <v>1183</v>
      </c>
      <c r="C62" s="199" t="s">
        <v>1184</v>
      </c>
      <c r="D62" s="193" t="s">
        <v>547</v>
      </c>
      <c r="E62" s="194">
        <v>30</v>
      </c>
      <c r="F62" s="195"/>
      <c r="G62" s="196">
        <f t="shared" si="14"/>
        <v>0</v>
      </c>
      <c r="H62" s="195"/>
      <c r="I62" s="196">
        <f t="shared" si="15"/>
        <v>0</v>
      </c>
      <c r="J62" s="195"/>
      <c r="K62" s="196">
        <f t="shared" si="16"/>
        <v>0</v>
      </c>
      <c r="L62" s="196">
        <v>21</v>
      </c>
      <c r="M62" s="196">
        <f t="shared" si="17"/>
        <v>0</v>
      </c>
      <c r="N62" s="194">
        <v>0</v>
      </c>
      <c r="O62" s="194">
        <f t="shared" si="18"/>
        <v>0</v>
      </c>
      <c r="P62" s="194">
        <v>0</v>
      </c>
      <c r="Q62" s="194">
        <f t="shared" si="19"/>
        <v>0</v>
      </c>
      <c r="R62" s="196"/>
      <c r="S62" s="196" t="s">
        <v>388</v>
      </c>
      <c r="T62" s="197" t="s">
        <v>389</v>
      </c>
      <c r="U62" s="161">
        <v>0</v>
      </c>
      <c r="V62" s="161">
        <f t="shared" si="20"/>
        <v>0</v>
      </c>
      <c r="W62" s="161"/>
      <c r="X62" s="161" t="s">
        <v>649</v>
      </c>
      <c r="Y62" s="161" t="s">
        <v>391</v>
      </c>
      <c r="Z62" s="150"/>
      <c r="AA62" s="150"/>
      <c r="AB62" s="150"/>
      <c r="AC62" s="150"/>
      <c r="AD62" s="150"/>
      <c r="AE62" s="150"/>
      <c r="AF62" s="150"/>
      <c r="AG62" s="150" t="s">
        <v>1111</v>
      </c>
      <c r="AH62" s="150"/>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outlineLevel="1" x14ac:dyDescent="0.2">
      <c r="A63" s="191">
        <v>48</v>
      </c>
      <c r="B63" s="192" t="s">
        <v>1185</v>
      </c>
      <c r="C63" s="199" t="s">
        <v>1186</v>
      </c>
      <c r="D63" s="193" t="s">
        <v>547</v>
      </c>
      <c r="E63" s="194">
        <v>35</v>
      </c>
      <c r="F63" s="195"/>
      <c r="G63" s="196">
        <f t="shared" si="14"/>
        <v>0</v>
      </c>
      <c r="H63" s="195"/>
      <c r="I63" s="196">
        <f t="shared" si="15"/>
        <v>0</v>
      </c>
      <c r="J63" s="195"/>
      <c r="K63" s="196">
        <f t="shared" si="16"/>
        <v>0</v>
      </c>
      <c r="L63" s="196">
        <v>21</v>
      </c>
      <c r="M63" s="196">
        <f t="shared" si="17"/>
        <v>0</v>
      </c>
      <c r="N63" s="194">
        <v>0</v>
      </c>
      <c r="O63" s="194">
        <f t="shared" si="18"/>
        <v>0</v>
      </c>
      <c r="P63" s="194">
        <v>0</v>
      </c>
      <c r="Q63" s="194">
        <f t="shared" si="19"/>
        <v>0</v>
      </c>
      <c r="R63" s="196"/>
      <c r="S63" s="196" t="s">
        <v>388</v>
      </c>
      <c r="T63" s="197" t="s">
        <v>389</v>
      </c>
      <c r="U63" s="161">
        <v>0</v>
      </c>
      <c r="V63" s="161">
        <f t="shared" si="20"/>
        <v>0</v>
      </c>
      <c r="W63" s="161"/>
      <c r="X63" s="161" t="s">
        <v>649</v>
      </c>
      <c r="Y63" s="161" t="s">
        <v>391</v>
      </c>
      <c r="Z63" s="150"/>
      <c r="AA63" s="150"/>
      <c r="AB63" s="150"/>
      <c r="AC63" s="150"/>
      <c r="AD63" s="150"/>
      <c r="AE63" s="150"/>
      <c r="AF63" s="150"/>
      <c r="AG63" s="150" t="s">
        <v>1111</v>
      </c>
      <c r="AH63" s="150"/>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outlineLevel="1" x14ac:dyDescent="0.2">
      <c r="A64" s="191">
        <v>49</v>
      </c>
      <c r="B64" s="192" t="s">
        <v>1187</v>
      </c>
      <c r="C64" s="199" t="s">
        <v>1188</v>
      </c>
      <c r="D64" s="193" t="s">
        <v>547</v>
      </c>
      <c r="E64" s="194">
        <v>85</v>
      </c>
      <c r="F64" s="195"/>
      <c r="G64" s="196">
        <f t="shared" si="14"/>
        <v>0</v>
      </c>
      <c r="H64" s="195"/>
      <c r="I64" s="196">
        <f t="shared" si="15"/>
        <v>0</v>
      </c>
      <c r="J64" s="195"/>
      <c r="K64" s="196">
        <f t="shared" si="16"/>
        <v>0</v>
      </c>
      <c r="L64" s="196">
        <v>21</v>
      </c>
      <c r="M64" s="196">
        <f t="shared" si="17"/>
        <v>0</v>
      </c>
      <c r="N64" s="194">
        <v>0</v>
      </c>
      <c r="O64" s="194">
        <f t="shared" si="18"/>
        <v>0</v>
      </c>
      <c r="P64" s="194">
        <v>0</v>
      </c>
      <c r="Q64" s="194">
        <f t="shared" si="19"/>
        <v>0</v>
      </c>
      <c r="R64" s="196"/>
      <c r="S64" s="196" t="s">
        <v>388</v>
      </c>
      <c r="T64" s="197" t="s">
        <v>389</v>
      </c>
      <c r="U64" s="161">
        <v>0</v>
      </c>
      <c r="V64" s="161">
        <f t="shared" si="20"/>
        <v>0</v>
      </c>
      <c r="W64" s="161"/>
      <c r="X64" s="161" t="s">
        <v>649</v>
      </c>
      <c r="Y64" s="161" t="s">
        <v>391</v>
      </c>
      <c r="Z64" s="150"/>
      <c r="AA64" s="150"/>
      <c r="AB64" s="150"/>
      <c r="AC64" s="150"/>
      <c r="AD64" s="150"/>
      <c r="AE64" s="150"/>
      <c r="AF64" s="150"/>
      <c r="AG64" s="150" t="s">
        <v>1111</v>
      </c>
      <c r="AH64" s="150"/>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outlineLevel="1" x14ac:dyDescent="0.2">
      <c r="A65" s="191">
        <v>50</v>
      </c>
      <c r="B65" s="192" t="s">
        <v>1189</v>
      </c>
      <c r="C65" s="199" t="s">
        <v>1190</v>
      </c>
      <c r="D65" s="193" t="s">
        <v>547</v>
      </c>
      <c r="E65" s="194">
        <v>11</v>
      </c>
      <c r="F65" s="195"/>
      <c r="G65" s="196">
        <f t="shared" si="14"/>
        <v>0</v>
      </c>
      <c r="H65" s="195"/>
      <c r="I65" s="196">
        <f t="shared" si="15"/>
        <v>0</v>
      </c>
      <c r="J65" s="195"/>
      <c r="K65" s="196">
        <f t="shared" si="16"/>
        <v>0</v>
      </c>
      <c r="L65" s="196">
        <v>21</v>
      </c>
      <c r="M65" s="196">
        <f t="shared" si="17"/>
        <v>0</v>
      </c>
      <c r="N65" s="194">
        <v>0</v>
      </c>
      <c r="O65" s="194">
        <f t="shared" si="18"/>
        <v>0</v>
      </c>
      <c r="P65" s="194">
        <v>0</v>
      </c>
      <c r="Q65" s="194">
        <f t="shared" si="19"/>
        <v>0</v>
      </c>
      <c r="R65" s="196"/>
      <c r="S65" s="196" t="s">
        <v>388</v>
      </c>
      <c r="T65" s="197" t="s">
        <v>389</v>
      </c>
      <c r="U65" s="161">
        <v>0</v>
      </c>
      <c r="V65" s="161">
        <f t="shared" si="20"/>
        <v>0</v>
      </c>
      <c r="W65" s="161"/>
      <c r="X65" s="161" t="s">
        <v>649</v>
      </c>
      <c r="Y65" s="161" t="s">
        <v>391</v>
      </c>
      <c r="Z65" s="150"/>
      <c r="AA65" s="150"/>
      <c r="AB65" s="150"/>
      <c r="AC65" s="150"/>
      <c r="AD65" s="150"/>
      <c r="AE65" s="150"/>
      <c r="AF65" s="150"/>
      <c r="AG65" s="150" t="s">
        <v>1111</v>
      </c>
      <c r="AH65" s="150"/>
      <c r="AI65" s="150"/>
      <c r="AJ65" s="150"/>
      <c r="AK65" s="150"/>
      <c r="AL65" s="150"/>
      <c r="AM65" s="150"/>
      <c r="AN65" s="150"/>
      <c r="AO65" s="150"/>
      <c r="AP65" s="150"/>
      <c r="AQ65" s="150"/>
      <c r="AR65" s="150"/>
      <c r="AS65" s="150"/>
      <c r="AT65" s="150"/>
      <c r="AU65" s="150"/>
      <c r="AV65" s="150"/>
      <c r="AW65" s="150"/>
      <c r="AX65" s="150"/>
      <c r="AY65" s="150"/>
      <c r="AZ65" s="150"/>
      <c r="BA65" s="150"/>
      <c r="BB65" s="150"/>
      <c r="BC65" s="150"/>
      <c r="BD65" s="150"/>
      <c r="BE65" s="150"/>
      <c r="BF65" s="150"/>
      <c r="BG65" s="150"/>
      <c r="BH65" s="150"/>
    </row>
    <row r="66" spans="1:60" outlineLevel="1" x14ac:dyDescent="0.2">
      <c r="A66" s="191">
        <v>51</v>
      </c>
      <c r="B66" s="192" t="s">
        <v>1191</v>
      </c>
      <c r="C66" s="199" t="s">
        <v>1192</v>
      </c>
      <c r="D66" s="193" t="s">
        <v>547</v>
      </c>
      <c r="E66" s="194">
        <v>4</v>
      </c>
      <c r="F66" s="195"/>
      <c r="G66" s="196">
        <f t="shared" si="14"/>
        <v>0</v>
      </c>
      <c r="H66" s="195"/>
      <c r="I66" s="196">
        <f t="shared" si="15"/>
        <v>0</v>
      </c>
      <c r="J66" s="195"/>
      <c r="K66" s="196">
        <f t="shared" si="16"/>
        <v>0</v>
      </c>
      <c r="L66" s="196">
        <v>21</v>
      </c>
      <c r="M66" s="196">
        <f t="shared" si="17"/>
        <v>0</v>
      </c>
      <c r="N66" s="194">
        <v>0</v>
      </c>
      <c r="O66" s="194">
        <f t="shared" si="18"/>
        <v>0</v>
      </c>
      <c r="P66" s="194">
        <v>0</v>
      </c>
      <c r="Q66" s="194">
        <f t="shared" si="19"/>
        <v>0</v>
      </c>
      <c r="R66" s="196"/>
      <c r="S66" s="196" t="s">
        <v>388</v>
      </c>
      <c r="T66" s="197" t="s">
        <v>389</v>
      </c>
      <c r="U66" s="161">
        <v>0</v>
      </c>
      <c r="V66" s="161">
        <f t="shared" si="20"/>
        <v>0</v>
      </c>
      <c r="W66" s="161"/>
      <c r="X66" s="161" t="s">
        <v>390</v>
      </c>
      <c r="Y66" s="161" t="s">
        <v>391</v>
      </c>
      <c r="Z66" s="150"/>
      <c r="AA66" s="150"/>
      <c r="AB66" s="150"/>
      <c r="AC66" s="150"/>
      <c r="AD66" s="150"/>
      <c r="AE66" s="150"/>
      <c r="AF66" s="150"/>
      <c r="AG66" s="150" t="s">
        <v>674</v>
      </c>
      <c r="AH66" s="150"/>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outlineLevel="1" x14ac:dyDescent="0.2">
      <c r="A67" s="191">
        <v>52</v>
      </c>
      <c r="B67" s="192" t="s">
        <v>1193</v>
      </c>
      <c r="C67" s="199" t="s">
        <v>1194</v>
      </c>
      <c r="D67" s="193" t="s">
        <v>547</v>
      </c>
      <c r="E67" s="194">
        <v>3</v>
      </c>
      <c r="F67" s="195"/>
      <c r="G67" s="196">
        <f t="shared" si="14"/>
        <v>0</v>
      </c>
      <c r="H67" s="195"/>
      <c r="I67" s="196">
        <f t="shared" si="15"/>
        <v>0</v>
      </c>
      <c r="J67" s="195"/>
      <c r="K67" s="196">
        <f t="shared" si="16"/>
        <v>0</v>
      </c>
      <c r="L67" s="196">
        <v>21</v>
      </c>
      <c r="M67" s="196">
        <f t="shared" si="17"/>
        <v>0</v>
      </c>
      <c r="N67" s="194">
        <v>0</v>
      </c>
      <c r="O67" s="194">
        <f t="shared" si="18"/>
        <v>0</v>
      </c>
      <c r="P67" s="194">
        <v>0</v>
      </c>
      <c r="Q67" s="194">
        <f t="shared" si="19"/>
        <v>0</v>
      </c>
      <c r="R67" s="196"/>
      <c r="S67" s="196" t="s">
        <v>388</v>
      </c>
      <c r="T67" s="197" t="s">
        <v>389</v>
      </c>
      <c r="U67" s="161">
        <v>0</v>
      </c>
      <c r="V67" s="161">
        <f t="shared" si="20"/>
        <v>0</v>
      </c>
      <c r="W67" s="161"/>
      <c r="X67" s="161" t="s">
        <v>649</v>
      </c>
      <c r="Y67" s="161" t="s">
        <v>391</v>
      </c>
      <c r="Z67" s="150"/>
      <c r="AA67" s="150"/>
      <c r="AB67" s="150"/>
      <c r="AC67" s="150"/>
      <c r="AD67" s="150"/>
      <c r="AE67" s="150"/>
      <c r="AF67" s="150"/>
      <c r="AG67" s="150" t="s">
        <v>1111</v>
      </c>
      <c r="AH67" s="150"/>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outlineLevel="1" x14ac:dyDescent="0.2">
      <c r="A68" s="191">
        <v>53</v>
      </c>
      <c r="B68" s="192" t="s">
        <v>1195</v>
      </c>
      <c r="C68" s="199" t="s">
        <v>1196</v>
      </c>
      <c r="D68" s="193" t="s">
        <v>547</v>
      </c>
      <c r="E68" s="194">
        <v>1</v>
      </c>
      <c r="F68" s="195"/>
      <c r="G68" s="196">
        <f t="shared" si="14"/>
        <v>0</v>
      </c>
      <c r="H68" s="195"/>
      <c r="I68" s="196">
        <f t="shared" si="15"/>
        <v>0</v>
      </c>
      <c r="J68" s="195"/>
      <c r="K68" s="196">
        <f t="shared" si="16"/>
        <v>0</v>
      </c>
      <c r="L68" s="196">
        <v>21</v>
      </c>
      <c r="M68" s="196">
        <f t="shared" si="17"/>
        <v>0</v>
      </c>
      <c r="N68" s="194">
        <v>0</v>
      </c>
      <c r="O68" s="194">
        <f t="shared" si="18"/>
        <v>0</v>
      </c>
      <c r="P68" s="194">
        <v>0</v>
      </c>
      <c r="Q68" s="194">
        <f t="shared" si="19"/>
        <v>0</v>
      </c>
      <c r="R68" s="196"/>
      <c r="S68" s="196" t="s">
        <v>388</v>
      </c>
      <c r="T68" s="197" t="s">
        <v>389</v>
      </c>
      <c r="U68" s="161">
        <v>0</v>
      </c>
      <c r="V68" s="161">
        <f t="shared" si="20"/>
        <v>0</v>
      </c>
      <c r="W68" s="161"/>
      <c r="X68" s="161" t="s">
        <v>649</v>
      </c>
      <c r="Y68" s="161" t="s">
        <v>391</v>
      </c>
      <c r="Z68" s="150"/>
      <c r="AA68" s="150"/>
      <c r="AB68" s="150"/>
      <c r="AC68" s="150"/>
      <c r="AD68" s="150"/>
      <c r="AE68" s="150"/>
      <c r="AF68" s="150"/>
      <c r="AG68" s="150" t="s">
        <v>1111</v>
      </c>
      <c r="AH68" s="150"/>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outlineLevel="1" x14ac:dyDescent="0.2">
      <c r="A69" s="191">
        <v>54</v>
      </c>
      <c r="B69" s="192" t="s">
        <v>1197</v>
      </c>
      <c r="C69" s="199" t="s">
        <v>1198</v>
      </c>
      <c r="D69" s="193" t="s">
        <v>547</v>
      </c>
      <c r="E69" s="194">
        <v>1</v>
      </c>
      <c r="F69" s="195"/>
      <c r="G69" s="196">
        <f t="shared" si="14"/>
        <v>0</v>
      </c>
      <c r="H69" s="195"/>
      <c r="I69" s="196">
        <f t="shared" si="15"/>
        <v>0</v>
      </c>
      <c r="J69" s="195"/>
      <c r="K69" s="196">
        <f t="shared" si="16"/>
        <v>0</v>
      </c>
      <c r="L69" s="196">
        <v>21</v>
      </c>
      <c r="M69" s="196">
        <f t="shared" si="17"/>
        <v>0</v>
      </c>
      <c r="N69" s="194">
        <v>0</v>
      </c>
      <c r="O69" s="194">
        <f t="shared" si="18"/>
        <v>0</v>
      </c>
      <c r="P69" s="194">
        <v>0</v>
      </c>
      <c r="Q69" s="194">
        <f t="shared" si="19"/>
        <v>0</v>
      </c>
      <c r="R69" s="196"/>
      <c r="S69" s="196" t="s">
        <v>388</v>
      </c>
      <c r="T69" s="197" t="s">
        <v>389</v>
      </c>
      <c r="U69" s="161">
        <v>0</v>
      </c>
      <c r="V69" s="161">
        <f t="shared" si="20"/>
        <v>0</v>
      </c>
      <c r="W69" s="161"/>
      <c r="X69" s="161" t="s">
        <v>649</v>
      </c>
      <c r="Y69" s="161" t="s">
        <v>391</v>
      </c>
      <c r="Z69" s="150"/>
      <c r="AA69" s="150"/>
      <c r="AB69" s="150"/>
      <c r="AC69" s="150"/>
      <c r="AD69" s="150"/>
      <c r="AE69" s="150"/>
      <c r="AF69" s="150"/>
      <c r="AG69" s="150" t="s">
        <v>1111</v>
      </c>
      <c r="AH69" s="150"/>
      <c r="AI69" s="150"/>
      <c r="AJ69" s="150"/>
      <c r="AK69" s="150"/>
      <c r="AL69" s="150"/>
      <c r="AM69" s="150"/>
      <c r="AN69" s="150"/>
      <c r="AO69" s="150"/>
      <c r="AP69" s="150"/>
      <c r="AQ69" s="150"/>
      <c r="AR69" s="150"/>
      <c r="AS69" s="150"/>
      <c r="AT69" s="150"/>
      <c r="AU69" s="150"/>
      <c r="AV69" s="150"/>
      <c r="AW69" s="150"/>
      <c r="AX69" s="150"/>
      <c r="AY69" s="150"/>
      <c r="AZ69" s="150"/>
      <c r="BA69" s="150"/>
      <c r="BB69" s="150"/>
      <c r="BC69" s="150"/>
      <c r="BD69" s="150"/>
      <c r="BE69" s="150"/>
      <c r="BF69" s="150"/>
      <c r="BG69" s="150"/>
      <c r="BH69" s="150"/>
    </row>
    <row r="70" spans="1:60" outlineLevel="1" x14ac:dyDescent="0.2">
      <c r="A70" s="191">
        <v>55</v>
      </c>
      <c r="B70" s="192" t="s">
        <v>1199</v>
      </c>
      <c r="C70" s="199" t="s">
        <v>1200</v>
      </c>
      <c r="D70" s="193" t="s">
        <v>547</v>
      </c>
      <c r="E70" s="194">
        <v>4</v>
      </c>
      <c r="F70" s="195"/>
      <c r="G70" s="196">
        <f t="shared" si="14"/>
        <v>0</v>
      </c>
      <c r="H70" s="195"/>
      <c r="I70" s="196">
        <f t="shared" si="15"/>
        <v>0</v>
      </c>
      <c r="J70" s="195"/>
      <c r="K70" s="196">
        <f t="shared" si="16"/>
        <v>0</v>
      </c>
      <c r="L70" s="196">
        <v>21</v>
      </c>
      <c r="M70" s="196">
        <f t="shared" si="17"/>
        <v>0</v>
      </c>
      <c r="N70" s="194">
        <v>0</v>
      </c>
      <c r="O70" s="194">
        <f t="shared" si="18"/>
        <v>0</v>
      </c>
      <c r="P70" s="194">
        <v>0</v>
      </c>
      <c r="Q70" s="194">
        <f t="shared" si="19"/>
        <v>0</v>
      </c>
      <c r="R70" s="196"/>
      <c r="S70" s="196" t="s">
        <v>388</v>
      </c>
      <c r="T70" s="197" t="s">
        <v>389</v>
      </c>
      <c r="U70" s="161">
        <v>0</v>
      </c>
      <c r="V70" s="161">
        <f t="shared" si="20"/>
        <v>0</v>
      </c>
      <c r="W70" s="161"/>
      <c r="X70" s="161" t="s">
        <v>649</v>
      </c>
      <c r="Y70" s="161" t="s">
        <v>391</v>
      </c>
      <c r="Z70" s="150"/>
      <c r="AA70" s="150"/>
      <c r="AB70" s="150"/>
      <c r="AC70" s="150"/>
      <c r="AD70" s="150"/>
      <c r="AE70" s="150"/>
      <c r="AF70" s="150"/>
      <c r="AG70" s="150" t="s">
        <v>1111</v>
      </c>
      <c r="AH70" s="150"/>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outlineLevel="1" x14ac:dyDescent="0.2">
      <c r="A71" s="191">
        <v>56</v>
      </c>
      <c r="B71" s="192" t="s">
        <v>1201</v>
      </c>
      <c r="C71" s="199" t="s">
        <v>1202</v>
      </c>
      <c r="D71" s="193" t="s">
        <v>547</v>
      </c>
      <c r="E71" s="194">
        <v>1</v>
      </c>
      <c r="F71" s="195"/>
      <c r="G71" s="196">
        <f t="shared" si="14"/>
        <v>0</v>
      </c>
      <c r="H71" s="195"/>
      <c r="I71" s="196">
        <f t="shared" si="15"/>
        <v>0</v>
      </c>
      <c r="J71" s="195"/>
      <c r="K71" s="196">
        <f t="shared" si="16"/>
        <v>0</v>
      </c>
      <c r="L71" s="196">
        <v>21</v>
      </c>
      <c r="M71" s="196">
        <f t="shared" si="17"/>
        <v>0</v>
      </c>
      <c r="N71" s="194">
        <v>0</v>
      </c>
      <c r="O71" s="194">
        <f t="shared" si="18"/>
        <v>0</v>
      </c>
      <c r="P71" s="194">
        <v>0</v>
      </c>
      <c r="Q71" s="194">
        <f t="shared" si="19"/>
        <v>0</v>
      </c>
      <c r="R71" s="196"/>
      <c r="S71" s="196" t="s">
        <v>388</v>
      </c>
      <c r="T71" s="197" t="s">
        <v>389</v>
      </c>
      <c r="U71" s="161">
        <v>0</v>
      </c>
      <c r="V71" s="161">
        <f t="shared" si="20"/>
        <v>0</v>
      </c>
      <c r="W71" s="161"/>
      <c r="X71" s="161" t="s">
        <v>390</v>
      </c>
      <c r="Y71" s="161" t="s">
        <v>391</v>
      </c>
      <c r="Z71" s="150"/>
      <c r="AA71" s="150"/>
      <c r="AB71" s="150"/>
      <c r="AC71" s="150"/>
      <c r="AD71" s="150"/>
      <c r="AE71" s="150"/>
      <c r="AF71" s="150"/>
      <c r="AG71" s="150" t="s">
        <v>674</v>
      </c>
      <c r="AH71" s="150"/>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outlineLevel="1" x14ac:dyDescent="0.2">
      <c r="A72" s="191">
        <v>57</v>
      </c>
      <c r="B72" s="192" t="s">
        <v>1203</v>
      </c>
      <c r="C72" s="199" t="s">
        <v>1204</v>
      </c>
      <c r="D72" s="193" t="s">
        <v>547</v>
      </c>
      <c r="E72" s="194">
        <v>1</v>
      </c>
      <c r="F72" s="195"/>
      <c r="G72" s="196">
        <f t="shared" si="14"/>
        <v>0</v>
      </c>
      <c r="H72" s="195"/>
      <c r="I72" s="196">
        <f t="shared" si="15"/>
        <v>0</v>
      </c>
      <c r="J72" s="195"/>
      <c r="K72" s="196">
        <f t="shared" si="16"/>
        <v>0</v>
      </c>
      <c r="L72" s="196">
        <v>21</v>
      </c>
      <c r="M72" s="196">
        <f t="shared" si="17"/>
        <v>0</v>
      </c>
      <c r="N72" s="194">
        <v>0</v>
      </c>
      <c r="O72" s="194">
        <f t="shared" si="18"/>
        <v>0</v>
      </c>
      <c r="P72" s="194">
        <v>0</v>
      </c>
      <c r="Q72" s="194">
        <f t="shared" si="19"/>
        <v>0</v>
      </c>
      <c r="R72" s="196"/>
      <c r="S72" s="196" t="s">
        <v>388</v>
      </c>
      <c r="T72" s="197" t="s">
        <v>389</v>
      </c>
      <c r="U72" s="161">
        <v>0</v>
      </c>
      <c r="V72" s="161">
        <f t="shared" si="20"/>
        <v>0</v>
      </c>
      <c r="W72" s="161"/>
      <c r="X72" s="161" t="s">
        <v>649</v>
      </c>
      <c r="Y72" s="161" t="s">
        <v>391</v>
      </c>
      <c r="Z72" s="150"/>
      <c r="AA72" s="150"/>
      <c r="AB72" s="150"/>
      <c r="AC72" s="150"/>
      <c r="AD72" s="150"/>
      <c r="AE72" s="150"/>
      <c r="AF72" s="150"/>
      <c r="AG72" s="150" t="s">
        <v>1111</v>
      </c>
      <c r="AH72" s="150"/>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1" x14ac:dyDescent="0.2">
      <c r="A73" s="191">
        <v>58</v>
      </c>
      <c r="B73" s="192" t="s">
        <v>1205</v>
      </c>
      <c r="C73" s="199" t="s">
        <v>1206</v>
      </c>
      <c r="D73" s="193" t="s">
        <v>547</v>
      </c>
      <c r="E73" s="194">
        <v>5</v>
      </c>
      <c r="F73" s="195"/>
      <c r="G73" s="196">
        <f t="shared" si="14"/>
        <v>0</v>
      </c>
      <c r="H73" s="195"/>
      <c r="I73" s="196">
        <f t="shared" si="15"/>
        <v>0</v>
      </c>
      <c r="J73" s="195"/>
      <c r="K73" s="196">
        <f t="shared" si="16"/>
        <v>0</v>
      </c>
      <c r="L73" s="196">
        <v>21</v>
      </c>
      <c r="M73" s="196">
        <f t="shared" si="17"/>
        <v>0</v>
      </c>
      <c r="N73" s="194">
        <v>0</v>
      </c>
      <c r="O73" s="194">
        <f t="shared" si="18"/>
        <v>0</v>
      </c>
      <c r="P73" s="194">
        <v>0</v>
      </c>
      <c r="Q73" s="194">
        <f t="shared" si="19"/>
        <v>0</v>
      </c>
      <c r="R73" s="196"/>
      <c r="S73" s="196" t="s">
        <v>388</v>
      </c>
      <c r="T73" s="197" t="s">
        <v>389</v>
      </c>
      <c r="U73" s="161">
        <v>0</v>
      </c>
      <c r="V73" s="161">
        <f t="shared" si="20"/>
        <v>0</v>
      </c>
      <c r="W73" s="161"/>
      <c r="X73" s="161" t="s">
        <v>390</v>
      </c>
      <c r="Y73" s="161" t="s">
        <v>391</v>
      </c>
      <c r="Z73" s="150"/>
      <c r="AA73" s="150"/>
      <c r="AB73" s="150"/>
      <c r="AC73" s="150"/>
      <c r="AD73" s="150"/>
      <c r="AE73" s="150"/>
      <c r="AF73" s="150"/>
      <c r="AG73" s="150" t="s">
        <v>674</v>
      </c>
      <c r="AH73" s="150"/>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outlineLevel="1" x14ac:dyDescent="0.2">
      <c r="A74" s="191">
        <v>59</v>
      </c>
      <c r="B74" s="192" t="s">
        <v>1207</v>
      </c>
      <c r="C74" s="199" t="s">
        <v>1208</v>
      </c>
      <c r="D74" s="193" t="s">
        <v>547</v>
      </c>
      <c r="E74" s="194">
        <v>5</v>
      </c>
      <c r="F74" s="195"/>
      <c r="G74" s="196">
        <f t="shared" si="14"/>
        <v>0</v>
      </c>
      <c r="H74" s="195"/>
      <c r="I74" s="196">
        <f t="shared" si="15"/>
        <v>0</v>
      </c>
      <c r="J74" s="195"/>
      <c r="K74" s="196">
        <f t="shared" si="16"/>
        <v>0</v>
      </c>
      <c r="L74" s="196">
        <v>21</v>
      </c>
      <c r="M74" s="196">
        <f t="shared" si="17"/>
        <v>0</v>
      </c>
      <c r="N74" s="194">
        <v>0</v>
      </c>
      <c r="O74" s="194">
        <f t="shared" si="18"/>
        <v>0</v>
      </c>
      <c r="P74" s="194">
        <v>0</v>
      </c>
      <c r="Q74" s="194">
        <f t="shared" si="19"/>
        <v>0</v>
      </c>
      <c r="R74" s="196"/>
      <c r="S74" s="196" t="s">
        <v>388</v>
      </c>
      <c r="T74" s="197" t="s">
        <v>389</v>
      </c>
      <c r="U74" s="161">
        <v>0</v>
      </c>
      <c r="V74" s="161">
        <f t="shared" si="20"/>
        <v>0</v>
      </c>
      <c r="W74" s="161"/>
      <c r="X74" s="161" t="s">
        <v>649</v>
      </c>
      <c r="Y74" s="161" t="s">
        <v>391</v>
      </c>
      <c r="Z74" s="150"/>
      <c r="AA74" s="150"/>
      <c r="AB74" s="150"/>
      <c r="AC74" s="150"/>
      <c r="AD74" s="150"/>
      <c r="AE74" s="150"/>
      <c r="AF74" s="150"/>
      <c r="AG74" s="150" t="s">
        <v>1111</v>
      </c>
      <c r="AH74" s="150"/>
      <c r="AI74" s="150"/>
      <c r="AJ74" s="150"/>
      <c r="AK74" s="150"/>
      <c r="AL74" s="150"/>
      <c r="AM74" s="150"/>
      <c r="AN74" s="150"/>
      <c r="AO74" s="150"/>
      <c r="AP74" s="150"/>
      <c r="AQ74" s="150"/>
      <c r="AR74" s="150"/>
      <c r="AS74" s="150"/>
      <c r="AT74" s="150"/>
      <c r="AU74" s="150"/>
      <c r="AV74" s="150"/>
      <c r="AW74" s="150"/>
      <c r="AX74" s="150"/>
      <c r="AY74" s="150"/>
      <c r="AZ74" s="150"/>
      <c r="BA74" s="150"/>
      <c r="BB74" s="150"/>
      <c r="BC74" s="150"/>
      <c r="BD74" s="150"/>
      <c r="BE74" s="150"/>
      <c r="BF74" s="150"/>
      <c r="BG74" s="150"/>
      <c r="BH74" s="150"/>
    </row>
    <row r="75" spans="1:60" outlineLevel="1" x14ac:dyDescent="0.2">
      <c r="A75" s="191">
        <v>60</v>
      </c>
      <c r="B75" s="192" t="s">
        <v>1209</v>
      </c>
      <c r="C75" s="199" t="s">
        <v>1210</v>
      </c>
      <c r="D75" s="193" t="s">
        <v>429</v>
      </c>
      <c r="E75" s="194">
        <v>1</v>
      </c>
      <c r="F75" s="195"/>
      <c r="G75" s="196">
        <f t="shared" si="14"/>
        <v>0</v>
      </c>
      <c r="H75" s="195"/>
      <c r="I75" s="196">
        <f t="shared" si="15"/>
        <v>0</v>
      </c>
      <c r="J75" s="195"/>
      <c r="K75" s="196">
        <f t="shared" si="16"/>
        <v>0</v>
      </c>
      <c r="L75" s="196">
        <v>21</v>
      </c>
      <c r="M75" s="196">
        <f t="shared" si="17"/>
        <v>0</v>
      </c>
      <c r="N75" s="194">
        <v>0</v>
      </c>
      <c r="O75" s="194">
        <f t="shared" si="18"/>
        <v>0</v>
      </c>
      <c r="P75" s="194">
        <v>0</v>
      </c>
      <c r="Q75" s="194">
        <f t="shared" si="19"/>
        <v>0</v>
      </c>
      <c r="R75" s="196"/>
      <c r="S75" s="196" t="s">
        <v>388</v>
      </c>
      <c r="T75" s="197" t="s">
        <v>389</v>
      </c>
      <c r="U75" s="161">
        <v>0</v>
      </c>
      <c r="V75" s="161">
        <f t="shared" si="20"/>
        <v>0</v>
      </c>
      <c r="W75" s="161"/>
      <c r="X75" s="161" t="s">
        <v>390</v>
      </c>
      <c r="Y75" s="161" t="s">
        <v>391</v>
      </c>
      <c r="Z75" s="150"/>
      <c r="AA75" s="150"/>
      <c r="AB75" s="150"/>
      <c r="AC75" s="150"/>
      <c r="AD75" s="150"/>
      <c r="AE75" s="150"/>
      <c r="AF75" s="150"/>
      <c r="AG75" s="150" t="s">
        <v>674</v>
      </c>
      <c r="AH75" s="150"/>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outlineLevel="1" x14ac:dyDescent="0.2">
      <c r="A76" s="191">
        <v>61</v>
      </c>
      <c r="B76" s="192" t="s">
        <v>1211</v>
      </c>
      <c r="C76" s="199" t="s">
        <v>1212</v>
      </c>
      <c r="D76" s="193" t="s">
        <v>429</v>
      </c>
      <c r="E76" s="194">
        <v>3</v>
      </c>
      <c r="F76" s="195"/>
      <c r="G76" s="196">
        <f t="shared" si="14"/>
        <v>0</v>
      </c>
      <c r="H76" s="195"/>
      <c r="I76" s="196">
        <f t="shared" si="15"/>
        <v>0</v>
      </c>
      <c r="J76" s="195"/>
      <c r="K76" s="196">
        <f t="shared" si="16"/>
        <v>0</v>
      </c>
      <c r="L76" s="196">
        <v>21</v>
      </c>
      <c r="M76" s="196">
        <f t="shared" si="17"/>
        <v>0</v>
      </c>
      <c r="N76" s="194">
        <v>0</v>
      </c>
      <c r="O76" s="194">
        <f t="shared" si="18"/>
        <v>0</v>
      </c>
      <c r="P76" s="194">
        <v>0</v>
      </c>
      <c r="Q76" s="194">
        <f t="shared" si="19"/>
        <v>0</v>
      </c>
      <c r="R76" s="196"/>
      <c r="S76" s="196" t="s">
        <v>388</v>
      </c>
      <c r="T76" s="197" t="s">
        <v>389</v>
      </c>
      <c r="U76" s="161">
        <v>0</v>
      </c>
      <c r="V76" s="161">
        <f t="shared" si="20"/>
        <v>0</v>
      </c>
      <c r="W76" s="161"/>
      <c r="X76" s="161" t="s">
        <v>390</v>
      </c>
      <c r="Y76" s="161" t="s">
        <v>391</v>
      </c>
      <c r="Z76" s="150"/>
      <c r="AA76" s="150"/>
      <c r="AB76" s="150"/>
      <c r="AC76" s="150"/>
      <c r="AD76" s="150"/>
      <c r="AE76" s="150"/>
      <c r="AF76" s="150"/>
      <c r="AG76" s="150" t="s">
        <v>674</v>
      </c>
      <c r="AH76" s="150"/>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outlineLevel="1" x14ac:dyDescent="0.2">
      <c r="A77" s="191">
        <v>62</v>
      </c>
      <c r="B77" s="192" t="s">
        <v>1213</v>
      </c>
      <c r="C77" s="199" t="s">
        <v>1214</v>
      </c>
      <c r="D77" s="193" t="s">
        <v>547</v>
      </c>
      <c r="E77" s="194">
        <v>10</v>
      </c>
      <c r="F77" s="195"/>
      <c r="G77" s="196">
        <f t="shared" si="14"/>
        <v>0</v>
      </c>
      <c r="H77" s="195"/>
      <c r="I77" s="196">
        <f t="shared" si="15"/>
        <v>0</v>
      </c>
      <c r="J77" s="195"/>
      <c r="K77" s="196">
        <f t="shared" si="16"/>
        <v>0</v>
      </c>
      <c r="L77" s="196">
        <v>21</v>
      </c>
      <c r="M77" s="196">
        <f t="shared" si="17"/>
        <v>0</v>
      </c>
      <c r="N77" s="194">
        <v>0</v>
      </c>
      <c r="O77" s="194">
        <f t="shared" si="18"/>
        <v>0</v>
      </c>
      <c r="P77" s="194">
        <v>0</v>
      </c>
      <c r="Q77" s="194">
        <f t="shared" si="19"/>
        <v>0</v>
      </c>
      <c r="R77" s="196"/>
      <c r="S77" s="196" t="s">
        <v>388</v>
      </c>
      <c r="T77" s="197" t="s">
        <v>389</v>
      </c>
      <c r="U77" s="161">
        <v>0</v>
      </c>
      <c r="V77" s="161">
        <f t="shared" si="20"/>
        <v>0</v>
      </c>
      <c r="W77" s="161"/>
      <c r="X77" s="161" t="s">
        <v>649</v>
      </c>
      <c r="Y77" s="161" t="s">
        <v>391</v>
      </c>
      <c r="Z77" s="150"/>
      <c r="AA77" s="150"/>
      <c r="AB77" s="150"/>
      <c r="AC77" s="150"/>
      <c r="AD77" s="150"/>
      <c r="AE77" s="150"/>
      <c r="AF77" s="150"/>
      <c r="AG77" s="150" t="s">
        <v>1111</v>
      </c>
      <c r="AH77" s="150"/>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outlineLevel="1" x14ac:dyDescent="0.2">
      <c r="A78" s="191">
        <v>63</v>
      </c>
      <c r="B78" s="192" t="s">
        <v>1215</v>
      </c>
      <c r="C78" s="199" t="s">
        <v>1216</v>
      </c>
      <c r="D78" s="193" t="s">
        <v>547</v>
      </c>
      <c r="E78" s="194">
        <v>5</v>
      </c>
      <c r="F78" s="195"/>
      <c r="G78" s="196">
        <f t="shared" si="14"/>
        <v>0</v>
      </c>
      <c r="H78" s="195"/>
      <c r="I78" s="196">
        <f t="shared" si="15"/>
        <v>0</v>
      </c>
      <c r="J78" s="195"/>
      <c r="K78" s="196">
        <f t="shared" si="16"/>
        <v>0</v>
      </c>
      <c r="L78" s="196">
        <v>21</v>
      </c>
      <c r="M78" s="196">
        <f t="shared" si="17"/>
        <v>0</v>
      </c>
      <c r="N78" s="194">
        <v>0</v>
      </c>
      <c r="O78" s="194">
        <f t="shared" si="18"/>
        <v>0</v>
      </c>
      <c r="P78" s="194">
        <v>0</v>
      </c>
      <c r="Q78" s="194">
        <f t="shared" si="19"/>
        <v>0</v>
      </c>
      <c r="R78" s="196"/>
      <c r="S78" s="196" t="s">
        <v>388</v>
      </c>
      <c r="T78" s="197" t="s">
        <v>389</v>
      </c>
      <c r="U78" s="161">
        <v>0</v>
      </c>
      <c r="V78" s="161">
        <f t="shared" si="20"/>
        <v>0</v>
      </c>
      <c r="W78" s="161"/>
      <c r="X78" s="161" t="s">
        <v>649</v>
      </c>
      <c r="Y78" s="161" t="s">
        <v>391</v>
      </c>
      <c r="Z78" s="150"/>
      <c r="AA78" s="150"/>
      <c r="AB78" s="150"/>
      <c r="AC78" s="150"/>
      <c r="AD78" s="150"/>
      <c r="AE78" s="150"/>
      <c r="AF78" s="150"/>
      <c r="AG78" s="150" t="s">
        <v>1111</v>
      </c>
      <c r="AH78" s="150"/>
      <c r="AI78" s="150"/>
      <c r="AJ78" s="150"/>
      <c r="AK78" s="150"/>
      <c r="AL78" s="150"/>
      <c r="AM78" s="150"/>
      <c r="AN78" s="150"/>
      <c r="AO78" s="150"/>
      <c r="AP78" s="150"/>
      <c r="AQ78" s="150"/>
      <c r="AR78" s="150"/>
      <c r="AS78" s="150"/>
      <c r="AT78" s="150"/>
      <c r="AU78" s="150"/>
      <c r="AV78" s="150"/>
      <c r="AW78" s="150"/>
      <c r="AX78" s="150"/>
      <c r="AY78" s="150"/>
      <c r="AZ78" s="150"/>
      <c r="BA78" s="150"/>
      <c r="BB78" s="150"/>
      <c r="BC78" s="150"/>
      <c r="BD78" s="150"/>
      <c r="BE78" s="150"/>
      <c r="BF78" s="150"/>
      <c r="BG78" s="150"/>
      <c r="BH78" s="150"/>
    </row>
    <row r="79" spans="1:60" outlineLevel="1" x14ac:dyDescent="0.2">
      <c r="A79" s="191">
        <v>64</v>
      </c>
      <c r="B79" s="192" t="s">
        <v>1217</v>
      </c>
      <c r="C79" s="199" t="s">
        <v>1218</v>
      </c>
      <c r="D79" s="193" t="s">
        <v>547</v>
      </c>
      <c r="E79" s="194">
        <v>4</v>
      </c>
      <c r="F79" s="195"/>
      <c r="G79" s="196">
        <f t="shared" si="14"/>
        <v>0</v>
      </c>
      <c r="H79" s="195"/>
      <c r="I79" s="196">
        <f t="shared" si="15"/>
        <v>0</v>
      </c>
      <c r="J79" s="195"/>
      <c r="K79" s="196">
        <f t="shared" si="16"/>
        <v>0</v>
      </c>
      <c r="L79" s="196">
        <v>21</v>
      </c>
      <c r="M79" s="196">
        <f t="shared" si="17"/>
        <v>0</v>
      </c>
      <c r="N79" s="194">
        <v>0</v>
      </c>
      <c r="O79" s="194">
        <f t="shared" si="18"/>
        <v>0</v>
      </c>
      <c r="P79" s="194">
        <v>0</v>
      </c>
      <c r="Q79" s="194">
        <f t="shared" si="19"/>
        <v>0</v>
      </c>
      <c r="R79" s="196"/>
      <c r="S79" s="196" t="s">
        <v>388</v>
      </c>
      <c r="T79" s="197" t="s">
        <v>389</v>
      </c>
      <c r="U79" s="161">
        <v>0</v>
      </c>
      <c r="V79" s="161">
        <f t="shared" si="20"/>
        <v>0</v>
      </c>
      <c r="W79" s="161"/>
      <c r="X79" s="161" t="s">
        <v>649</v>
      </c>
      <c r="Y79" s="161" t="s">
        <v>391</v>
      </c>
      <c r="Z79" s="150"/>
      <c r="AA79" s="150"/>
      <c r="AB79" s="150"/>
      <c r="AC79" s="150"/>
      <c r="AD79" s="150"/>
      <c r="AE79" s="150"/>
      <c r="AF79" s="150"/>
      <c r="AG79" s="150" t="s">
        <v>1111</v>
      </c>
      <c r="AH79" s="150"/>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outlineLevel="1" x14ac:dyDescent="0.2">
      <c r="A80" s="191">
        <v>65</v>
      </c>
      <c r="B80" s="192" t="s">
        <v>1219</v>
      </c>
      <c r="C80" s="199" t="s">
        <v>1220</v>
      </c>
      <c r="D80" s="193" t="s">
        <v>547</v>
      </c>
      <c r="E80" s="194">
        <v>5</v>
      </c>
      <c r="F80" s="195"/>
      <c r="G80" s="196">
        <f t="shared" si="14"/>
        <v>0</v>
      </c>
      <c r="H80" s="195"/>
      <c r="I80" s="196">
        <f t="shared" si="15"/>
        <v>0</v>
      </c>
      <c r="J80" s="195"/>
      <c r="K80" s="196">
        <f t="shared" si="16"/>
        <v>0</v>
      </c>
      <c r="L80" s="196">
        <v>21</v>
      </c>
      <c r="M80" s="196">
        <f t="shared" si="17"/>
        <v>0</v>
      </c>
      <c r="N80" s="194">
        <v>0</v>
      </c>
      <c r="O80" s="194">
        <f t="shared" si="18"/>
        <v>0</v>
      </c>
      <c r="P80" s="194">
        <v>0</v>
      </c>
      <c r="Q80" s="194">
        <f t="shared" si="19"/>
        <v>0</v>
      </c>
      <c r="R80" s="196"/>
      <c r="S80" s="196" t="s">
        <v>388</v>
      </c>
      <c r="T80" s="197" t="s">
        <v>389</v>
      </c>
      <c r="U80" s="161">
        <v>0</v>
      </c>
      <c r="V80" s="161">
        <f t="shared" si="20"/>
        <v>0</v>
      </c>
      <c r="W80" s="161"/>
      <c r="X80" s="161" t="s">
        <v>649</v>
      </c>
      <c r="Y80" s="161" t="s">
        <v>391</v>
      </c>
      <c r="Z80" s="150"/>
      <c r="AA80" s="150"/>
      <c r="AB80" s="150"/>
      <c r="AC80" s="150"/>
      <c r="AD80" s="150"/>
      <c r="AE80" s="150"/>
      <c r="AF80" s="150"/>
      <c r="AG80" s="150" t="s">
        <v>1111</v>
      </c>
      <c r="AH80" s="150"/>
      <c r="AI80" s="150"/>
      <c r="AJ80" s="150"/>
      <c r="AK80" s="150"/>
      <c r="AL80" s="150"/>
      <c r="AM80" s="150"/>
      <c r="AN80" s="150"/>
      <c r="AO80" s="150"/>
      <c r="AP80" s="150"/>
      <c r="AQ80" s="150"/>
      <c r="AR80" s="150"/>
      <c r="AS80" s="150"/>
      <c r="AT80" s="150"/>
      <c r="AU80" s="150"/>
      <c r="AV80" s="150"/>
      <c r="AW80" s="150"/>
      <c r="AX80" s="150"/>
      <c r="AY80" s="150"/>
      <c r="AZ80" s="150"/>
      <c r="BA80" s="150"/>
      <c r="BB80" s="150"/>
      <c r="BC80" s="150"/>
      <c r="BD80" s="150"/>
      <c r="BE80" s="150"/>
      <c r="BF80" s="150"/>
      <c r="BG80" s="150"/>
      <c r="BH80" s="150"/>
    </row>
    <row r="81" spans="1:60" outlineLevel="1" x14ac:dyDescent="0.2">
      <c r="A81" s="191">
        <v>66</v>
      </c>
      <c r="B81" s="192" t="s">
        <v>1221</v>
      </c>
      <c r="C81" s="199" t="s">
        <v>1222</v>
      </c>
      <c r="D81" s="193" t="s">
        <v>547</v>
      </c>
      <c r="E81" s="194">
        <v>11</v>
      </c>
      <c r="F81" s="195"/>
      <c r="G81" s="196">
        <f t="shared" si="14"/>
        <v>0</v>
      </c>
      <c r="H81" s="195"/>
      <c r="I81" s="196">
        <f t="shared" si="15"/>
        <v>0</v>
      </c>
      <c r="J81" s="195"/>
      <c r="K81" s="196">
        <f t="shared" si="16"/>
        <v>0</v>
      </c>
      <c r="L81" s="196">
        <v>21</v>
      </c>
      <c r="M81" s="196">
        <f t="shared" si="17"/>
        <v>0</v>
      </c>
      <c r="N81" s="194">
        <v>0</v>
      </c>
      <c r="O81" s="194">
        <f t="shared" si="18"/>
        <v>0</v>
      </c>
      <c r="P81" s="194">
        <v>0</v>
      </c>
      <c r="Q81" s="194">
        <f t="shared" si="19"/>
        <v>0</v>
      </c>
      <c r="R81" s="196"/>
      <c r="S81" s="196" t="s">
        <v>388</v>
      </c>
      <c r="T81" s="197" t="s">
        <v>389</v>
      </c>
      <c r="U81" s="161">
        <v>0</v>
      </c>
      <c r="V81" s="161">
        <f t="shared" si="20"/>
        <v>0</v>
      </c>
      <c r="W81" s="161"/>
      <c r="X81" s="161" t="s">
        <v>649</v>
      </c>
      <c r="Y81" s="161" t="s">
        <v>391</v>
      </c>
      <c r="Z81" s="150"/>
      <c r="AA81" s="150"/>
      <c r="AB81" s="150"/>
      <c r="AC81" s="150"/>
      <c r="AD81" s="150"/>
      <c r="AE81" s="150"/>
      <c r="AF81" s="150"/>
      <c r="AG81" s="150" t="s">
        <v>1111</v>
      </c>
      <c r="AH81" s="150"/>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outlineLevel="1" x14ac:dyDescent="0.2">
      <c r="A82" s="191">
        <v>67</v>
      </c>
      <c r="B82" s="192" t="s">
        <v>1223</v>
      </c>
      <c r="C82" s="199" t="s">
        <v>1224</v>
      </c>
      <c r="D82" s="193" t="s">
        <v>547</v>
      </c>
      <c r="E82" s="194">
        <v>30</v>
      </c>
      <c r="F82" s="195"/>
      <c r="G82" s="196">
        <f t="shared" si="14"/>
        <v>0</v>
      </c>
      <c r="H82" s="195"/>
      <c r="I82" s="196">
        <f t="shared" si="15"/>
        <v>0</v>
      </c>
      <c r="J82" s="195"/>
      <c r="K82" s="196">
        <f t="shared" si="16"/>
        <v>0</v>
      </c>
      <c r="L82" s="196">
        <v>21</v>
      </c>
      <c r="M82" s="196">
        <f t="shared" si="17"/>
        <v>0</v>
      </c>
      <c r="N82" s="194">
        <v>0</v>
      </c>
      <c r="O82" s="194">
        <f t="shared" si="18"/>
        <v>0</v>
      </c>
      <c r="P82" s="194">
        <v>0</v>
      </c>
      <c r="Q82" s="194">
        <f t="shared" si="19"/>
        <v>0</v>
      </c>
      <c r="R82" s="196"/>
      <c r="S82" s="196" t="s">
        <v>388</v>
      </c>
      <c r="T82" s="197" t="s">
        <v>389</v>
      </c>
      <c r="U82" s="161">
        <v>0</v>
      </c>
      <c r="V82" s="161">
        <f t="shared" si="20"/>
        <v>0</v>
      </c>
      <c r="W82" s="161"/>
      <c r="X82" s="161" t="s">
        <v>649</v>
      </c>
      <c r="Y82" s="161" t="s">
        <v>391</v>
      </c>
      <c r="Z82" s="150"/>
      <c r="AA82" s="150"/>
      <c r="AB82" s="150"/>
      <c r="AC82" s="150"/>
      <c r="AD82" s="150"/>
      <c r="AE82" s="150"/>
      <c r="AF82" s="150"/>
      <c r="AG82" s="150" t="s">
        <v>1111</v>
      </c>
      <c r="AH82" s="150"/>
      <c r="AI82" s="150"/>
      <c r="AJ82" s="150"/>
      <c r="AK82" s="150"/>
      <c r="AL82" s="150"/>
      <c r="AM82" s="150"/>
      <c r="AN82" s="150"/>
      <c r="AO82" s="150"/>
      <c r="AP82" s="150"/>
      <c r="AQ82" s="150"/>
      <c r="AR82" s="150"/>
      <c r="AS82" s="150"/>
      <c r="AT82" s="150"/>
      <c r="AU82" s="150"/>
      <c r="AV82" s="150"/>
      <c r="AW82" s="150"/>
      <c r="AX82" s="150"/>
      <c r="AY82" s="150"/>
      <c r="AZ82" s="150"/>
      <c r="BA82" s="150"/>
      <c r="BB82" s="150"/>
      <c r="BC82" s="150"/>
      <c r="BD82" s="150"/>
      <c r="BE82" s="150"/>
      <c r="BF82" s="150"/>
      <c r="BG82" s="150"/>
      <c r="BH82" s="150"/>
    </row>
    <row r="83" spans="1:60" outlineLevel="1" x14ac:dyDescent="0.2">
      <c r="A83" s="191">
        <v>68</v>
      </c>
      <c r="B83" s="192" t="s">
        <v>1225</v>
      </c>
      <c r="C83" s="199" t="s">
        <v>1226</v>
      </c>
      <c r="D83" s="193" t="s">
        <v>547</v>
      </c>
      <c r="E83" s="194">
        <v>1</v>
      </c>
      <c r="F83" s="195"/>
      <c r="G83" s="196">
        <f t="shared" si="14"/>
        <v>0</v>
      </c>
      <c r="H83" s="195"/>
      <c r="I83" s="196">
        <f t="shared" si="15"/>
        <v>0</v>
      </c>
      <c r="J83" s="195"/>
      <c r="K83" s="196">
        <f t="shared" si="16"/>
        <v>0</v>
      </c>
      <c r="L83" s="196">
        <v>21</v>
      </c>
      <c r="M83" s="196">
        <f t="shared" si="17"/>
        <v>0</v>
      </c>
      <c r="N83" s="194">
        <v>0</v>
      </c>
      <c r="O83" s="194">
        <f t="shared" si="18"/>
        <v>0</v>
      </c>
      <c r="P83" s="194">
        <v>0</v>
      </c>
      <c r="Q83" s="194">
        <f t="shared" si="19"/>
        <v>0</v>
      </c>
      <c r="R83" s="196"/>
      <c r="S83" s="196" t="s">
        <v>388</v>
      </c>
      <c r="T83" s="197" t="s">
        <v>389</v>
      </c>
      <c r="U83" s="161">
        <v>0</v>
      </c>
      <c r="V83" s="161">
        <f t="shared" si="20"/>
        <v>0</v>
      </c>
      <c r="W83" s="161"/>
      <c r="X83" s="161" t="s">
        <v>390</v>
      </c>
      <c r="Y83" s="161" t="s">
        <v>391</v>
      </c>
      <c r="Z83" s="150"/>
      <c r="AA83" s="150"/>
      <c r="AB83" s="150"/>
      <c r="AC83" s="150"/>
      <c r="AD83" s="150"/>
      <c r="AE83" s="150"/>
      <c r="AF83" s="150"/>
      <c r="AG83" s="150" t="s">
        <v>674</v>
      </c>
      <c r="AH83" s="150"/>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outlineLevel="1" x14ac:dyDescent="0.2">
      <c r="A84" s="191">
        <v>69</v>
      </c>
      <c r="B84" s="192" t="s">
        <v>1227</v>
      </c>
      <c r="C84" s="199" t="s">
        <v>1228</v>
      </c>
      <c r="D84" s="193" t="s">
        <v>547</v>
      </c>
      <c r="E84" s="194">
        <v>1</v>
      </c>
      <c r="F84" s="195"/>
      <c r="G84" s="196">
        <f t="shared" si="14"/>
        <v>0</v>
      </c>
      <c r="H84" s="195"/>
      <c r="I84" s="196">
        <f t="shared" si="15"/>
        <v>0</v>
      </c>
      <c r="J84" s="195"/>
      <c r="K84" s="196">
        <f t="shared" si="16"/>
        <v>0</v>
      </c>
      <c r="L84" s="196">
        <v>21</v>
      </c>
      <c r="M84" s="196">
        <f t="shared" si="17"/>
        <v>0</v>
      </c>
      <c r="N84" s="194">
        <v>0</v>
      </c>
      <c r="O84" s="194">
        <f t="shared" si="18"/>
        <v>0</v>
      </c>
      <c r="P84" s="194">
        <v>0</v>
      </c>
      <c r="Q84" s="194">
        <f t="shared" si="19"/>
        <v>0</v>
      </c>
      <c r="R84" s="196"/>
      <c r="S84" s="196" t="s">
        <v>388</v>
      </c>
      <c r="T84" s="197" t="s">
        <v>389</v>
      </c>
      <c r="U84" s="161">
        <v>0</v>
      </c>
      <c r="V84" s="161">
        <f t="shared" si="20"/>
        <v>0</v>
      </c>
      <c r="W84" s="161"/>
      <c r="X84" s="161" t="s">
        <v>390</v>
      </c>
      <c r="Y84" s="161" t="s">
        <v>391</v>
      </c>
      <c r="Z84" s="150"/>
      <c r="AA84" s="150"/>
      <c r="AB84" s="150"/>
      <c r="AC84" s="150"/>
      <c r="AD84" s="150"/>
      <c r="AE84" s="150"/>
      <c r="AF84" s="150"/>
      <c r="AG84" s="150" t="s">
        <v>674</v>
      </c>
      <c r="AH84" s="150"/>
      <c r="AI84" s="150"/>
      <c r="AJ84" s="150"/>
      <c r="AK84" s="150"/>
      <c r="AL84" s="150"/>
      <c r="AM84" s="150"/>
      <c r="AN84" s="150"/>
      <c r="AO84" s="150"/>
      <c r="AP84" s="150"/>
      <c r="AQ84" s="150"/>
      <c r="AR84" s="150"/>
      <c r="AS84" s="150"/>
      <c r="AT84" s="150"/>
      <c r="AU84" s="150"/>
      <c r="AV84" s="150"/>
      <c r="AW84" s="150"/>
      <c r="AX84" s="150"/>
      <c r="AY84" s="150"/>
      <c r="AZ84" s="150"/>
      <c r="BA84" s="150"/>
      <c r="BB84" s="150"/>
      <c r="BC84" s="150"/>
      <c r="BD84" s="150"/>
      <c r="BE84" s="150"/>
      <c r="BF84" s="150"/>
      <c r="BG84" s="150"/>
      <c r="BH84" s="150"/>
    </row>
    <row r="85" spans="1:60" outlineLevel="1" x14ac:dyDescent="0.2">
      <c r="A85" s="191">
        <v>70</v>
      </c>
      <c r="B85" s="192" t="s">
        <v>1229</v>
      </c>
      <c r="C85" s="199" t="s">
        <v>1230</v>
      </c>
      <c r="D85" s="193" t="s">
        <v>547</v>
      </c>
      <c r="E85" s="194">
        <v>1</v>
      </c>
      <c r="F85" s="195"/>
      <c r="G85" s="196">
        <f t="shared" si="14"/>
        <v>0</v>
      </c>
      <c r="H85" s="195"/>
      <c r="I85" s="196">
        <f t="shared" si="15"/>
        <v>0</v>
      </c>
      <c r="J85" s="195"/>
      <c r="K85" s="196">
        <f t="shared" si="16"/>
        <v>0</v>
      </c>
      <c r="L85" s="196">
        <v>21</v>
      </c>
      <c r="M85" s="196">
        <f t="shared" si="17"/>
        <v>0</v>
      </c>
      <c r="N85" s="194">
        <v>0</v>
      </c>
      <c r="O85" s="194">
        <f t="shared" si="18"/>
        <v>0</v>
      </c>
      <c r="P85" s="194">
        <v>0</v>
      </c>
      <c r="Q85" s="194">
        <f t="shared" si="19"/>
        <v>0</v>
      </c>
      <c r="R85" s="196"/>
      <c r="S85" s="196" t="s">
        <v>388</v>
      </c>
      <c r="T85" s="197" t="s">
        <v>389</v>
      </c>
      <c r="U85" s="161">
        <v>0</v>
      </c>
      <c r="V85" s="161">
        <f t="shared" si="20"/>
        <v>0</v>
      </c>
      <c r="W85" s="161"/>
      <c r="X85" s="161" t="s">
        <v>390</v>
      </c>
      <c r="Y85" s="161" t="s">
        <v>391</v>
      </c>
      <c r="Z85" s="150"/>
      <c r="AA85" s="150"/>
      <c r="AB85" s="150"/>
      <c r="AC85" s="150"/>
      <c r="AD85" s="150"/>
      <c r="AE85" s="150"/>
      <c r="AF85" s="150"/>
      <c r="AG85" s="150" t="s">
        <v>674</v>
      </c>
      <c r="AH85" s="150"/>
      <c r="AI85" s="150"/>
      <c r="AJ85" s="150"/>
      <c r="AK85" s="150"/>
      <c r="AL85" s="150"/>
      <c r="AM85" s="150"/>
      <c r="AN85" s="150"/>
      <c r="AO85" s="150"/>
      <c r="AP85" s="150"/>
      <c r="AQ85" s="150"/>
      <c r="AR85" s="150"/>
      <c r="AS85" s="150"/>
      <c r="AT85" s="150"/>
      <c r="AU85" s="150"/>
      <c r="AV85" s="150"/>
      <c r="AW85" s="150"/>
      <c r="AX85" s="150"/>
      <c r="AY85" s="150"/>
      <c r="AZ85" s="150"/>
      <c r="BA85" s="150"/>
      <c r="BB85" s="150"/>
      <c r="BC85" s="150"/>
      <c r="BD85" s="150"/>
      <c r="BE85" s="150"/>
      <c r="BF85" s="150"/>
      <c r="BG85" s="150"/>
      <c r="BH85" s="150"/>
    </row>
    <row r="86" spans="1:60" outlineLevel="1" x14ac:dyDescent="0.2">
      <c r="A86" s="191">
        <v>71</v>
      </c>
      <c r="B86" s="192" t="s">
        <v>1231</v>
      </c>
      <c r="C86" s="199" t="s">
        <v>1232</v>
      </c>
      <c r="D86" s="193" t="s">
        <v>547</v>
      </c>
      <c r="E86" s="194">
        <v>3</v>
      </c>
      <c r="F86" s="195"/>
      <c r="G86" s="196">
        <f t="shared" si="14"/>
        <v>0</v>
      </c>
      <c r="H86" s="195"/>
      <c r="I86" s="196">
        <f t="shared" si="15"/>
        <v>0</v>
      </c>
      <c r="J86" s="195"/>
      <c r="K86" s="196">
        <f t="shared" si="16"/>
        <v>0</v>
      </c>
      <c r="L86" s="196">
        <v>21</v>
      </c>
      <c r="M86" s="196">
        <f t="shared" si="17"/>
        <v>0</v>
      </c>
      <c r="N86" s="194">
        <v>0</v>
      </c>
      <c r="O86" s="194">
        <f t="shared" si="18"/>
        <v>0</v>
      </c>
      <c r="P86" s="194">
        <v>0</v>
      </c>
      <c r="Q86" s="194">
        <f t="shared" si="19"/>
        <v>0</v>
      </c>
      <c r="R86" s="196"/>
      <c r="S86" s="196" t="s">
        <v>388</v>
      </c>
      <c r="T86" s="197" t="s">
        <v>389</v>
      </c>
      <c r="U86" s="161">
        <v>0</v>
      </c>
      <c r="V86" s="161">
        <f t="shared" si="20"/>
        <v>0</v>
      </c>
      <c r="W86" s="161"/>
      <c r="X86" s="161" t="s">
        <v>649</v>
      </c>
      <c r="Y86" s="161" t="s">
        <v>391</v>
      </c>
      <c r="Z86" s="150"/>
      <c r="AA86" s="150"/>
      <c r="AB86" s="150"/>
      <c r="AC86" s="150"/>
      <c r="AD86" s="150"/>
      <c r="AE86" s="150"/>
      <c r="AF86" s="150"/>
      <c r="AG86" s="150" t="s">
        <v>1111</v>
      </c>
      <c r="AH86" s="150"/>
      <c r="AI86" s="150"/>
      <c r="AJ86" s="150"/>
      <c r="AK86" s="150"/>
      <c r="AL86" s="150"/>
      <c r="AM86" s="150"/>
      <c r="AN86" s="150"/>
      <c r="AO86" s="150"/>
      <c r="AP86" s="150"/>
      <c r="AQ86" s="150"/>
      <c r="AR86" s="150"/>
      <c r="AS86" s="150"/>
      <c r="AT86" s="150"/>
      <c r="AU86" s="150"/>
      <c r="AV86" s="150"/>
      <c r="AW86" s="150"/>
      <c r="AX86" s="150"/>
      <c r="AY86" s="150"/>
      <c r="AZ86" s="150"/>
      <c r="BA86" s="150"/>
      <c r="BB86" s="150"/>
      <c r="BC86" s="150"/>
      <c r="BD86" s="150"/>
      <c r="BE86" s="150"/>
      <c r="BF86" s="150"/>
      <c r="BG86" s="150"/>
      <c r="BH86" s="150"/>
    </row>
    <row r="87" spans="1:60" outlineLevel="1" x14ac:dyDescent="0.2">
      <c r="A87" s="191">
        <v>72</v>
      </c>
      <c r="B87" s="192" t="s">
        <v>1233</v>
      </c>
      <c r="C87" s="199" t="s">
        <v>1234</v>
      </c>
      <c r="D87" s="193" t="s">
        <v>547</v>
      </c>
      <c r="E87" s="194">
        <v>1</v>
      </c>
      <c r="F87" s="195"/>
      <c r="G87" s="196">
        <f t="shared" si="14"/>
        <v>0</v>
      </c>
      <c r="H87" s="195"/>
      <c r="I87" s="196">
        <f t="shared" si="15"/>
        <v>0</v>
      </c>
      <c r="J87" s="195"/>
      <c r="K87" s="196">
        <f t="shared" si="16"/>
        <v>0</v>
      </c>
      <c r="L87" s="196">
        <v>21</v>
      </c>
      <c r="M87" s="196">
        <f t="shared" si="17"/>
        <v>0</v>
      </c>
      <c r="N87" s="194">
        <v>0</v>
      </c>
      <c r="O87" s="194">
        <f t="shared" si="18"/>
        <v>0</v>
      </c>
      <c r="P87" s="194">
        <v>0</v>
      </c>
      <c r="Q87" s="194">
        <f t="shared" si="19"/>
        <v>0</v>
      </c>
      <c r="R87" s="196"/>
      <c r="S87" s="196" t="s">
        <v>388</v>
      </c>
      <c r="T87" s="197" t="s">
        <v>389</v>
      </c>
      <c r="U87" s="161">
        <v>0</v>
      </c>
      <c r="V87" s="161">
        <f t="shared" si="20"/>
        <v>0</v>
      </c>
      <c r="W87" s="161"/>
      <c r="X87" s="161" t="s">
        <v>390</v>
      </c>
      <c r="Y87" s="161" t="s">
        <v>391</v>
      </c>
      <c r="Z87" s="150"/>
      <c r="AA87" s="150"/>
      <c r="AB87" s="150"/>
      <c r="AC87" s="150"/>
      <c r="AD87" s="150"/>
      <c r="AE87" s="150"/>
      <c r="AF87" s="150"/>
      <c r="AG87" s="150" t="s">
        <v>674</v>
      </c>
      <c r="AH87" s="150"/>
      <c r="AI87" s="150"/>
      <c r="AJ87" s="150"/>
      <c r="AK87" s="150"/>
      <c r="AL87" s="150"/>
      <c r="AM87" s="150"/>
      <c r="AN87" s="150"/>
      <c r="AO87" s="150"/>
      <c r="AP87" s="150"/>
      <c r="AQ87" s="150"/>
      <c r="AR87" s="150"/>
      <c r="AS87" s="150"/>
      <c r="AT87" s="150"/>
      <c r="AU87" s="150"/>
      <c r="AV87" s="150"/>
      <c r="AW87" s="150"/>
      <c r="AX87" s="150"/>
      <c r="AY87" s="150"/>
      <c r="AZ87" s="150"/>
      <c r="BA87" s="150"/>
      <c r="BB87" s="150"/>
      <c r="BC87" s="150"/>
      <c r="BD87" s="150"/>
      <c r="BE87" s="150"/>
      <c r="BF87" s="150"/>
      <c r="BG87" s="150"/>
      <c r="BH87" s="150"/>
    </row>
    <row r="88" spans="1:60" outlineLevel="1" x14ac:dyDescent="0.2">
      <c r="A88" s="191">
        <v>73</v>
      </c>
      <c r="B88" s="192" t="s">
        <v>1235</v>
      </c>
      <c r="C88" s="199" t="s">
        <v>1236</v>
      </c>
      <c r="D88" s="193" t="s">
        <v>547</v>
      </c>
      <c r="E88" s="194">
        <v>1</v>
      </c>
      <c r="F88" s="195"/>
      <c r="G88" s="196">
        <f t="shared" si="14"/>
        <v>0</v>
      </c>
      <c r="H88" s="195"/>
      <c r="I88" s="196">
        <f t="shared" si="15"/>
        <v>0</v>
      </c>
      <c r="J88" s="195"/>
      <c r="K88" s="196">
        <f t="shared" si="16"/>
        <v>0</v>
      </c>
      <c r="L88" s="196">
        <v>21</v>
      </c>
      <c r="M88" s="196">
        <f t="shared" si="17"/>
        <v>0</v>
      </c>
      <c r="N88" s="194">
        <v>0</v>
      </c>
      <c r="O88" s="194">
        <f t="shared" si="18"/>
        <v>0</v>
      </c>
      <c r="P88" s="194">
        <v>0</v>
      </c>
      <c r="Q88" s="194">
        <f t="shared" si="19"/>
        <v>0</v>
      </c>
      <c r="R88" s="196"/>
      <c r="S88" s="196" t="s">
        <v>388</v>
      </c>
      <c r="T88" s="197" t="s">
        <v>389</v>
      </c>
      <c r="U88" s="161">
        <v>0</v>
      </c>
      <c r="V88" s="161">
        <f t="shared" si="20"/>
        <v>0</v>
      </c>
      <c r="W88" s="161"/>
      <c r="X88" s="161" t="s">
        <v>649</v>
      </c>
      <c r="Y88" s="161" t="s">
        <v>391</v>
      </c>
      <c r="Z88" s="150"/>
      <c r="AA88" s="150"/>
      <c r="AB88" s="150"/>
      <c r="AC88" s="150"/>
      <c r="AD88" s="150"/>
      <c r="AE88" s="150"/>
      <c r="AF88" s="150"/>
      <c r="AG88" s="150" t="s">
        <v>1111</v>
      </c>
      <c r="AH88" s="150"/>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0"/>
      <c r="BE88" s="150"/>
      <c r="BF88" s="150"/>
      <c r="BG88" s="150"/>
      <c r="BH88" s="150"/>
    </row>
    <row r="89" spans="1:60" outlineLevel="1" x14ac:dyDescent="0.2">
      <c r="A89" s="191">
        <v>74</v>
      </c>
      <c r="B89" s="192" t="s">
        <v>1237</v>
      </c>
      <c r="C89" s="199" t="s">
        <v>1238</v>
      </c>
      <c r="D89" s="193" t="s">
        <v>547</v>
      </c>
      <c r="E89" s="194">
        <v>1</v>
      </c>
      <c r="F89" s="195"/>
      <c r="G89" s="196">
        <f t="shared" ref="G89:G111" si="21">ROUND(E89*F89,2)</f>
        <v>0</v>
      </c>
      <c r="H89" s="195"/>
      <c r="I89" s="196">
        <f t="shared" ref="I89:I111" si="22">ROUND(E89*H89,2)</f>
        <v>0</v>
      </c>
      <c r="J89" s="195"/>
      <c r="K89" s="196">
        <f t="shared" ref="K89:K111" si="23">ROUND(E89*J89,2)</f>
        <v>0</v>
      </c>
      <c r="L89" s="196">
        <v>21</v>
      </c>
      <c r="M89" s="196">
        <f t="shared" ref="M89:M111" si="24">G89*(1+L89/100)</f>
        <v>0</v>
      </c>
      <c r="N89" s="194">
        <v>0</v>
      </c>
      <c r="O89" s="194">
        <f t="shared" ref="O89:O111" si="25">ROUND(E89*N89,2)</f>
        <v>0</v>
      </c>
      <c r="P89" s="194">
        <v>0</v>
      </c>
      <c r="Q89" s="194">
        <f t="shared" ref="Q89:Q111" si="26">ROUND(E89*P89,2)</f>
        <v>0</v>
      </c>
      <c r="R89" s="196"/>
      <c r="S89" s="196" t="s">
        <v>388</v>
      </c>
      <c r="T89" s="197" t="s">
        <v>389</v>
      </c>
      <c r="U89" s="161">
        <v>0</v>
      </c>
      <c r="V89" s="161">
        <f t="shared" ref="V89:V111" si="27">ROUND(E89*U89,2)</f>
        <v>0</v>
      </c>
      <c r="W89" s="161"/>
      <c r="X89" s="161" t="s">
        <v>649</v>
      </c>
      <c r="Y89" s="161" t="s">
        <v>391</v>
      </c>
      <c r="Z89" s="150"/>
      <c r="AA89" s="150"/>
      <c r="AB89" s="150"/>
      <c r="AC89" s="150"/>
      <c r="AD89" s="150"/>
      <c r="AE89" s="150"/>
      <c r="AF89" s="150"/>
      <c r="AG89" s="150" t="s">
        <v>1111</v>
      </c>
      <c r="AH89" s="150"/>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outlineLevel="1" x14ac:dyDescent="0.2">
      <c r="A90" s="191">
        <v>75</v>
      </c>
      <c r="B90" s="192" t="s">
        <v>1239</v>
      </c>
      <c r="C90" s="199" t="s">
        <v>1240</v>
      </c>
      <c r="D90" s="193" t="s">
        <v>547</v>
      </c>
      <c r="E90" s="194">
        <v>1</v>
      </c>
      <c r="F90" s="195"/>
      <c r="G90" s="196">
        <f t="shared" si="21"/>
        <v>0</v>
      </c>
      <c r="H90" s="195"/>
      <c r="I90" s="196">
        <f t="shared" si="22"/>
        <v>0</v>
      </c>
      <c r="J90" s="195"/>
      <c r="K90" s="196">
        <f t="shared" si="23"/>
        <v>0</v>
      </c>
      <c r="L90" s="196">
        <v>21</v>
      </c>
      <c r="M90" s="196">
        <f t="shared" si="24"/>
        <v>0</v>
      </c>
      <c r="N90" s="194">
        <v>0</v>
      </c>
      <c r="O90" s="194">
        <f t="shared" si="25"/>
        <v>0</v>
      </c>
      <c r="P90" s="194">
        <v>0</v>
      </c>
      <c r="Q90" s="194">
        <f t="shared" si="26"/>
        <v>0</v>
      </c>
      <c r="R90" s="196"/>
      <c r="S90" s="196" t="s">
        <v>388</v>
      </c>
      <c r="T90" s="197" t="s">
        <v>389</v>
      </c>
      <c r="U90" s="161">
        <v>0</v>
      </c>
      <c r="V90" s="161">
        <f t="shared" si="27"/>
        <v>0</v>
      </c>
      <c r="W90" s="161"/>
      <c r="X90" s="161" t="s">
        <v>649</v>
      </c>
      <c r="Y90" s="161" t="s">
        <v>391</v>
      </c>
      <c r="Z90" s="150"/>
      <c r="AA90" s="150"/>
      <c r="AB90" s="150"/>
      <c r="AC90" s="150"/>
      <c r="AD90" s="150"/>
      <c r="AE90" s="150"/>
      <c r="AF90" s="150"/>
      <c r="AG90" s="150" t="s">
        <v>1111</v>
      </c>
      <c r="AH90" s="150"/>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outlineLevel="1" x14ac:dyDescent="0.2">
      <c r="A91" s="191">
        <v>76</v>
      </c>
      <c r="B91" s="192" t="s">
        <v>1241</v>
      </c>
      <c r="C91" s="199" t="s">
        <v>1242</v>
      </c>
      <c r="D91" s="193" t="s">
        <v>547</v>
      </c>
      <c r="E91" s="194">
        <v>1</v>
      </c>
      <c r="F91" s="195"/>
      <c r="G91" s="196">
        <f t="shared" si="21"/>
        <v>0</v>
      </c>
      <c r="H91" s="195"/>
      <c r="I91" s="196">
        <f t="shared" si="22"/>
        <v>0</v>
      </c>
      <c r="J91" s="195"/>
      <c r="K91" s="196">
        <f t="shared" si="23"/>
        <v>0</v>
      </c>
      <c r="L91" s="196">
        <v>21</v>
      </c>
      <c r="M91" s="196">
        <f t="shared" si="24"/>
        <v>0</v>
      </c>
      <c r="N91" s="194">
        <v>0</v>
      </c>
      <c r="O91" s="194">
        <f t="shared" si="25"/>
        <v>0</v>
      </c>
      <c r="P91" s="194">
        <v>0</v>
      </c>
      <c r="Q91" s="194">
        <f t="shared" si="26"/>
        <v>0</v>
      </c>
      <c r="R91" s="196"/>
      <c r="S91" s="196" t="s">
        <v>388</v>
      </c>
      <c r="T91" s="197" t="s">
        <v>389</v>
      </c>
      <c r="U91" s="161">
        <v>0</v>
      </c>
      <c r="V91" s="161">
        <f t="shared" si="27"/>
        <v>0</v>
      </c>
      <c r="W91" s="161"/>
      <c r="X91" s="161" t="s">
        <v>649</v>
      </c>
      <c r="Y91" s="161" t="s">
        <v>391</v>
      </c>
      <c r="Z91" s="150"/>
      <c r="AA91" s="150"/>
      <c r="AB91" s="150"/>
      <c r="AC91" s="150"/>
      <c r="AD91" s="150"/>
      <c r="AE91" s="150"/>
      <c r="AF91" s="150"/>
      <c r="AG91" s="150" t="s">
        <v>1111</v>
      </c>
      <c r="AH91" s="150"/>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outlineLevel="1" x14ac:dyDescent="0.2">
      <c r="A92" s="191">
        <v>77</v>
      </c>
      <c r="B92" s="192" t="s">
        <v>1243</v>
      </c>
      <c r="C92" s="199" t="s">
        <v>1244</v>
      </c>
      <c r="D92" s="193" t="s">
        <v>547</v>
      </c>
      <c r="E92" s="194">
        <v>1</v>
      </c>
      <c r="F92" s="195"/>
      <c r="G92" s="196">
        <f t="shared" si="21"/>
        <v>0</v>
      </c>
      <c r="H92" s="195"/>
      <c r="I92" s="196">
        <f t="shared" si="22"/>
        <v>0</v>
      </c>
      <c r="J92" s="195"/>
      <c r="K92" s="196">
        <f t="shared" si="23"/>
        <v>0</v>
      </c>
      <c r="L92" s="196">
        <v>21</v>
      </c>
      <c r="M92" s="196">
        <f t="shared" si="24"/>
        <v>0</v>
      </c>
      <c r="N92" s="194">
        <v>0</v>
      </c>
      <c r="O92" s="194">
        <f t="shared" si="25"/>
        <v>0</v>
      </c>
      <c r="P92" s="194">
        <v>0</v>
      </c>
      <c r="Q92" s="194">
        <f t="shared" si="26"/>
        <v>0</v>
      </c>
      <c r="R92" s="196"/>
      <c r="S92" s="196" t="s">
        <v>388</v>
      </c>
      <c r="T92" s="197" t="s">
        <v>389</v>
      </c>
      <c r="U92" s="161">
        <v>0</v>
      </c>
      <c r="V92" s="161">
        <f t="shared" si="27"/>
        <v>0</v>
      </c>
      <c r="W92" s="161"/>
      <c r="X92" s="161" t="s">
        <v>649</v>
      </c>
      <c r="Y92" s="161" t="s">
        <v>391</v>
      </c>
      <c r="Z92" s="150"/>
      <c r="AA92" s="150"/>
      <c r="AB92" s="150"/>
      <c r="AC92" s="150"/>
      <c r="AD92" s="150"/>
      <c r="AE92" s="150"/>
      <c r="AF92" s="150"/>
      <c r="AG92" s="150" t="s">
        <v>1111</v>
      </c>
      <c r="AH92" s="150"/>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c r="BF92" s="150"/>
      <c r="BG92" s="150"/>
      <c r="BH92" s="150"/>
    </row>
    <row r="93" spans="1:60" outlineLevel="1" x14ac:dyDescent="0.2">
      <c r="A93" s="191">
        <v>78</v>
      </c>
      <c r="B93" s="192" t="s">
        <v>1245</v>
      </c>
      <c r="C93" s="199" t="s">
        <v>1246</v>
      </c>
      <c r="D93" s="193" t="s">
        <v>547</v>
      </c>
      <c r="E93" s="194">
        <v>1</v>
      </c>
      <c r="F93" s="195"/>
      <c r="G93" s="196">
        <f t="shared" si="21"/>
        <v>0</v>
      </c>
      <c r="H93" s="195"/>
      <c r="I93" s="196">
        <f t="shared" si="22"/>
        <v>0</v>
      </c>
      <c r="J93" s="195"/>
      <c r="K93" s="196">
        <f t="shared" si="23"/>
        <v>0</v>
      </c>
      <c r="L93" s="196">
        <v>21</v>
      </c>
      <c r="M93" s="196">
        <f t="shared" si="24"/>
        <v>0</v>
      </c>
      <c r="N93" s="194">
        <v>0</v>
      </c>
      <c r="O93" s="194">
        <f t="shared" si="25"/>
        <v>0</v>
      </c>
      <c r="P93" s="194">
        <v>0</v>
      </c>
      <c r="Q93" s="194">
        <f t="shared" si="26"/>
        <v>0</v>
      </c>
      <c r="R93" s="196"/>
      <c r="S93" s="196" t="s">
        <v>388</v>
      </c>
      <c r="T93" s="197" t="s">
        <v>389</v>
      </c>
      <c r="U93" s="161">
        <v>0</v>
      </c>
      <c r="V93" s="161">
        <f t="shared" si="27"/>
        <v>0</v>
      </c>
      <c r="W93" s="161"/>
      <c r="X93" s="161" t="s">
        <v>649</v>
      </c>
      <c r="Y93" s="161" t="s">
        <v>391</v>
      </c>
      <c r="Z93" s="150"/>
      <c r="AA93" s="150"/>
      <c r="AB93" s="150"/>
      <c r="AC93" s="150"/>
      <c r="AD93" s="150"/>
      <c r="AE93" s="150"/>
      <c r="AF93" s="150"/>
      <c r="AG93" s="150" t="s">
        <v>1111</v>
      </c>
      <c r="AH93" s="150"/>
      <c r="AI93" s="150"/>
      <c r="AJ93" s="150"/>
      <c r="AK93" s="150"/>
      <c r="AL93" s="150"/>
      <c r="AM93" s="150"/>
      <c r="AN93" s="150"/>
      <c r="AO93" s="150"/>
      <c r="AP93" s="150"/>
      <c r="AQ93" s="150"/>
      <c r="AR93" s="150"/>
      <c r="AS93" s="150"/>
      <c r="AT93" s="150"/>
      <c r="AU93" s="150"/>
      <c r="AV93" s="150"/>
      <c r="AW93" s="150"/>
      <c r="AX93" s="150"/>
      <c r="AY93" s="150"/>
      <c r="AZ93" s="150"/>
      <c r="BA93" s="150"/>
      <c r="BB93" s="150"/>
      <c r="BC93" s="150"/>
      <c r="BD93" s="150"/>
      <c r="BE93" s="150"/>
      <c r="BF93" s="150"/>
      <c r="BG93" s="150"/>
      <c r="BH93" s="150"/>
    </row>
    <row r="94" spans="1:60" ht="22.5" outlineLevel="1" x14ac:dyDescent="0.2">
      <c r="A94" s="191">
        <v>79</v>
      </c>
      <c r="B94" s="192" t="s">
        <v>1247</v>
      </c>
      <c r="C94" s="199" t="s">
        <v>1248</v>
      </c>
      <c r="D94" s="193" t="s">
        <v>547</v>
      </c>
      <c r="E94" s="194">
        <v>1</v>
      </c>
      <c r="F94" s="195"/>
      <c r="G94" s="196">
        <f t="shared" si="21"/>
        <v>0</v>
      </c>
      <c r="H94" s="195"/>
      <c r="I94" s="196">
        <f t="shared" si="22"/>
        <v>0</v>
      </c>
      <c r="J94" s="195"/>
      <c r="K94" s="196">
        <f t="shared" si="23"/>
        <v>0</v>
      </c>
      <c r="L94" s="196">
        <v>21</v>
      </c>
      <c r="M94" s="196">
        <f t="shared" si="24"/>
        <v>0</v>
      </c>
      <c r="N94" s="194">
        <v>0</v>
      </c>
      <c r="O94" s="194">
        <f t="shared" si="25"/>
        <v>0</v>
      </c>
      <c r="P94" s="194">
        <v>0</v>
      </c>
      <c r="Q94" s="194">
        <f t="shared" si="26"/>
        <v>0</v>
      </c>
      <c r="R94" s="196"/>
      <c r="S94" s="196" t="s">
        <v>388</v>
      </c>
      <c r="T94" s="197" t="s">
        <v>389</v>
      </c>
      <c r="U94" s="161">
        <v>0</v>
      </c>
      <c r="V94" s="161">
        <f t="shared" si="27"/>
        <v>0</v>
      </c>
      <c r="W94" s="161"/>
      <c r="X94" s="161" t="s">
        <v>649</v>
      </c>
      <c r="Y94" s="161" t="s">
        <v>391</v>
      </c>
      <c r="Z94" s="150"/>
      <c r="AA94" s="150"/>
      <c r="AB94" s="150"/>
      <c r="AC94" s="150"/>
      <c r="AD94" s="150"/>
      <c r="AE94" s="150"/>
      <c r="AF94" s="150"/>
      <c r="AG94" s="150" t="s">
        <v>1111</v>
      </c>
      <c r="AH94" s="150"/>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ht="22.5" outlineLevel="1" x14ac:dyDescent="0.2">
      <c r="A95" s="191">
        <v>80</v>
      </c>
      <c r="B95" s="192" t="s">
        <v>1249</v>
      </c>
      <c r="C95" s="199" t="s">
        <v>1250</v>
      </c>
      <c r="D95" s="193" t="s">
        <v>547</v>
      </c>
      <c r="E95" s="194">
        <v>1</v>
      </c>
      <c r="F95" s="195"/>
      <c r="G95" s="196">
        <f t="shared" si="21"/>
        <v>0</v>
      </c>
      <c r="H95" s="195"/>
      <c r="I95" s="196">
        <f t="shared" si="22"/>
        <v>0</v>
      </c>
      <c r="J95" s="195"/>
      <c r="K95" s="196">
        <f t="shared" si="23"/>
        <v>0</v>
      </c>
      <c r="L95" s="196">
        <v>21</v>
      </c>
      <c r="M95" s="196">
        <f t="shared" si="24"/>
        <v>0</v>
      </c>
      <c r="N95" s="194">
        <v>0</v>
      </c>
      <c r="O95" s="194">
        <f t="shared" si="25"/>
        <v>0</v>
      </c>
      <c r="P95" s="194">
        <v>0</v>
      </c>
      <c r="Q95" s="194">
        <f t="shared" si="26"/>
        <v>0</v>
      </c>
      <c r="R95" s="196"/>
      <c r="S95" s="196" t="s">
        <v>388</v>
      </c>
      <c r="T95" s="197" t="s">
        <v>389</v>
      </c>
      <c r="U95" s="161">
        <v>0</v>
      </c>
      <c r="V95" s="161">
        <f t="shared" si="27"/>
        <v>0</v>
      </c>
      <c r="W95" s="161"/>
      <c r="X95" s="161" t="s">
        <v>649</v>
      </c>
      <c r="Y95" s="161" t="s">
        <v>391</v>
      </c>
      <c r="Z95" s="150"/>
      <c r="AA95" s="150"/>
      <c r="AB95" s="150"/>
      <c r="AC95" s="150"/>
      <c r="AD95" s="150"/>
      <c r="AE95" s="150"/>
      <c r="AF95" s="150"/>
      <c r="AG95" s="150" t="s">
        <v>1111</v>
      </c>
      <c r="AH95" s="150"/>
      <c r="AI95" s="150"/>
      <c r="AJ95" s="150"/>
      <c r="AK95" s="150"/>
      <c r="AL95" s="150"/>
      <c r="AM95" s="150"/>
      <c r="AN95" s="150"/>
      <c r="AO95" s="150"/>
      <c r="AP95" s="150"/>
      <c r="AQ95" s="150"/>
      <c r="AR95" s="150"/>
      <c r="AS95" s="150"/>
      <c r="AT95" s="150"/>
      <c r="AU95" s="150"/>
      <c r="AV95" s="150"/>
      <c r="AW95" s="150"/>
      <c r="AX95" s="150"/>
      <c r="AY95" s="150"/>
      <c r="AZ95" s="150"/>
      <c r="BA95" s="150"/>
      <c r="BB95" s="150"/>
      <c r="BC95" s="150"/>
      <c r="BD95" s="150"/>
      <c r="BE95" s="150"/>
      <c r="BF95" s="150"/>
      <c r="BG95" s="150"/>
      <c r="BH95" s="150"/>
    </row>
    <row r="96" spans="1:60" ht="22.5" outlineLevel="1" x14ac:dyDescent="0.2">
      <c r="A96" s="191">
        <v>81</v>
      </c>
      <c r="B96" s="192" t="s">
        <v>1251</v>
      </c>
      <c r="C96" s="199" t="s">
        <v>1252</v>
      </c>
      <c r="D96" s="193" t="s">
        <v>547</v>
      </c>
      <c r="E96" s="194">
        <v>1</v>
      </c>
      <c r="F96" s="195"/>
      <c r="G96" s="196">
        <f t="shared" si="21"/>
        <v>0</v>
      </c>
      <c r="H96" s="195"/>
      <c r="I96" s="196">
        <f t="shared" si="22"/>
        <v>0</v>
      </c>
      <c r="J96" s="195"/>
      <c r="K96" s="196">
        <f t="shared" si="23"/>
        <v>0</v>
      </c>
      <c r="L96" s="196">
        <v>21</v>
      </c>
      <c r="M96" s="196">
        <f t="shared" si="24"/>
        <v>0</v>
      </c>
      <c r="N96" s="194">
        <v>0</v>
      </c>
      <c r="O96" s="194">
        <f t="shared" si="25"/>
        <v>0</v>
      </c>
      <c r="P96" s="194">
        <v>0</v>
      </c>
      <c r="Q96" s="194">
        <f t="shared" si="26"/>
        <v>0</v>
      </c>
      <c r="R96" s="196"/>
      <c r="S96" s="196" t="s">
        <v>388</v>
      </c>
      <c r="T96" s="197" t="s">
        <v>389</v>
      </c>
      <c r="U96" s="161">
        <v>0</v>
      </c>
      <c r="V96" s="161">
        <f t="shared" si="27"/>
        <v>0</v>
      </c>
      <c r="W96" s="161"/>
      <c r="X96" s="161" t="s">
        <v>649</v>
      </c>
      <c r="Y96" s="161" t="s">
        <v>391</v>
      </c>
      <c r="Z96" s="150"/>
      <c r="AA96" s="150"/>
      <c r="AB96" s="150"/>
      <c r="AC96" s="150"/>
      <c r="AD96" s="150"/>
      <c r="AE96" s="150"/>
      <c r="AF96" s="150"/>
      <c r="AG96" s="150" t="s">
        <v>1111</v>
      </c>
      <c r="AH96" s="150"/>
      <c r="AI96" s="150"/>
      <c r="AJ96" s="150"/>
      <c r="AK96" s="150"/>
      <c r="AL96" s="150"/>
      <c r="AM96" s="150"/>
      <c r="AN96" s="150"/>
      <c r="AO96" s="150"/>
      <c r="AP96" s="150"/>
      <c r="AQ96" s="150"/>
      <c r="AR96" s="150"/>
      <c r="AS96" s="150"/>
      <c r="AT96" s="150"/>
      <c r="AU96" s="150"/>
      <c r="AV96" s="150"/>
      <c r="AW96" s="150"/>
      <c r="AX96" s="150"/>
      <c r="AY96" s="150"/>
      <c r="AZ96" s="150"/>
      <c r="BA96" s="150"/>
      <c r="BB96" s="150"/>
      <c r="BC96" s="150"/>
      <c r="BD96" s="150"/>
      <c r="BE96" s="150"/>
      <c r="BF96" s="150"/>
      <c r="BG96" s="150"/>
      <c r="BH96" s="150"/>
    </row>
    <row r="97" spans="1:60" ht="22.5" outlineLevel="1" x14ac:dyDescent="0.2">
      <c r="A97" s="191">
        <v>82</v>
      </c>
      <c r="B97" s="192" t="s">
        <v>1253</v>
      </c>
      <c r="C97" s="199" t="s">
        <v>1254</v>
      </c>
      <c r="D97" s="193" t="s">
        <v>547</v>
      </c>
      <c r="E97" s="194">
        <v>1</v>
      </c>
      <c r="F97" s="195"/>
      <c r="G97" s="196">
        <f t="shared" si="21"/>
        <v>0</v>
      </c>
      <c r="H97" s="195"/>
      <c r="I97" s="196">
        <f t="shared" si="22"/>
        <v>0</v>
      </c>
      <c r="J97" s="195"/>
      <c r="K97" s="196">
        <f t="shared" si="23"/>
        <v>0</v>
      </c>
      <c r="L97" s="196">
        <v>21</v>
      </c>
      <c r="M97" s="196">
        <f t="shared" si="24"/>
        <v>0</v>
      </c>
      <c r="N97" s="194">
        <v>0</v>
      </c>
      <c r="O97" s="194">
        <f t="shared" si="25"/>
        <v>0</v>
      </c>
      <c r="P97" s="194">
        <v>0</v>
      </c>
      <c r="Q97" s="194">
        <f t="shared" si="26"/>
        <v>0</v>
      </c>
      <c r="R97" s="196"/>
      <c r="S97" s="196" t="s">
        <v>388</v>
      </c>
      <c r="T97" s="197" t="s">
        <v>389</v>
      </c>
      <c r="U97" s="161">
        <v>0</v>
      </c>
      <c r="V97" s="161">
        <f t="shared" si="27"/>
        <v>0</v>
      </c>
      <c r="W97" s="161"/>
      <c r="X97" s="161" t="s">
        <v>649</v>
      </c>
      <c r="Y97" s="161" t="s">
        <v>391</v>
      </c>
      <c r="Z97" s="150"/>
      <c r="AA97" s="150"/>
      <c r="AB97" s="150"/>
      <c r="AC97" s="150"/>
      <c r="AD97" s="150"/>
      <c r="AE97" s="150"/>
      <c r="AF97" s="150"/>
      <c r="AG97" s="150" t="s">
        <v>1111</v>
      </c>
      <c r="AH97" s="150"/>
      <c r="AI97" s="150"/>
      <c r="AJ97" s="150"/>
      <c r="AK97" s="150"/>
      <c r="AL97" s="150"/>
      <c r="AM97" s="150"/>
      <c r="AN97" s="150"/>
      <c r="AO97" s="150"/>
      <c r="AP97" s="150"/>
      <c r="AQ97" s="150"/>
      <c r="AR97" s="150"/>
      <c r="AS97" s="150"/>
      <c r="AT97" s="150"/>
      <c r="AU97" s="150"/>
      <c r="AV97" s="150"/>
      <c r="AW97" s="150"/>
      <c r="AX97" s="150"/>
      <c r="AY97" s="150"/>
      <c r="AZ97" s="150"/>
      <c r="BA97" s="150"/>
      <c r="BB97" s="150"/>
      <c r="BC97" s="150"/>
      <c r="BD97" s="150"/>
      <c r="BE97" s="150"/>
      <c r="BF97" s="150"/>
      <c r="BG97" s="150"/>
      <c r="BH97" s="150"/>
    </row>
    <row r="98" spans="1:60" outlineLevel="1" x14ac:dyDescent="0.2">
      <c r="A98" s="191">
        <v>83</v>
      </c>
      <c r="B98" s="192" t="s">
        <v>1255</v>
      </c>
      <c r="C98" s="199" t="s">
        <v>1256</v>
      </c>
      <c r="D98" s="193" t="s">
        <v>470</v>
      </c>
      <c r="E98" s="194">
        <v>60</v>
      </c>
      <c r="F98" s="195"/>
      <c r="G98" s="196">
        <f t="shared" si="21"/>
        <v>0</v>
      </c>
      <c r="H98" s="195"/>
      <c r="I98" s="196">
        <f t="shared" si="22"/>
        <v>0</v>
      </c>
      <c r="J98" s="195"/>
      <c r="K98" s="196">
        <f t="shared" si="23"/>
        <v>0</v>
      </c>
      <c r="L98" s="196">
        <v>21</v>
      </c>
      <c r="M98" s="196">
        <f t="shared" si="24"/>
        <v>0</v>
      </c>
      <c r="N98" s="194">
        <v>0</v>
      </c>
      <c r="O98" s="194">
        <f t="shared" si="25"/>
        <v>0</v>
      </c>
      <c r="P98" s="194">
        <v>0</v>
      </c>
      <c r="Q98" s="194">
        <f t="shared" si="26"/>
        <v>0</v>
      </c>
      <c r="R98" s="196"/>
      <c r="S98" s="196" t="s">
        <v>388</v>
      </c>
      <c r="T98" s="197" t="s">
        <v>389</v>
      </c>
      <c r="U98" s="161">
        <v>0</v>
      </c>
      <c r="V98" s="161">
        <f t="shared" si="27"/>
        <v>0</v>
      </c>
      <c r="W98" s="161"/>
      <c r="X98" s="161" t="s">
        <v>390</v>
      </c>
      <c r="Y98" s="161" t="s">
        <v>391</v>
      </c>
      <c r="Z98" s="150"/>
      <c r="AA98" s="150"/>
      <c r="AB98" s="150"/>
      <c r="AC98" s="150"/>
      <c r="AD98" s="150"/>
      <c r="AE98" s="150"/>
      <c r="AF98" s="150"/>
      <c r="AG98" s="150" t="s">
        <v>674</v>
      </c>
      <c r="AH98" s="150"/>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c r="BF98" s="150"/>
      <c r="BG98" s="150"/>
      <c r="BH98" s="150"/>
    </row>
    <row r="99" spans="1:60" outlineLevel="1" x14ac:dyDescent="0.2">
      <c r="A99" s="191">
        <v>84</v>
      </c>
      <c r="B99" s="192" t="s">
        <v>1257</v>
      </c>
      <c r="C99" s="199" t="s">
        <v>1258</v>
      </c>
      <c r="D99" s="193" t="s">
        <v>470</v>
      </c>
      <c r="E99" s="194">
        <v>60</v>
      </c>
      <c r="F99" s="195"/>
      <c r="G99" s="196">
        <f t="shared" si="21"/>
        <v>0</v>
      </c>
      <c r="H99" s="195"/>
      <c r="I99" s="196">
        <f t="shared" si="22"/>
        <v>0</v>
      </c>
      <c r="J99" s="195"/>
      <c r="K99" s="196">
        <f t="shared" si="23"/>
        <v>0</v>
      </c>
      <c r="L99" s="196">
        <v>21</v>
      </c>
      <c r="M99" s="196">
        <f t="shared" si="24"/>
        <v>0</v>
      </c>
      <c r="N99" s="194">
        <v>0</v>
      </c>
      <c r="O99" s="194">
        <f t="shared" si="25"/>
        <v>0</v>
      </c>
      <c r="P99" s="194">
        <v>0</v>
      </c>
      <c r="Q99" s="194">
        <f t="shared" si="26"/>
        <v>0</v>
      </c>
      <c r="R99" s="196"/>
      <c r="S99" s="196" t="s">
        <v>388</v>
      </c>
      <c r="T99" s="197" t="s">
        <v>389</v>
      </c>
      <c r="U99" s="161">
        <v>0</v>
      </c>
      <c r="V99" s="161">
        <f t="shared" si="27"/>
        <v>0</v>
      </c>
      <c r="W99" s="161"/>
      <c r="X99" s="161" t="s">
        <v>390</v>
      </c>
      <c r="Y99" s="161" t="s">
        <v>391</v>
      </c>
      <c r="Z99" s="150"/>
      <c r="AA99" s="150"/>
      <c r="AB99" s="150"/>
      <c r="AC99" s="150"/>
      <c r="AD99" s="150"/>
      <c r="AE99" s="150"/>
      <c r="AF99" s="150"/>
      <c r="AG99" s="150" t="s">
        <v>674</v>
      </c>
      <c r="AH99" s="150"/>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c r="BF99" s="150"/>
      <c r="BG99" s="150"/>
      <c r="BH99" s="150"/>
    </row>
    <row r="100" spans="1:60" ht="22.5" outlineLevel="1" x14ac:dyDescent="0.2">
      <c r="A100" s="191">
        <v>85</v>
      </c>
      <c r="B100" s="192" t="s">
        <v>1259</v>
      </c>
      <c r="C100" s="199" t="s">
        <v>1260</v>
      </c>
      <c r="D100" s="193" t="s">
        <v>547</v>
      </c>
      <c r="E100" s="194">
        <v>1</v>
      </c>
      <c r="F100" s="195"/>
      <c r="G100" s="196">
        <f t="shared" si="21"/>
        <v>0</v>
      </c>
      <c r="H100" s="195"/>
      <c r="I100" s="196">
        <f t="shared" si="22"/>
        <v>0</v>
      </c>
      <c r="J100" s="195"/>
      <c r="K100" s="196">
        <f t="shared" si="23"/>
        <v>0</v>
      </c>
      <c r="L100" s="196">
        <v>21</v>
      </c>
      <c r="M100" s="196">
        <f t="shared" si="24"/>
        <v>0</v>
      </c>
      <c r="N100" s="194">
        <v>0</v>
      </c>
      <c r="O100" s="194">
        <f t="shared" si="25"/>
        <v>0</v>
      </c>
      <c r="P100" s="194">
        <v>0</v>
      </c>
      <c r="Q100" s="194">
        <f t="shared" si="26"/>
        <v>0</v>
      </c>
      <c r="R100" s="196"/>
      <c r="S100" s="196" t="s">
        <v>388</v>
      </c>
      <c r="T100" s="197" t="s">
        <v>389</v>
      </c>
      <c r="U100" s="161">
        <v>0</v>
      </c>
      <c r="V100" s="161">
        <f t="shared" si="27"/>
        <v>0</v>
      </c>
      <c r="W100" s="161"/>
      <c r="X100" s="161" t="s">
        <v>390</v>
      </c>
      <c r="Y100" s="161" t="s">
        <v>391</v>
      </c>
      <c r="Z100" s="150"/>
      <c r="AA100" s="150"/>
      <c r="AB100" s="150"/>
      <c r="AC100" s="150"/>
      <c r="AD100" s="150"/>
      <c r="AE100" s="150"/>
      <c r="AF100" s="150"/>
      <c r="AG100" s="150" t="s">
        <v>674</v>
      </c>
      <c r="AH100" s="150"/>
      <c r="AI100" s="150"/>
      <c r="AJ100" s="150"/>
      <c r="AK100" s="150"/>
      <c r="AL100" s="150"/>
      <c r="AM100" s="150"/>
      <c r="AN100" s="150"/>
      <c r="AO100" s="150"/>
      <c r="AP100" s="150"/>
      <c r="AQ100" s="150"/>
      <c r="AR100" s="150"/>
      <c r="AS100" s="150"/>
      <c r="AT100" s="150"/>
      <c r="AU100" s="150"/>
      <c r="AV100" s="150"/>
      <c r="AW100" s="150"/>
      <c r="AX100" s="150"/>
      <c r="AY100" s="150"/>
      <c r="AZ100" s="150"/>
      <c r="BA100" s="150"/>
      <c r="BB100" s="150"/>
      <c r="BC100" s="150"/>
      <c r="BD100" s="150"/>
      <c r="BE100" s="150"/>
      <c r="BF100" s="150"/>
      <c r="BG100" s="150"/>
      <c r="BH100" s="150"/>
    </row>
    <row r="101" spans="1:60" outlineLevel="1" x14ac:dyDescent="0.2">
      <c r="A101" s="191">
        <v>86</v>
      </c>
      <c r="B101" s="192" t="s">
        <v>1261</v>
      </c>
      <c r="C101" s="199" t="s">
        <v>1262</v>
      </c>
      <c r="D101" s="193" t="s">
        <v>547</v>
      </c>
      <c r="E101" s="194">
        <v>1</v>
      </c>
      <c r="F101" s="195"/>
      <c r="G101" s="196">
        <f t="shared" si="21"/>
        <v>0</v>
      </c>
      <c r="H101" s="195"/>
      <c r="I101" s="196">
        <f t="shared" si="22"/>
        <v>0</v>
      </c>
      <c r="J101" s="195"/>
      <c r="K101" s="196">
        <f t="shared" si="23"/>
        <v>0</v>
      </c>
      <c r="L101" s="196">
        <v>21</v>
      </c>
      <c r="M101" s="196">
        <f t="shared" si="24"/>
        <v>0</v>
      </c>
      <c r="N101" s="194">
        <v>0</v>
      </c>
      <c r="O101" s="194">
        <f t="shared" si="25"/>
        <v>0</v>
      </c>
      <c r="P101" s="194">
        <v>0</v>
      </c>
      <c r="Q101" s="194">
        <f t="shared" si="26"/>
        <v>0</v>
      </c>
      <c r="R101" s="196"/>
      <c r="S101" s="196" t="s">
        <v>388</v>
      </c>
      <c r="T101" s="197" t="s">
        <v>389</v>
      </c>
      <c r="U101" s="161">
        <v>0</v>
      </c>
      <c r="V101" s="161">
        <f t="shared" si="27"/>
        <v>0</v>
      </c>
      <c r="W101" s="161"/>
      <c r="X101" s="161" t="s">
        <v>649</v>
      </c>
      <c r="Y101" s="161" t="s">
        <v>391</v>
      </c>
      <c r="Z101" s="150"/>
      <c r="AA101" s="150"/>
      <c r="AB101" s="150"/>
      <c r="AC101" s="150"/>
      <c r="AD101" s="150"/>
      <c r="AE101" s="150"/>
      <c r="AF101" s="150"/>
      <c r="AG101" s="150" t="s">
        <v>1111</v>
      </c>
      <c r="AH101" s="150"/>
      <c r="AI101" s="150"/>
      <c r="AJ101" s="150"/>
      <c r="AK101" s="150"/>
      <c r="AL101" s="150"/>
      <c r="AM101" s="150"/>
      <c r="AN101" s="150"/>
      <c r="AO101" s="150"/>
      <c r="AP101" s="150"/>
      <c r="AQ101" s="150"/>
      <c r="AR101" s="150"/>
      <c r="AS101" s="150"/>
      <c r="AT101" s="150"/>
      <c r="AU101" s="150"/>
      <c r="AV101" s="150"/>
      <c r="AW101" s="150"/>
      <c r="AX101" s="150"/>
      <c r="AY101" s="150"/>
      <c r="AZ101" s="150"/>
      <c r="BA101" s="150"/>
      <c r="BB101" s="150"/>
      <c r="BC101" s="150"/>
      <c r="BD101" s="150"/>
      <c r="BE101" s="150"/>
      <c r="BF101" s="150"/>
      <c r="BG101" s="150"/>
      <c r="BH101" s="150"/>
    </row>
    <row r="102" spans="1:60" outlineLevel="1" x14ac:dyDescent="0.2">
      <c r="A102" s="191">
        <v>87</v>
      </c>
      <c r="B102" s="192" t="s">
        <v>1263</v>
      </c>
      <c r="C102" s="199" t="s">
        <v>1264</v>
      </c>
      <c r="D102" s="193" t="s">
        <v>547</v>
      </c>
      <c r="E102" s="194">
        <v>2</v>
      </c>
      <c r="F102" s="195"/>
      <c r="G102" s="196">
        <f t="shared" si="21"/>
        <v>0</v>
      </c>
      <c r="H102" s="195"/>
      <c r="I102" s="196">
        <f t="shared" si="22"/>
        <v>0</v>
      </c>
      <c r="J102" s="195"/>
      <c r="K102" s="196">
        <f t="shared" si="23"/>
        <v>0</v>
      </c>
      <c r="L102" s="196">
        <v>21</v>
      </c>
      <c r="M102" s="196">
        <f t="shared" si="24"/>
        <v>0</v>
      </c>
      <c r="N102" s="194">
        <v>0</v>
      </c>
      <c r="O102" s="194">
        <f t="shared" si="25"/>
        <v>0</v>
      </c>
      <c r="P102" s="194">
        <v>0</v>
      </c>
      <c r="Q102" s="194">
        <f t="shared" si="26"/>
        <v>0</v>
      </c>
      <c r="R102" s="196"/>
      <c r="S102" s="196" t="s">
        <v>388</v>
      </c>
      <c r="T102" s="197" t="s">
        <v>389</v>
      </c>
      <c r="U102" s="161">
        <v>0</v>
      </c>
      <c r="V102" s="161">
        <f t="shared" si="27"/>
        <v>0</v>
      </c>
      <c r="W102" s="161"/>
      <c r="X102" s="161" t="s">
        <v>649</v>
      </c>
      <c r="Y102" s="161" t="s">
        <v>391</v>
      </c>
      <c r="Z102" s="150"/>
      <c r="AA102" s="150"/>
      <c r="AB102" s="150"/>
      <c r="AC102" s="150"/>
      <c r="AD102" s="150"/>
      <c r="AE102" s="150"/>
      <c r="AF102" s="150"/>
      <c r="AG102" s="150" t="s">
        <v>1111</v>
      </c>
      <c r="AH102" s="150"/>
      <c r="AI102" s="150"/>
      <c r="AJ102" s="150"/>
      <c r="AK102" s="150"/>
      <c r="AL102" s="150"/>
      <c r="AM102" s="150"/>
      <c r="AN102" s="150"/>
      <c r="AO102" s="150"/>
      <c r="AP102" s="150"/>
      <c r="AQ102" s="150"/>
      <c r="AR102" s="150"/>
      <c r="AS102" s="150"/>
      <c r="AT102" s="150"/>
      <c r="AU102" s="150"/>
      <c r="AV102" s="150"/>
      <c r="AW102" s="150"/>
      <c r="AX102" s="150"/>
      <c r="AY102" s="150"/>
      <c r="AZ102" s="150"/>
      <c r="BA102" s="150"/>
      <c r="BB102" s="150"/>
      <c r="BC102" s="150"/>
      <c r="BD102" s="150"/>
      <c r="BE102" s="150"/>
      <c r="BF102" s="150"/>
      <c r="BG102" s="150"/>
      <c r="BH102" s="150"/>
    </row>
    <row r="103" spans="1:60" outlineLevel="1" x14ac:dyDescent="0.2">
      <c r="A103" s="191">
        <v>88</v>
      </c>
      <c r="B103" s="192" t="s">
        <v>1265</v>
      </c>
      <c r="C103" s="199" t="s">
        <v>1266</v>
      </c>
      <c r="D103" s="193" t="s">
        <v>470</v>
      </c>
      <c r="E103" s="194">
        <v>270</v>
      </c>
      <c r="F103" s="195"/>
      <c r="G103" s="196">
        <f t="shared" si="21"/>
        <v>0</v>
      </c>
      <c r="H103" s="195"/>
      <c r="I103" s="196">
        <f t="shared" si="22"/>
        <v>0</v>
      </c>
      <c r="J103" s="195"/>
      <c r="K103" s="196">
        <f t="shared" si="23"/>
        <v>0</v>
      </c>
      <c r="L103" s="196">
        <v>21</v>
      </c>
      <c r="M103" s="196">
        <f t="shared" si="24"/>
        <v>0</v>
      </c>
      <c r="N103" s="194">
        <v>0</v>
      </c>
      <c r="O103" s="194">
        <f t="shared" si="25"/>
        <v>0</v>
      </c>
      <c r="P103" s="194">
        <v>0</v>
      </c>
      <c r="Q103" s="194">
        <f t="shared" si="26"/>
        <v>0</v>
      </c>
      <c r="R103" s="196"/>
      <c r="S103" s="196" t="s">
        <v>388</v>
      </c>
      <c r="T103" s="197" t="s">
        <v>389</v>
      </c>
      <c r="U103" s="161">
        <v>0</v>
      </c>
      <c r="V103" s="161">
        <f t="shared" si="27"/>
        <v>0</v>
      </c>
      <c r="W103" s="161"/>
      <c r="X103" s="161" t="s">
        <v>390</v>
      </c>
      <c r="Y103" s="161" t="s">
        <v>391</v>
      </c>
      <c r="Z103" s="150"/>
      <c r="AA103" s="150"/>
      <c r="AB103" s="150"/>
      <c r="AC103" s="150"/>
      <c r="AD103" s="150"/>
      <c r="AE103" s="150"/>
      <c r="AF103" s="150"/>
      <c r="AG103" s="150" t="s">
        <v>674</v>
      </c>
      <c r="AH103" s="150"/>
      <c r="AI103" s="150"/>
      <c r="AJ103" s="150"/>
      <c r="AK103" s="150"/>
      <c r="AL103" s="150"/>
      <c r="AM103" s="150"/>
      <c r="AN103" s="150"/>
      <c r="AO103" s="150"/>
      <c r="AP103" s="150"/>
      <c r="AQ103" s="150"/>
      <c r="AR103" s="150"/>
      <c r="AS103" s="150"/>
      <c r="AT103" s="150"/>
      <c r="AU103" s="150"/>
      <c r="AV103" s="150"/>
      <c r="AW103" s="150"/>
      <c r="AX103" s="150"/>
      <c r="AY103" s="150"/>
      <c r="AZ103" s="150"/>
      <c r="BA103" s="150"/>
      <c r="BB103" s="150"/>
      <c r="BC103" s="150"/>
      <c r="BD103" s="150"/>
      <c r="BE103" s="150"/>
      <c r="BF103" s="150"/>
      <c r="BG103" s="150"/>
      <c r="BH103" s="150"/>
    </row>
    <row r="104" spans="1:60" outlineLevel="1" x14ac:dyDescent="0.2">
      <c r="A104" s="191">
        <v>89</v>
      </c>
      <c r="B104" s="192" t="s">
        <v>1267</v>
      </c>
      <c r="C104" s="199" t="s">
        <v>1268</v>
      </c>
      <c r="D104" s="193" t="s">
        <v>547</v>
      </c>
      <c r="E104" s="194">
        <v>1</v>
      </c>
      <c r="F104" s="195"/>
      <c r="G104" s="196">
        <f t="shared" si="21"/>
        <v>0</v>
      </c>
      <c r="H104" s="195"/>
      <c r="I104" s="196">
        <f t="shared" si="22"/>
        <v>0</v>
      </c>
      <c r="J104" s="195"/>
      <c r="K104" s="196">
        <f t="shared" si="23"/>
        <v>0</v>
      </c>
      <c r="L104" s="196">
        <v>21</v>
      </c>
      <c r="M104" s="196">
        <f t="shared" si="24"/>
        <v>0</v>
      </c>
      <c r="N104" s="194">
        <v>0</v>
      </c>
      <c r="O104" s="194">
        <f t="shared" si="25"/>
        <v>0</v>
      </c>
      <c r="P104" s="194">
        <v>0</v>
      </c>
      <c r="Q104" s="194">
        <f t="shared" si="26"/>
        <v>0</v>
      </c>
      <c r="R104" s="196"/>
      <c r="S104" s="196" t="s">
        <v>388</v>
      </c>
      <c r="T104" s="197" t="s">
        <v>389</v>
      </c>
      <c r="U104" s="161">
        <v>0</v>
      </c>
      <c r="V104" s="161">
        <f t="shared" si="27"/>
        <v>0</v>
      </c>
      <c r="W104" s="161"/>
      <c r="X104" s="161" t="s">
        <v>390</v>
      </c>
      <c r="Y104" s="161" t="s">
        <v>391</v>
      </c>
      <c r="Z104" s="150"/>
      <c r="AA104" s="150"/>
      <c r="AB104" s="150"/>
      <c r="AC104" s="150"/>
      <c r="AD104" s="150"/>
      <c r="AE104" s="150"/>
      <c r="AF104" s="150"/>
      <c r="AG104" s="150" t="s">
        <v>674</v>
      </c>
      <c r="AH104" s="150"/>
      <c r="AI104" s="150"/>
      <c r="AJ104" s="150"/>
      <c r="AK104" s="150"/>
      <c r="AL104" s="150"/>
      <c r="AM104" s="150"/>
      <c r="AN104" s="150"/>
      <c r="AO104" s="150"/>
      <c r="AP104" s="150"/>
      <c r="AQ104" s="150"/>
      <c r="AR104" s="150"/>
      <c r="AS104" s="150"/>
      <c r="AT104" s="150"/>
      <c r="AU104" s="150"/>
      <c r="AV104" s="150"/>
      <c r="AW104" s="150"/>
      <c r="AX104" s="150"/>
      <c r="AY104" s="150"/>
      <c r="AZ104" s="150"/>
      <c r="BA104" s="150"/>
      <c r="BB104" s="150"/>
      <c r="BC104" s="150"/>
      <c r="BD104" s="150"/>
      <c r="BE104" s="150"/>
      <c r="BF104" s="150"/>
      <c r="BG104" s="150"/>
      <c r="BH104" s="150"/>
    </row>
    <row r="105" spans="1:60" outlineLevel="1" x14ac:dyDescent="0.2">
      <c r="A105" s="191">
        <v>90</v>
      </c>
      <c r="B105" s="192" t="s">
        <v>1269</v>
      </c>
      <c r="C105" s="199" t="s">
        <v>1270</v>
      </c>
      <c r="D105" s="193" t="s">
        <v>547</v>
      </c>
      <c r="E105" s="194">
        <v>1</v>
      </c>
      <c r="F105" s="195"/>
      <c r="G105" s="196">
        <f t="shared" si="21"/>
        <v>0</v>
      </c>
      <c r="H105" s="195"/>
      <c r="I105" s="196">
        <f t="shared" si="22"/>
        <v>0</v>
      </c>
      <c r="J105" s="195"/>
      <c r="K105" s="196">
        <f t="shared" si="23"/>
        <v>0</v>
      </c>
      <c r="L105" s="196">
        <v>21</v>
      </c>
      <c r="M105" s="196">
        <f t="shared" si="24"/>
        <v>0</v>
      </c>
      <c r="N105" s="194">
        <v>0</v>
      </c>
      <c r="O105" s="194">
        <f t="shared" si="25"/>
        <v>0</v>
      </c>
      <c r="P105" s="194">
        <v>0</v>
      </c>
      <c r="Q105" s="194">
        <f t="shared" si="26"/>
        <v>0</v>
      </c>
      <c r="R105" s="196"/>
      <c r="S105" s="196" t="s">
        <v>388</v>
      </c>
      <c r="T105" s="197" t="s">
        <v>389</v>
      </c>
      <c r="U105" s="161">
        <v>0</v>
      </c>
      <c r="V105" s="161">
        <f t="shared" si="27"/>
        <v>0</v>
      </c>
      <c r="W105" s="161"/>
      <c r="X105" s="161" t="s">
        <v>649</v>
      </c>
      <c r="Y105" s="161" t="s">
        <v>391</v>
      </c>
      <c r="Z105" s="150"/>
      <c r="AA105" s="150"/>
      <c r="AB105" s="150"/>
      <c r="AC105" s="150"/>
      <c r="AD105" s="150"/>
      <c r="AE105" s="150"/>
      <c r="AF105" s="150"/>
      <c r="AG105" s="150" t="s">
        <v>1111</v>
      </c>
      <c r="AH105" s="150"/>
      <c r="AI105" s="150"/>
      <c r="AJ105" s="150"/>
      <c r="AK105" s="150"/>
      <c r="AL105" s="150"/>
      <c r="AM105" s="150"/>
      <c r="AN105" s="150"/>
      <c r="AO105" s="150"/>
      <c r="AP105" s="150"/>
      <c r="AQ105" s="150"/>
      <c r="AR105" s="150"/>
      <c r="AS105" s="150"/>
      <c r="AT105" s="150"/>
      <c r="AU105" s="150"/>
      <c r="AV105" s="150"/>
      <c r="AW105" s="150"/>
      <c r="AX105" s="150"/>
      <c r="AY105" s="150"/>
      <c r="AZ105" s="150"/>
      <c r="BA105" s="150"/>
      <c r="BB105" s="150"/>
      <c r="BC105" s="150"/>
      <c r="BD105" s="150"/>
      <c r="BE105" s="150"/>
      <c r="BF105" s="150"/>
      <c r="BG105" s="150"/>
      <c r="BH105" s="150"/>
    </row>
    <row r="106" spans="1:60" outlineLevel="1" x14ac:dyDescent="0.2">
      <c r="A106" s="191">
        <v>91</v>
      </c>
      <c r="B106" s="192" t="s">
        <v>1271</v>
      </c>
      <c r="C106" s="199" t="s">
        <v>1272</v>
      </c>
      <c r="D106" s="193" t="s">
        <v>547</v>
      </c>
      <c r="E106" s="194">
        <v>1</v>
      </c>
      <c r="F106" s="195"/>
      <c r="G106" s="196">
        <f t="shared" si="21"/>
        <v>0</v>
      </c>
      <c r="H106" s="195"/>
      <c r="I106" s="196">
        <f t="shared" si="22"/>
        <v>0</v>
      </c>
      <c r="J106" s="195"/>
      <c r="K106" s="196">
        <f t="shared" si="23"/>
        <v>0</v>
      </c>
      <c r="L106" s="196">
        <v>21</v>
      </c>
      <c r="M106" s="196">
        <f t="shared" si="24"/>
        <v>0</v>
      </c>
      <c r="N106" s="194">
        <v>0</v>
      </c>
      <c r="O106" s="194">
        <f t="shared" si="25"/>
        <v>0</v>
      </c>
      <c r="P106" s="194">
        <v>0</v>
      </c>
      <c r="Q106" s="194">
        <f t="shared" si="26"/>
        <v>0</v>
      </c>
      <c r="R106" s="196"/>
      <c r="S106" s="196" t="s">
        <v>388</v>
      </c>
      <c r="T106" s="197" t="s">
        <v>389</v>
      </c>
      <c r="U106" s="161">
        <v>0</v>
      </c>
      <c r="V106" s="161">
        <f t="shared" si="27"/>
        <v>0</v>
      </c>
      <c r="W106" s="161"/>
      <c r="X106" s="161" t="s">
        <v>649</v>
      </c>
      <c r="Y106" s="161" t="s">
        <v>391</v>
      </c>
      <c r="Z106" s="150"/>
      <c r="AA106" s="150"/>
      <c r="AB106" s="150"/>
      <c r="AC106" s="150"/>
      <c r="AD106" s="150"/>
      <c r="AE106" s="150"/>
      <c r="AF106" s="150"/>
      <c r="AG106" s="150" t="s">
        <v>1111</v>
      </c>
      <c r="AH106" s="150"/>
      <c r="AI106" s="150"/>
      <c r="AJ106" s="150"/>
      <c r="AK106" s="150"/>
      <c r="AL106" s="150"/>
      <c r="AM106" s="150"/>
      <c r="AN106" s="150"/>
      <c r="AO106" s="150"/>
      <c r="AP106" s="150"/>
      <c r="AQ106" s="150"/>
      <c r="AR106" s="150"/>
      <c r="AS106" s="150"/>
      <c r="AT106" s="150"/>
      <c r="AU106" s="150"/>
      <c r="AV106" s="150"/>
      <c r="AW106" s="150"/>
      <c r="AX106" s="150"/>
      <c r="AY106" s="150"/>
      <c r="AZ106" s="150"/>
      <c r="BA106" s="150"/>
      <c r="BB106" s="150"/>
      <c r="BC106" s="150"/>
      <c r="BD106" s="150"/>
      <c r="BE106" s="150"/>
      <c r="BF106" s="150"/>
      <c r="BG106" s="150"/>
      <c r="BH106" s="150"/>
    </row>
    <row r="107" spans="1:60" outlineLevel="1" x14ac:dyDescent="0.2">
      <c r="A107" s="191">
        <v>92</v>
      </c>
      <c r="B107" s="192" t="s">
        <v>1273</v>
      </c>
      <c r="C107" s="199" t="s">
        <v>1274</v>
      </c>
      <c r="D107" s="193" t="s">
        <v>470</v>
      </c>
      <c r="E107" s="194">
        <v>200</v>
      </c>
      <c r="F107" s="195"/>
      <c r="G107" s="196">
        <f t="shared" si="21"/>
        <v>0</v>
      </c>
      <c r="H107" s="195"/>
      <c r="I107" s="196">
        <f t="shared" si="22"/>
        <v>0</v>
      </c>
      <c r="J107" s="195"/>
      <c r="K107" s="196">
        <f t="shared" si="23"/>
        <v>0</v>
      </c>
      <c r="L107" s="196">
        <v>21</v>
      </c>
      <c r="M107" s="196">
        <f t="shared" si="24"/>
        <v>0</v>
      </c>
      <c r="N107" s="194">
        <v>0</v>
      </c>
      <c r="O107" s="194">
        <f t="shared" si="25"/>
        <v>0</v>
      </c>
      <c r="P107" s="194">
        <v>0</v>
      </c>
      <c r="Q107" s="194">
        <f t="shared" si="26"/>
        <v>0</v>
      </c>
      <c r="R107" s="196"/>
      <c r="S107" s="196" t="s">
        <v>388</v>
      </c>
      <c r="T107" s="197" t="s">
        <v>389</v>
      </c>
      <c r="U107" s="161">
        <v>0</v>
      </c>
      <c r="V107" s="161">
        <f t="shared" si="27"/>
        <v>0</v>
      </c>
      <c r="W107" s="161"/>
      <c r="X107" s="161" t="s">
        <v>390</v>
      </c>
      <c r="Y107" s="161" t="s">
        <v>391</v>
      </c>
      <c r="Z107" s="150"/>
      <c r="AA107" s="150"/>
      <c r="AB107" s="150"/>
      <c r="AC107" s="150"/>
      <c r="AD107" s="150"/>
      <c r="AE107" s="150"/>
      <c r="AF107" s="150"/>
      <c r="AG107" s="150" t="s">
        <v>674</v>
      </c>
      <c r="AH107" s="150"/>
      <c r="AI107" s="150"/>
      <c r="AJ107" s="150"/>
      <c r="AK107" s="150"/>
      <c r="AL107" s="150"/>
      <c r="AM107" s="150"/>
      <c r="AN107" s="150"/>
      <c r="AO107" s="150"/>
      <c r="AP107" s="150"/>
      <c r="AQ107" s="150"/>
      <c r="AR107" s="150"/>
      <c r="AS107" s="150"/>
      <c r="AT107" s="150"/>
      <c r="AU107" s="150"/>
      <c r="AV107" s="150"/>
      <c r="AW107" s="150"/>
      <c r="AX107" s="150"/>
      <c r="AY107" s="150"/>
      <c r="AZ107" s="150"/>
      <c r="BA107" s="150"/>
      <c r="BB107" s="150"/>
      <c r="BC107" s="150"/>
      <c r="BD107" s="150"/>
      <c r="BE107" s="150"/>
      <c r="BF107" s="150"/>
      <c r="BG107" s="150"/>
      <c r="BH107" s="150"/>
    </row>
    <row r="108" spans="1:60" outlineLevel="1" x14ac:dyDescent="0.2">
      <c r="A108" s="191">
        <v>93</v>
      </c>
      <c r="B108" s="192" t="s">
        <v>1275</v>
      </c>
      <c r="C108" s="199" t="s">
        <v>1276</v>
      </c>
      <c r="D108" s="193" t="s">
        <v>470</v>
      </c>
      <c r="E108" s="194">
        <v>200</v>
      </c>
      <c r="F108" s="195"/>
      <c r="G108" s="196">
        <f t="shared" si="21"/>
        <v>0</v>
      </c>
      <c r="H108" s="195"/>
      <c r="I108" s="196">
        <f t="shared" si="22"/>
        <v>0</v>
      </c>
      <c r="J108" s="195"/>
      <c r="K108" s="196">
        <f t="shared" si="23"/>
        <v>0</v>
      </c>
      <c r="L108" s="196">
        <v>21</v>
      </c>
      <c r="M108" s="196">
        <f t="shared" si="24"/>
        <v>0</v>
      </c>
      <c r="N108" s="194">
        <v>0</v>
      </c>
      <c r="O108" s="194">
        <f t="shared" si="25"/>
        <v>0</v>
      </c>
      <c r="P108" s="194">
        <v>0</v>
      </c>
      <c r="Q108" s="194">
        <f t="shared" si="26"/>
        <v>0</v>
      </c>
      <c r="R108" s="196"/>
      <c r="S108" s="196" t="s">
        <v>388</v>
      </c>
      <c r="T108" s="197" t="s">
        <v>389</v>
      </c>
      <c r="U108" s="161">
        <v>0</v>
      </c>
      <c r="V108" s="161">
        <f t="shared" si="27"/>
        <v>0</v>
      </c>
      <c r="W108" s="161"/>
      <c r="X108" s="161" t="s">
        <v>649</v>
      </c>
      <c r="Y108" s="161" t="s">
        <v>391</v>
      </c>
      <c r="Z108" s="150"/>
      <c r="AA108" s="150"/>
      <c r="AB108" s="150"/>
      <c r="AC108" s="150"/>
      <c r="AD108" s="150"/>
      <c r="AE108" s="150"/>
      <c r="AF108" s="150"/>
      <c r="AG108" s="150" t="s">
        <v>1111</v>
      </c>
      <c r="AH108" s="150"/>
      <c r="AI108" s="150"/>
      <c r="AJ108" s="150"/>
      <c r="AK108" s="150"/>
      <c r="AL108" s="150"/>
      <c r="AM108" s="150"/>
      <c r="AN108" s="150"/>
      <c r="AO108" s="150"/>
      <c r="AP108" s="150"/>
      <c r="AQ108" s="150"/>
      <c r="AR108" s="150"/>
      <c r="AS108" s="150"/>
      <c r="AT108" s="150"/>
      <c r="AU108" s="150"/>
      <c r="AV108" s="150"/>
      <c r="AW108" s="150"/>
      <c r="AX108" s="150"/>
      <c r="AY108" s="150"/>
      <c r="AZ108" s="150"/>
      <c r="BA108" s="150"/>
      <c r="BB108" s="150"/>
      <c r="BC108" s="150"/>
      <c r="BD108" s="150"/>
      <c r="BE108" s="150"/>
      <c r="BF108" s="150"/>
      <c r="BG108" s="150"/>
      <c r="BH108" s="150"/>
    </row>
    <row r="109" spans="1:60" outlineLevel="1" x14ac:dyDescent="0.2">
      <c r="A109" s="191">
        <v>94</v>
      </c>
      <c r="B109" s="192" t="s">
        <v>1277</v>
      </c>
      <c r="C109" s="199" t="s">
        <v>1278</v>
      </c>
      <c r="D109" s="193" t="s">
        <v>470</v>
      </c>
      <c r="E109" s="194">
        <v>930</v>
      </c>
      <c r="F109" s="195"/>
      <c r="G109" s="196">
        <f t="shared" si="21"/>
        <v>0</v>
      </c>
      <c r="H109" s="195"/>
      <c r="I109" s="196">
        <f t="shared" si="22"/>
        <v>0</v>
      </c>
      <c r="J109" s="195"/>
      <c r="K109" s="196">
        <f t="shared" si="23"/>
        <v>0</v>
      </c>
      <c r="L109" s="196">
        <v>21</v>
      </c>
      <c r="M109" s="196">
        <f t="shared" si="24"/>
        <v>0</v>
      </c>
      <c r="N109" s="194">
        <v>0</v>
      </c>
      <c r="O109" s="194">
        <f t="shared" si="25"/>
        <v>0</v>
      </c>
      <c r="P109" s="194">
        <v>0</v>
      </c>
      <c r="Q109" s="194">
        <f t="shared" si="26"/>
        <v>0</v>
      </c>
      <c r="R109" s="196"/>
      <c r="S109" s="196" t="s">
        <v>388</v>
      </c>
      <c r="T109" s="197" t="s">
        <v>389</v>
      </c>
      <c r="U109" s="161">
        <v>0</v>
      </c>
      <c r="V109" s="161">
        <f t="shared" si="27"/>
        <v>0</v>
      </c>
      <c r="W109" s="161"/>
      <c r="X109" s="161" t="s">
        <v>390</v>
      </c>
      <c r="Y109" s="161" t="s">
        <v>391</v>
      </c>
      <c r="Z109" s="150"/>
      <c r="AA109" s="150"/>
      <c r="AB109" s="150"/>
      <c r="AC109" s="150"/>
      <c r="AD109" s="150"/>
      <c r="AE109" s="150"/>
      <c r="AF109" s="150"/>
      <c r="AG109" s="150" t="s">
        <v>674</v>
      </c>
      <c r="AH109" s="150"/>
      <c r="AI109" s="150"/>
      <c r="AJ109" s="150"/>
      <c r="AK109" s="150"/>
      <c r="AL109" s="150"/>
      <c r="AM109" s="150"/>
      <c r="AN109" s="150"/>
      <c r="AO109" s="150"/>
      <c r="AP109" s="150"/>
      <c r="AQ109" s="150"/>
      <c r="AR109" s="150"/>
      <c r="AS109" s="150"/>
      <c r="AT109" s="150"/>
      <c r="AU109" s="150"/>
      <c r="AV109" s="150"/>
      <c r="AW109" s="150"/>
      <c r="AX109" s="150"/>
      <c r="AY109" s="150"/>
      <c r="AZ109" s="150"/>
      <c r="BA109" s="150"/>
      <c r="BB109" s="150"/>
      <c r="BC109" s="150"/>
      <c r="BD109" s="150"/>
      <c r="BE109" s="150"/>
      <c r="BF109" s="150"/>
      <c r="BG109" s="150"/>
      <c r="BH109" s="150"/>
    </row>
    <row r="110" spans="1:60" outlineLevel="1" x14ac:dyDescent="0.2">
      <c r="A110" s="191">
        <v>95</v>
      </c>
      <c r="B110" s="192" t="s">
        <v>1279</v>
      </c>
      <c r="C110" s="199" t="s">
        <v>1280</v>
      </c>
      <c r="D110" s="193" t="s">
        <v>470</v>
      </c>
      <c r="E110" s="194">
        <v>110</v>
      </c>
      <c r="F110" s="195"/>
      <c r="G110" s="196">
        <f t="shared" si="21"/>
        <v>0</v>
      </c>
      <c r="H110" s="195"/>
      <c r="I110" s="196">
        <f t="shared" si="22"/>
        <v>0</v>
      </c>
      <c r="J110" s="195"/>
      <c r="K110" s="196">
        <f t="shared" si="23"/>
        <v>0</v>
      </c>
      <c r="L110" s="196">
        <v>21</v>
      </c>
      <c r="M110" s="196">
        <f t="shared" si="24"/>
        <v>0</v>
      </c>
      <c r="N110" s="194">
        <v>0</v>
      </c>
      <c r="O110" s="194">
        <f t="shared" si="25"/>
        <v>0</v>
      </c>
      <c r="P110" s="194">
        <v>0</v>
      </c>
      <c r="Q110" s="194">
        <f t="shared" si="26"/>
        <v>0</v>
      </c>
      <c r="R110" s="196"/>
      <c r="S110" s="196" t="s">
        <v>388</v>
      </c>
      <c r="T110" s="197" t="s">
        <v>389</v>
      </c>
      <c r="U110" s="161">
        <v>0</v>
      </c>
      <c r="V110" s="161">
        <f t="shared" si="27"/>
        <v>0</v>
      </c>
      <c r="W110" s="161"/>
      <c r="X110" s="161" t="s">
        <v>390</v>
      </c>
      <c r="Y110" s="161" t="s">
        <v>391</v>
      </c>
      <c r="Z110" s="150"/>
      <c r="AA110" s="150"/>
      <c r="AB110" s="150"/>
      <c r="AC110" s="150"/>
      <c r="AD110" s="150"/>
      <c r="AE110" s="150"/>
      <c r="AF110" s="150"/>
      <c r="AG110" s="150" t="s">
        <v>674</v>
      </c>
      <c r="AH110" s="150"/>
      <c r="AI110" s="150"/>
      <c r="AJ110" s="150"/>
      <c r="AK110" s="150"/>
      <c r="AL110" s="150"/>
      <c r="AM110" s="150"/>
      <c r="AN110" s="150"/>
      <c r="AO110" s="150"/>
      <c r="AP110" s="150"/>
      <c r="AQ110" s="150"/>
      <c r="AR110" s="150"/>
      <c r="AS110" s="150"/>
      <c r="AT110" s="150"/>
      <c r="AU110" s="150"/>
      <c r="AV110" s="150"/>
      <c r="AW110" s="150"/>
      <c r="AX110" s="150"/>
      <c r="AY110" s="150"/>
      <c r="AZ110" s="150"/>
      <c r="BA110" s="150"/>
      <c r="BB110" s="150"/>
      <c r="BC110" s="150"/>
      <c r="BD110" s="150"/>
      <c r="BE110" s="150"/>
      <c r="BF110" s="150"/>
      <c r="BG110" s="150"/>
      <c r="BH110" s="150"/>
    </row>
    <row r="111" spans="1:60" outlineLevel="1" x14ac:dyDescent="0.2">
      <c r="A111" s="174">
        <v>96</v>
      </c>
      <c r="B111" s="175" t="s">
        <v>1281</v>
      </c>
      <c r="C111" s="184" t="s">
        <v>1282</v>
      </c>
      <c r="D111" s="176" t="s">
        <v>429</v>
      </c>
      <c r="E111" s="177">
        <v>1</v>
      </c>
      <c r="F111" s="178"/>
      <c r="G111" s="179">
        <f t="shared" si="21"/>
        <v>0</v>
      </c>
      <c r="H111" s="178"/>
      <c r="I111" s="179">
        <f t="shared" si="22"/>
        <v>0</v>
      </c>
      <c r="J111" s="178"/>
      <c r="K111" s="179">
        <f t="shared" si="23"/>
        <v>0</v>
      </c>
      <c r="L111" s="179">
        <v>21</v>
      </c>
      <c r="M111" s="179">
        <f t="shared" si="24"/>
        <v>0</v>
      </c>
      <c r="N111" s="177">
        <v>0</v>
      </c>
      <c r="O111" s="177">
        <f t="shared" si="25"/>
        <v>0</v>
      </c>
      <c r="P111" s="177">
        <v>0</v>
      </c>
      <c r="Q111" s="177">
        <f t="shared" si="26"/>
        <v>0</v>
      </c>
      <c r="R111" s="179"/>
      <c r="S111" s="179" t="s">
        <v>388</v>
      </c>
      <c r="T111" s="180" t="s">
        <v>389</v>
      </c>
      <c r="U111" s="161">
        <v>0</v>
      </c>
      <c r="V111" s="161">
        <f t="shared" si="27"/>
        <v>0</v>
      </c>
      <c r="W111" s="161"/>
      <c r="X111" s="161" t="s">
        <v>390</v>
      </c>
      <c r="Y111" s="161" t="s">
        <v>391</v>
      </c>
      <c r="Z111" s="150"/>
      <c r="AA111" s="150"/>
      <c r="AB111" s="150"/>
      <c r="AC111" s="150"/>
      <c r="AD111" s="150"/>
      <c r="AE111" s="150"/>
      <c r="AF111" s="150"/>
      <c r="AG111" s="150" t="s">
        <v>674</v>
      </c>
      <c r="AH111" s="150"/>
      <c r="AI111" s="150"/>
      <c r="AJ111" s="150"/>
      <c r="AK111" s="150"/>
      <c r="AL111" s="150"/>
      <c r="AM111" s="150"/>
      <c r="AN111" s="150"/>
      <c r="AO111" s="150"/>
      <c r="AP111" s="150"/>
      <c r="AQ111" s="150"/>
      <c r="AR111" s="150"/>
      <c r="AS111" s="150"/>
      <c r="AT111" s="150"/>
      <c r="AU111" s="150"/>
      <c r="AV111" s="150"/>
      <c r="AW111" s="150"/>
      <c r="AX111" s="150"/>
      <c r="AY111" s="150"/>
      <c r="AZ111" s="150"/>
      <c r="BA111" s="150"/>
      <c r="BB111" s="150"/>
      <c r="BC111" s="150"/>
      <c r="BD111" s="150"/>
      <c r="BE111" s="150"/>
      <c r="BF111" s="150"/>
      <c r="BG111" s="150"/>
      <c r="BH111" s="150"/>
    </row>
    <row r="112" spans="1:60" x14ac:dyDescent="0.2">
      <c r="A112" s="3"/>
      <c r="B112" s="4"/>
      <c r="C112" s="186"/>
      <c r="D112" s="6"/>
      <c r="E112" s="3"/>
      <c r="F112" s="3"/>
      <c r="G112" s="3"/>
      <c r="H112" s="3"/>
      <c r="I112" s="3"/>
      <c r="J112" s="3"/>
      <c r="K112" s="3"/>
      <c r="L112" s="3"/>
      <c r="M112" s="3"/>
      <c r="N112" s="3"/>
      <c r="O112" s="3"/>
      <c r="P112" s="3"/>
      <c r="Q112" s="3"/>
      <c r="R112" s="3"/>
      <c r="S112" s="3"/>
      <c r="T112" s="3"/>
      <c r="U112" s="3"/>
      <c r="V112" s="3"/>
      <c r="W112" s="3"/>
      <c r="X112" s="3"/>
      <c r="Y112" s="3"/>
      <c r="AE112">
        <v>12</v>
      </c>
      <c r="AF112">
        <v>21</v>
      </c>
      <c r="AG112" t="s">
        <v>369</v>
      </c>
    </row>
    <row r="113" spans="1:33" x14ac:dyDescent="0.2">
      <c r="A113" s="153"/>
      <c r="B113" s="154" t="s">
        <v>29</v>
      </c>
      <c r="C113" s="187"/>
      <c r="D113" s="155"/>
      <c r="E113" s="156"/>
      <c r="F113" s="156"/>
      <c r="G113" s="173">
        <f>G8+G22+G24</f>
        <v>0</v>
      </c>
      <c r="H113" s="3"/>
      <c r="I113" s="3"/>
      <c r="J113" s="3"/>
      <c r="K113" s="3"/>
      <c r="L113" s="3"/>
      <c r="M113" s="3"/>
      <c r="N113" s="3"/>
      <c r="O113" s="3"/>
      <c r="P113" s="3"/>
      <c r="Q113" s="3"/>
      <c r="R113" s="3"/>
      <c r="S113" s="3"/>
      <c r="T113" s="3"/>
      <c r="U113" s="3"/>
      <c r="V113" s="3"/>
      <c r="W113" s="3"/>
      <c r="X113" s="3"/>
      <c r="Y113" s="3"/>
      <c r="AE113">
        <f>SUMIF(L7:L111,AE112,G7:G111)</f>
        <v>0</v>
      </c>
      <c r="AF113">
        <f>SUMIF(L7:L111,AF112,G7:G111)</f>
        <v>0</v>
      </c>
      <c r="AG113" t="s">
        <v>442</v>
      </c>
    </row>
    <row r="114" spans="1:33" x14ac:dyDescent="0.2">
      <c r="C114" s="188"/>
      <c r="D114" s="10"/>
      <c r="AG114" t="s">
        <v>443</v>
      </c>
    </row>
    <row r="115" spans="1:33" x14ac:dyDescent="0.2">
      <c r="D115" s="10"/>
    </row>
    <row r="116" spans="1:33" x14ac:dyDescent="0.2">
      <c r="D116" s="10"/>
    </row>
    <row r="117" spans="1:33" x14ac:dyDescent="0.2">
      <c r="D117" s="10"/>
    </row>
    <row r="118" spans="1:33" x14ac:dyDescent="0.2">
      <c r="D118" s="10"/>
    </row>
    <row r="119" spans="1:33" x14ac:dyDescent="0.2">
      <c r="D119" s="10"/>
    </row>
    <row r="120" spans="1:33" x14ac:dyDescent="0.2">
      <c r="D120" s="10"/>
    </row>
    <row r="121" spans="1:33" x14ac:dyDescent="0.2">
      <c r="D121" s="10"/>
    </row>
    <row r="122" spans="1:33" x14ac:dyDescent="0.2">
      <c r="D122" s="10"/>
    </row>
    <row r="123" spans="1:33" x14ac:dyDescent="0.2">
      <c r="D123" s="10"/>
    </row>
    <row r="124" spans="1:33" x14ac:dyDescent="0.2">
      <c r="D124" s="10"/>
    </row>
    <row r="125" spans="1:33" x14ac:dyDescent="0.2">
      <c r="D125" s="10"/>
    </row>
    <row r="126" spans="1:33" x14ac:dyDescent="0.2">
      <c r="D126" s="10"/>
    </row>
    <row r="127" spans="1:33" x14ac:dyDescent="0.2">
      <c r="D127" s="10"/>
    </row>
    <row r="128" spans="1:33"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PL+1TnOPAmpfQkPWk5TFQp8tXio+sVcolrDV7iJc14Dzl6Gl2z4WeYBMMqhN9hTrCnam7xIZd/KD1zy2tO5egA==" saltValue="pQu29sakUh4mNArclT7+OA==" spinCount="100000" sheet="1" formatRows="0"/>
  <mergeCells count="5">
    <mergeCell ref="A1:G1"/>
    <mergeCell ref="C2:G2"/>
    <mergeCell ref="C3:G3"/>
    <mergeCell ref="C4:G4"/>
    <mergeCell ref="C16:G1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3" customWidth="1"/>
    <col min="3" max="3" width="63.28515625" style="123"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9" t="s">
        <v>444</v>
      </c>
      <c r="B1" s="279"/>
      <c r="C1" s="279"/>
      <c r="D1" s="279"/>
      <c r="E1" s="279"/>
      <c r="F1" s="279"/>
      <c r="G1" s="279"/>
      <c r="AG1" t="s">
        <v>354</v>
      </c>
    </row>
    <row r="2" spans="1:60" ht="25.15" customHeight="1" x14ac:dyDescent="0.2">
      <c r="A2" s="142" t="s">
        <v>7</v>
      </c>
      <c r="B2" s="49" t="s">
        <v>43</v>
      </c>
      <c r="C2" s="280" t="s">
        <v>44</v>
      </c>
      <c r="D2" s="281"/>
      <c r="E2" s="281"/>
      <c r="F2" s="281"/>
      <c r="G2" s="282"/>
      <c r="AG2" t="s">
        <v>355</v>
      </c>
    </row>
    <row r="3" spans="1:60" ht="25.15" customHeight="1" x14ac:dyDescent="0.2">
      <c r="A3" s="142" t="s">
        <v>8</v>
      </c>
      <c r="B3" s="49" t="s">
        <v>66</v>
      </c>
      <c r="C3" s="280" t="s">
        <v>67</v>
      </c>
      <c r="D3" s="281"/>
      <c r="E3" s="281"/>
      <c r="F3" s="281"/>
      <c r="G3" s="282"/>
      <c r="AC3" s="123" t="s">
        <v>355</v>
      </c>
      <c r="AG3" t="s">
        <v>359</v>
      </c>
    </row>
    <row r="4" spans="1:60" ht="25.15" customHeight="1" x14ac:dyDescent="0.2">
      <c r="A4" s="143" t="s">
        <v>9</v>
      </c>
      <c r="B4" s="144" t="s">
        <v>53</v>
      </c>
      <c r="C4" s="283" t="s">
        <v>63</v>
      </c>
      <c r="D4" s="284"/>
      <c r="E4" s="284"/>
      <c r="F4" s="284"/>
      <c r="G4" s="285"/>
      <c r="AG4" t="s">
        <v>360</v>
      </c>
    </row>
    <row r="5" spans="1:60" x14ac:dyDescent="0.2">
      <c r="D5" s="10"/>
    </row>
    <row r="6" spans="1:60" ht="38.25" x14ac:dyDescent="0.2">
      <c r="A6" s="146" t="s">
        <v>361</v>
      </c>
      <c r="B6" s="148" t="s">
        <v>362</v>
      </c>
      <c r="C6" s="148" t="s">
        <v>363</v>
      </c>
      <c r="D6" s="147" t="s">
        <v>364</v>
      </c>
      <c r="E6" s="146" t="s">
        <v>365</v>
      </c>
      <c r="F6" s="145" t="s">
        <v>366</v>
      </c>
      <c r="G6" s="146" t="s">
        <v>29</v>
      </c>
      <c r="H6" s="149" t="s">
        <v>30</v>
      </c>
      <c r="I6" s="149" t="s">
        <v>367</v>
      </c>
      <c r="J6" s="149" t="s">
        <v>31</v>
      </c>
      <c r="K6" s="149" t="s">
        <v>368</v>
      </c>
      <c r="L6" s="149" t="s">
        <v>369</v>
      </c>
      <c r="M6" s="149" t="s">
        <v>370</v>
      </c>
      <c r="N6" s="149" t="s">
        <v>371</v>
      </c>
      <c r="O6" s="149" t="s">
        <v>372</v>
      </c>
      <c r="P6" s="149" t="s">
        <v>373</v>
      </c>
      <c r="Q6" s="149" t="s">
        <v>374</v>
      </c>
      <c r="R6" s="149" t="s">
        <v>375</v>
      </c>
      <c r="S6" s="149" t="s">
        <v>376</v>
      </c>
      <c r="T6" s="149" t="s">
        <v>377</v>
      </c>
      <c r="U6" s="149" t="s">
        <v>378</v>
      </c>
      <c r="V6" s="149" t="s">
        <v>379</v>
      </c>
      <c r="W6" s="149" t="s">
        <v>380</v>
      </c>
      <c r="X6" s="149" t="s">
        <v>381</v>
      </c>
      <c r="Y6" s="149" t="s">
        <v>382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7" t="s">
        <v>383</v>
      </c>
      <c r="B8" s="168" t="s">
        <v>257</v>
      </c>
      <c r="C8" s="183" t="s">
        <v>258</v>
      </c>
      <c r="D8" s="169"/>
      <c r="E8" s="170"/>
      <c r="F8" s="171"/>
      <c r="G8" s="171">
        <f>SUMIF(AG9:AG54,"&lt;&gt;NOR",G9:G54)</f>
        <v>0</v>
      </c>
      <c r="H8" s="171"/>
      <c r="I8" s="171">
        <f>SUM(I9:I54)</f>
        <v>0</v>
      </c>
      <c r="J8" s="171"/>
      <c r="K8" s="171">
        <f>SUM(K9:K54)</f>
        <v>0</v>
      </c>
      <c r="L8" s="171"/>
      <c r="M8" s="171">
        <f>SUM(M9:M54)</f>
        <v>0</v>
      </c>
      <c r="N8" s="170"/>
      <c r="O8" s="170">
        <f>SUM(O9:O54)</f>
        <v>9.3800000000000008</v>
      </c>
      <c r="P8" s="170"/>
      <c r="Q8" s="170">
        <f>SUM(Q9:Q54)</f>
        <v>0</v>
      </c>
      <c r="R8" s="171"/>
      <c r="S8" s="171"/>
      <c r="T8" s="172"/>
      <c r="U8" s="166"/>
      <c r="V8" s="166">
        <f>SUM(V9:V54)</f>
        <v>53.2</v>
      </c>
      <c r="W8" s="166"/>
      <c r="X8" s="166"/>
      <c r="Y8" s="166"/>
      <c r="AG8" t="s">
        <v>384</v>
      </c>
    </row>
    <row r="9" spans="1:60" outlineLevel="1" x14ac:dyDescent="0.2">
      <c r="A9" s="174">
        <v>1</v>
      </c>
      <c r="B9" s="175" t="s">
        <v>1283</v>
      </c>
      <c r="C9" s="184" t="s">
        <v>446</v>
      </c>
      <c r="D9" s="176" t="s">
        <v>447</v>
      </c>
      <c r="E9" s="177">
        <v>3.1372</v>
      </c>
      <c r="F9" s="178"/>
      <c r="G9" s="179">
        <f>ROUND(E9*F9,2)</f>
        <v>0</v>
      </c>
      <c r="H9" s="178"/>
      <c r="I9" s="179">
        <f>ROUND(E9*H9,2)</f>
        <v>0</v>
      </c>
      <c r="J9" s="178"/>
      <c r="K9" s="179">
        <f>ROUND(E9*J9,2)</f>
        <v>0</v>
      </c>
      <c r="L9" s="179">
        <v>21</v>
      </c>
      <c r="M9" s="179">
        <f>G9*(1+L9/100)</f>
        <v>0</v>
      </c>
      <c r="N9" s="177">
        <v>0</v>
      </c>
      <c r="O9" s="177">
        <f>ROUND(E9*N9,2)</f>
        <v>0</v>
      </c>
      <c r="P9" s="177">
        <v>0</v>
      </c>
      <c r="Q9" s="177">
        <f>ROUND(E9*P9,2)</f>
        <v>0</v>
      </c>
      <c r="R9" s="179" t="s">
        <v>448</v>
      </c>
      <c r="S9" s="179" t="s">
        <v>404</v>
      </c>
      <c r="T9" s="180" t="s">
        <v>804</v>
      </c>
      <c r="U9" s="161">
        <v>9.5200000000000007E-2</v>
      </c>
      <c r="V9" s="161">
        <f>ROUND(E9*U9,2)</f>
        <v>0.3</v>
      </c>
      <c r="W9" s="161"/>
      <c r="X9" s="161" t="s">
        <v>390</v>
      </c>
      <c r="Y9" s="161" t="s">
        <v>391</v>
      </c>
      <c r="Z9" s="150"/>
      <c r="AA9" s="150"/>
      <c r="AB9" s="150"/>
      <c r="AC9" s="150"/>
      <c r="AD9" s="150"/>
      <c r="AE9" s="150"/>
      <c r="AF9" s="150"/>
      <c r="AG9" s="150" t="s">
        <v>392</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2" x14ac:dyDescent="0.2">
      <c r="A10" s="157"/>
      <c r="B10" s="158"/>
      <c r="C10" s="286" t="s">
        <v>450</v>
      </c>
      <c r="D10" s="287"/>
      <c r="E10" s="287"/>
      <c r="F10" s="287"/>
      <c r="G10" s="287"/>
      <c r="H10" s="161"/>
      <c r="I10" s="161"/>
      <c r="J10" s="161"/>
      <c r="K10" s="161"/>
      <c r="L10" s="161"/>
      <c r="M10" s="161"/>
      <c r="N10" s="160"/>
      <c r="O10" s="160"/>
      <c r="P10" s="160"/>
      <c r="Q10" s="160"/>
      <c r="R10" s="161"/>
      <c r="S10" s="161"/>
      <c r="T10" s="161"/>
      <c r="U10" s="161"/>
      <c r="V10" s="161"/>
      <c r="W10" s="161"/>
      <c r="X10" s="161"/>
      <c r="Y10" s="161"/>
      <c r="Z10" s="150"/>
      <c r="AA10" s="150"/>
      <c r="AB10" s="150"/>
      <c r="AC10" s="150"/>
      <c r="AD10" s="150"/>
      <c r="AE10" s="150"/>
      <c r="AF10" s="150"/>
      <c r="AG10" s="150" t="s">
        <v>451</v>
      </c>
      <c r="AH10" s="150"/>
      <c r="AI10" s="150"/>
      <c r="AJ10" s="150"/>
      <c r="AK10" s="150"/>
      <c r="AL10" s="150"/>
      <c r="AM10" s="150"/>
      <c r="AN10" s="150"/>
      <c r="AO10" s="150"/>
      <c r="AP10" s="150"/>
      <c r="AQ10" s="150"/>
      <c r="AR10" s="150"/>
      <c r="AS10" s="150"/>
      <c r="AT10" s="150"/>
      <c r="AU10" s="150"/>
      <c r="AV10" s="150"/>
      <c r="AW10" s="150"/>
      <c r="AX10" s="150"/>
      <c r="AY10" s="150"/>
      <c r="AZ10" s="150"/>
      <c r="BA10" s="181" t="str">
        <f>C10</f>
        <v>nebo lesní půdy, s vodorovným přemístěním na hromady v místě upotřebení nebo na dočasné či trvalé skládky se složením</v>
      </c>
      <c r="BB10" s="150"/>
      <c r="BC10" s="150"/>
      <c r="BD10" s="150"/>
      <c r="BE10" s="150"/>
      <c r="BF10" s="150"/>
      <c r="BG10" s="150"/>
      <c r="BH10" s="150"/>
    </row>
    <row r="11" spans="1:60" outlineLevel="2" x14ac:dyDescent="0.2">
      <c r="A11" s="157"/>
      <c r="B11" s="158"/>
      <c r="C11" s="198" t="s">
        <v>1284</v>
      </c>
      <c r="D11" s="189"/>
      <c r="E11" s="190">
        <v>3.1372</v>
      </c>
      <c r="F11" s="161"/>
      <c r="G11" s="161"/>
      <c r="H11" s="161"/>
      <c r="I11" s="161"/>
      <c r="J11" s="161"/>
      <c r="K11" s="161"/>
      <c r="L11" s="161"/>
      <c r="M11" s="161"/>
      <c r="N11" s="160"/>
      <c r="O11" s="160"/>
      <c r="P11" s="160"/>
      <c r="Q11" s="160"/>
      <c r="R11" s="161"/>
      <c r="S11" s="161"/>
      <c r="T11" s="161"/>
      <c r="U11" s="161"/>
      <c r="V11" s="161"/>
      <c r="W11" s="161"/>
      <c r="X11" s="161"/>
      <c r="Y11" s="161"/>
      <c r="Z11" s="150"/>
      <c r="AA11" s="150"/>
      <c r="AB11" s="150"/>
      <c r="AC11" s="150"/>
      <c r="AD11" s="150"/>
      <c r="AE11" s="150"/>
      <c r="AF11" s="150"/>
      <c r="AG11" s="150" t="s">
        <v>453</v>
      </c>
      <c r="AH11" s="150">
        <v>0</v>
      </c>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1" x14ac:dyDescent="0.2">
      <c r="A12" s="174">
        <v>2</v>
      </c>
      <c r="B12" s="175" t="s">
        <v>812</v>
      </c>
      <c r="C12" s="184" t="s">
        <v>813</v>
      </c>
      <c r="D12" s="176" t="s">
        <v>447</v>
      </c>
      <c r="E12" s="177">
        <v>13.7255</v>
      </c>
      <c r="F12" s="178"/>
      <c r="G12" s="179">
        <f>ROUND(E12*F12,2)</f>
        <v>0</v>
      </c>
      <c r="H12" s="178"/>
      <c r="I12" s="179">
        <f>ROUND(E12*H12,2)</f>
        <v>0</v>
      </c>
      <c r="J12" s="178"/>
      <c r="K12" s="179">
        <f>ROUND(E12*J12,2)</f>
        <v>0</v>
      </c>
      <c r="L12" s="179">
        <v>21</v>
      </c>
      <c r="M12" s="179">
        <f>G12*(1+L12/100)</f>
        <v>0</v>
      </c>
      <c r="N12" s="177">
        <v>0</v>
      </c>
      <c r="O12" s="177">
        <f>ROUND(E12*N12,2)</f>
        <v>0</v>
      </c>
      <c r="P12" s="177">
        <v>0</v>
      </c>
      <c r="Q12" s="177">
        <f>ROUND(E12*P12,2)</f>
        <v>0</v>
      </c>
      <c r="R12" s="179" t="s">
        <v>814</v>
      </c>
      <c r="S12" s="179" t="s">
        <v>404</v>
      </c>
      <c r="T12" s="180" t="s">
        <v>804</v>
      </c>
      <c r="U12" s="161">
        <v>2.7E-2</v>
      </c>
      <c r="V12" s="161">
        <f>ROUND(E12*U12,2)</f>
        <v>0.37</v>
      </c>
      <c r="W12" s="161"/>
      <c r="X12" s="161" t="s">
        <v>390</v>
      </c>
      <c r="Y12" s="161" t="s">
        <v>391</v>
      </c>
      <c r="Z12" s="150"/>
      <c r="AA12" s="150"/>
      <c r="AB12" s="150"/>
      <c r="AC12" s="150"/>
      <c r="AD12" s="150"/>
      <c r="AE12" s="150"/>
      <c r="AF12" s="150"/>
      <c r="AG12" s="150" t="s">
        <v>392</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2" x14ac:dyDescent="0.2">
      <c r="A13" s="157"/>
      <c r="B13" s="158"/>
      <c r="C13" s="286" t="s">
        <v>815</v>
      </c>
      <c r="D13" s="287"/>
      <c r="E13" s="287"/>
      <c r="F13" s="287"/>
      <c r="G13" s="287"/>
      <c r="H13" s="161"/>
      <c r="I13" s="161"/>
      <c r="J13" s="161"/>
      <c r="K13" s="161"/>
      <c r="L13" s="161"/>
      <c r="M13" s="161"/>
      <c r="N13" s="160"/>
      <c r="O13" s="160"/>
      <c r="P13" s="160"/>
      <c r="Q13" s="160"/>
      <c r="R13" s="161"/>
      <c r="S13" s="161"/>
      <c r="T13" s="161"/>
      <c r="U13" s="161"/>
      <c r="V13" s="161"/>
      <c r="W13" s="161"/>
      <c r="X13" s="161"/>
      <c r="Y13" s="161"/>
      <c r="Z13" s="150"/>
      <c r="AA13" s="150"/>
      <c r="AB13" s="150"/>
      <c r="AC13" s="150"/>
      <c r="AD13" s="150"/>
      <c r="AE13" s="150"/>
      <c r="AF13" s="150"/>
      <c r="AG13" s="150" t="s">
        <v>451</v>
      </c>
      <c r="AH13" s="150"/>
      <c r="AI13" s="150"/>
      <c r="AJ13" s="150"/>
      <c r="AK13" s="150"/>
      <c r="AL13" s="150"/>
      <c r="AM13" s="150"/>
      <c r="AN13" s="150"/>
      <c r="AO13" s="150"/>
      <c r="AP13" s="150"/>
      <c r="AQ13" s="150"/>
      <c r="AR13" s="150"/>
      <c r="AS13" s="150"/>
      <c r="AT13" s="150"/>
      <c r="AU13" s="150"/>
      <c r="AV13" s="150"/>
      <c r="AW13" s="150"/>
      <c r="AX13" s="150"/>
      <c r="AY13" s="150"/>
      <c r="AZ13" s="150"/>
      <c r="BA13" s="181" t="str">
        <f>C13</f>
        <v>při pozemkových úpravách, s přehozením výkopku na vzdálenost do 3 m nebo s naložením na dopravní prostředek,</v>
      </c>
      <c r="BB13" s="150"/>
      <c r="BC13" s="150"/>
      <c r="BD13" s="150"/>
      <c r="BE13" s="150"/>
      <c r="BF13" s="150"/>
      <c r="BG13" s="150"/>
      <c r="BH13" s="150"/>
    </row>
    <row r="14" spans="1:60" outlineLevel="2" x14ac:dyDescent="0.2">
      <c r="A14" s="157"/>
      <c r="B14" s="158"/>
      <c r="C14" s="198" t="s">
        <v>1285</v>
      </c>
      <c r="D14" s="189"/>
      <c r="E14" s="190">
        <v>13.7255</v>
      </c>
      <c r="F14" s="161"/>
      <c r="G14" s="161"/>
      <c r="H14" s="161"/>
      <c r="I14" s="161"/>
      <c r="J14" s="161"/>
      <c r="K14" s="161"/>
      <c r="L14" s="161"/>
      <c r="M14" s="161"/>
      <c r="N14" s="160"/>
      <c r="O14" s="160"/>
      <c r="P14" s="160"/>
      <c r="Q14" s="160"/>
      <c r="R14" s="161"/>
      <c r="S14" s="161"/>
      <c r="T14" s="161"/>
      <c r="U14" s="161"/>
      <c r="V14" s="161"/>
      <c r="W14" s="161"/>
      <c r="X14" s="161"/>
      <c r="Y14" s="161"/>
      <c r="Z14" s="150"/>
      <c r="AA14" s="150"/>
      <c r="AB14" s="150"/>
      <c r="AC14" s="150"/>
      <c r="AD14" s="150"/>
      <c r="AE14" s="150"/>
      <c r="AF14" s="150"/>
      <c r="AG14" s="150" t="s">
        <v>453</v>
      </c>
      <c r="AH14" s="150">
        <v>5</v>
      </c>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1" x14ac:dyDescent="0.2">
      <c r="A15" s="174">
        <v>3</v>
      </c>
      <c r="B15" s="175" t="s">
        <v>818</v>
      </c>
      <c r="C15" s="184" t="s">
        <v>819</v>
      </c>
      <c r="D15" s="176" t="s">
        <v>447</v>
      </c>
      <c r="E15" s="177">
        <v>13.725</v>
      </c>
      <c r="F15" s="178"/>
      <c r="G15" s="179">
        <f>ROUND(E15*F15,2)</f>
        <v>0</v>
      </c>
      <c r="H15" s="178"/>
      <c r="I15" s="179">
        <f>ROUND(E15*H15,2)</f>
        <v>0</v>
      </c>
      <c r="J15" s="178"/>
      <c r="K15" s="179">
        <f>ROUND(E15*J15,2)</f>
        <v>0</v>
      </c>
      <c r="L15" s="179">
        <v>21</v>
      </c>
      <c r="M15" s="179">
        <f>G15*(1+L15/100)</f>
        <v>0</v>
      </c>
      <c r="N15" s="177">
        <v>0</v>
      </c>
      <c r="O15" s="177">
        <f>ROUND(E15*N15,2)</f>
        <v>0</v>
      </c>
      <c r="P15" s="177">
        <v>0</v>
      </c>
      <c r="Q15" s="177">
        <f>ROUND(E15*P15,2)</f>
        <v>0</v>
      </c>
      <c r="R15" s="179" t="s">
        <v>814</v>
      </c>
      <c r="S15" s="179" t="s">
        <v>404</v>
      </c>
      <c r="T15" s="180" t="s">
        <v>804</v>
      </c>
      <c r="U15" s="161">
        <v>4.1000000000000002E-2</v>
      </c>
      <c r="V15" s="161">
        <f>ROUND(E15*U15,2)</f>
        <v>0.56000000000000005</v>
      </c>
      <c r="W15" s="161"/>
      <c r="X15" s="161" t="s">
        <v>390</v>
      </c>
      <c r="Y15" s="161" t="s">
        <v>391</v>
      </c>
      <c r="Z15" s="150"/>
      <c r="AA15" s="150"/>
      <c r="AB15" s="150"/>
      <c r="AC15" s="150"/>
      <c r="AD15" s="150"/>
      <c r="AE15" s="150"/>
      <c r="AF15" s="150"/>
      <c r="AG15" s="150" t="s">
        <v>392</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2" x14ac:dyDescent="0.2">
      <c r="A16" s="157"/>
      <c r="B16" s="158"/>
      <c r="C16" s="286" t="s">
        <v>815</v>
      </c>
      <c r="D16" s="287"/>
      <c r="E16" s="287"/>
      <c r="F16" s="287"/>
      <c r="G16" s="287"/>
      <c r="H16" s="161"/>
      <c r="I16" s="161"/>
      <c r="J16" s="161"/>
      <c r="K16" s="161"/>
      <c r="L16" s="161"/>
      <c r="M16" s="161"/>
      <c r="N16" s="160"/>
      <c r="O16" s="160"/>
      <c r="P16" s="160"/>
      <c r="Q16" s="160"/>
      <c r="R16" s="161"/>
      <c r="S16" s="161"/>
      <c r="T16" s="161"/>
      <c r="U16" s="161"/>
      <c r="V16" s="161"/>
      <c r="W16" s="161"/>
      <c r="X16" s="161"/>
      <c r="Y16" s="161"/>
      <c r="Z16" s="150"/>
      <c r="AA16" s="150"/>
      <c r="AB16" s="150"/>
      <c r="AC16" s="150"/>
      <c r="AD16" s="150"/>
      <c r="AE16" s="150"/>
      <c r="AF16" s="150"/>
      <c r="AG16" s="150" t="s">
        <v>451</v>
      </c>
      <c r="AH16" s="150"/>
      <c r="AI16" s="150"/>
      <c r="AJ16" s="150"/>
      <c r="AK16" s="150"/>
      <c r="AL16" s="150"/>
      <c r="AM16" s="150"/>
      <c r="AN16" s="150"/>
      <c r="AO16" s="150"/>
      <c r="AP16" s="150"/>
      <c r="AQ16" s="150"/>
      <c r="AR16" s="150"/>
      <c r="AS16" s="150"/>
      <c r="AT16" s="150"/>
      <c r="AU16" s="150"/>
      <c r="AV16" s="150"/>
      <c r="AW16" s="150"/>
      <c r="AX16" s="150"/>
      <c r="AY16" s="150"/>
      <c r="AZ16" s="150"/>
      <c r="BA16" s="181" t="str">
        <f>C16</f>
        <v>při pozemkových úpravách, s přehozením výkopku na vzdálenost do 3 m nebo s naložením na dopravní prostředek,</v>
      </c>
      <c r="BB16" s="150"/>
      <c r="BC16" s="150"/>
      <c r="BD16" s="150"/>
      <c r="BE16" s="150"/>
      <c r="BF16" s="150"/>
      <c r="BG16" s="150"/>
      <c r="BH16" s="150"/>
    </row>
    <row r="17" spans="1:60" outlineLevel="2" x14ac:dyDescent="0.2">
      <c r="A17" s="157"/>
      <c r="B17" s="158"/>
      <c r="C17" s="198" t="s">
        <v>1286</v>
      </c>
      <c r="D17" s="189"/>
      <c r="E17" s="190">
        <v>13.725</v>
      </c>
      <c r="F17" s="161"/>
      <c r="G17" s="161"/>
      <c r="H17" s="161"/>
      <c r="I17" s="161"/>
      <c r="J17" s="161"/>
      <c r="K17" s="161"/>
      <c r="L17" s="161"/>
      <c r="M17" s="161"/>
      <c r="N17" s="160"/>
      <c r="O17" s="160"/>
      <c r="P17" s="160"/>
      <c r="Q17" s="160"/>
      <c r="R17" s="161"/>
      <c r="S17" s="161"/>
      <c r="T17" s="161"/>
      <c r="U17" s="161"/>
      <c r="V17" s="161"/>
      <c r="W17" s="161"/>
      <c r="X17" s="161"/>
      <c r="Y17" s="161"/>
      <c r="Z17" s="150"/>
      <c r="AA17" s="150"/>
      <c r="AB17" s="150"/>
      <c r="AC17" s="150"/>
      <c r="AD17" s="150"/>
      <c r="AE17" s="150"/>
      <c r="AF17" s="150"/>
      <c r="AG17" s="150" t="s">
        <v>453</v>
      </c>
      <c r="AH17" s="150">
        <v>5</v>
      </c>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1" x14ac:dyDescent="0.2">
      <c r="A18" s="174">
        <v>4</v>
      </c>
      <c r="B18" s="175" t="s">
        <v>1287</v>
      </c>
      <c r="C18" s="184" t="s">
        <v>1288</v>
      </c>
      <c r="D18" s="176" t="s">
        <v>447</v>
      </c>
      <c r="E18" s="177">
        <v>13.7255</v>
      </c>
      <c r="F18" s="178"/>
      <c r="G18" s="179">
        <f>ROUND(E18*F18,2)</f>
        <v>0</v>
      </c>
      <c r="H18" s="178"/>
      <c r="I18" s="179">
        <f>ROUND(E18*H18,2)</f>
        <v>0</v>
      </c>
      <c r="J18" s="178"/>
      <c r="K18" s="179">
        <f>ROUND(E18*J18,2)</f>
        <v>0</v>
      </c>
      <c r="L18" s="179">
        <v>21</v>
      </c>
      <c r="M18" s="179">
        <f>G18*(1+L18/100)</f>
        <v>0</v>
      </c>
      <c r="N18" s="177">
        <v>0</v>
      </c>
      <c r="O18" s="177">
        <f>ROUND(E18*N18,2)</f>
        <v>0</v>
      </c>
      <c r="P18" s="177">
        <v>0</v>
      </c>
      <c r="Q18" s="177">
        <f>ROUND(E18*P18,2)</f>
        <v>0</v>
      </c>
      <c r="R18" s="179" t="s">
        <v>448</v>
      </c>
      <c r="S18" s="179" t="s">
        <v>404</v>
      </c>
      <c r="T18" s="180" t="s">
        <v>804</v>
      </c>
      <c r="U18" s="161">
        <v>0.36499999999999999</v>
      </c>
      <c r="V18" s="161">
        <f>ROUND(E18*U18,2)</f>
        <v>5.01</v>
      </c>
      <c r="W18" s="161"/>
      <c r="X18" s="161" t="s">
        <v>390</v>
      </c>
      <c r="Y18" s="161" t="s">
        <v>391</v>
      </c>
      <c r="Z18" s="150"/>
      <c r="AA18" s="150"/>
      <c r="AB18" s="150"/>
      <c r="AC18" s="150"/>
      <c r="AD18" s="150"/>
      <c r="AE18" s="150"/>
      <c r="AF18" s="150"/>
      <c r="AG18" s="150" t="s">
        <v>392</v>
      </c>
      <c r="AH18" s="150"/>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ht="33.75" outlineLevel="2" x14ac:dyDescent="0.2">
      <c r="A19" s="157"/>
      <c r="B19" s="158"/>
      <c r="C19" s="286" t="s">
        <v>612</v>
      </c>
      <c r="D19" s="287"/>
      <c r="E19" s="287"/>
      <c r="F19" s="287"/>
      <c r="G19" s="287"/>
      <c r="H19" s="161"/>
      <c r="I19" s="161"/>
      <c r="J19" s="161"/>
      <c r="K19" s="161"/>
      <c r="L19" s="161"/>
      <c r="M19" s="161"/>
      <c r="N19" s="160"/>
      <c r="O19" s="160"/>
      <c r="P19" s="160"/>
      <c r="Q19" s="160"/>
      <c r="R19" s="161"/>
      <c r="S19" s="161"/>
      <c r="T19" s="161"/>
      <c r="U19" s="161"/>
      <c r="V19" s="161"/>
      <c r="W19" s="161"/>
      <c r="X19" s="161"/>
      <c r="Y19" s="161"/>
      <c r="Z19" s="150"/>
      <c r="AA19" s="150"/>
      <c r="AB19" s="150"/>
      <c r="AC19" s="150"/>
      <c r="AD19" s="150"/>
      <c r="AE19" s="150"/>
      <c r="AF19" s="150"/>
      <c r="AG19" s="150" t="s">
        <v>451</v>
      </c>
      <c r="AH19" s="150"/>
      <c r="AI19" s="150"/>
      <c r="AJ19" s="150"/>
      <c r="AK19" s="150"/>
      <c r="AL19" s="150"/>
      <c r="AM19" s="150"/>
      <c r="AN19" s="150"/>
      <c r="AO19" s="150"/>
      <c r="AP19" s="150"/>
      <c r="AQ19" s="150"/>
      <c r="AR19" s="150"/>
      <c r="AS19" s="150"/>
      <c r="AT19" s="150"/>
      <c r="AU19" s="150"/>
      <c r="AV19" s="150"/>
      <c r="AW19" s="150"/>
      <c r="AX19" s="150"/>
      <c r="AY19" s="150"/>
      <c r="AZ19" s="150"/>
      <c r="BA19" s="181" t="str">
        <f>C19</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9" s="150"/>
      <c r="BC19" s="150"/>
      <c r="BD19" s="150"/>
      <c r="BE19" s="150"/>
      <c r="BF19" s="150"/>
      <c r="BG19" s="150"/>
      <c r="BH19" s="150"/>
    </row>
    <row r="20" spans="1:60" outlineLevel="2" x14ac:dyDescent="0.2">
      <c r="A20" s="157"/>
      <c r="B20" s="158"/>
      <c r="C20" s="198" t="s">
        <v>1289</v>
      </c>
      <c r="D20" s="189"/>
      <c r="E20" s="190">
        <v>27.450500000000002</v>
      </c>
      <c r="F20" s="161"/>
      <c r="G20" s="161"/>
      <c r="H20" s="161"/>
      <c r="I20" s="161"/>
      <c r="J20" s="161"/>
      <c r="K20" s="161"/>
      <c r="L20" s="161"/>
      <c r="M20" s="161"/>
      <c r="N20" s="160"/>
      <c r="O20" s="160"/>
      <c r="P20" s="160"/>
      <c r="Q20" s="160"/>
      <c r="R20" s="161"/>
      <c r="S20" s="161"/>
      <c r="T20" s="161"/>
      <c r="U20" s="161"/>
      <c r="V20" s="161"/>
      <c r="W20" s="161"/>
      <c r="X20" s="161"/>
      <c r="Y20" s="161"/>
      <c r="Z20" s="150"/>
      <c r="AA20" s="150"/>
      <c r="AB20" s="150"/>
      <c r="AC20" s="150"/>
      <c r="AD20" s="150"/>
      <c r="AE20" s="150"/>
      <c r="AF20" s="150"/>
      <c r="AG20" s="150" t="s">
        <v>453</v>
      </c>
      <c r="AH20" s="150">
        <v>0</v>
      </c>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3" x14ac:dyDescent="0.2">
      <c r="A21" s="157"/>
      <c r="B21" s="158"/>
      <c r="C21" s="198" t="s">
        <v>1290</v>
      </c>
      <c r="D21" s="189"/>
      <c r="E21" s="190">
        <v>-13.725</v>
      </c>
      <c r="F21" s="161"/>
      <c r="G21" s="161"/>
      <c r="H21" s="161"/>
      <c r="I21" s="161"/>
      <c r="J21" s="161"/>
      <c r="K21" s="161"/>
      <c r="L21" s="161"/>
      <c r="M21" s="161"/>
      <c r="N21" s="160"/>
      <c r="O21" s="160"/>
      <c r="P21" s="160"/>
      <c r="Q21" s="160"/>
      <c r="R21" s="161"/>
      <c r="S21" s="161"/>
      <c r="T21" s="161"/>
      <c r="U21" s="161"/>
      <c r="V21" s="161"/>
      <c r="W21" s="161"/>
      <c r="X21" s="161"/>
      <c r="Y21" s="161"/>
      <c r="Z21" s="150"/>
      <c r="AA21" s="150"/>
      <c r="AB21" s="150"/>
      <c r="AC21" s="150"/>
      <c r="AD21" s="150"/>
      <c r="AE21" s="150"/>
      <c r="AF21" s="150"/>
      <c r="AG21" s="150" t="s">
        <v>453</v>
      </c>
      <c r="AH21" s="150">
        <v>0</v>
      </c>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outlineLevel="1" x14ac:dyDescent="0.2">
      <c r="A22" s="174">
        <v>5</v>
      </c>
      <c r="B22" s="175" t="s">
        <v>1291</v>
      </c>
      <c r="C22" s="184" t="s">
        <v>1292</v>
      </c>
      <c r="D22" s="176" t="s">
        <v>447</v>
      </c>
      <c r="E22" s="177">
        <v>13.725</v>
      </c>
      <c r="F22" s="178"/>
      <c r="G22" s="179">
        <f>ROUND(E22*F22,2)</f>
        <v>0</v>
      </c>
      <c r="H22" s="178"/>
      <c r="I22" s="179">
        <f>ROUND(E22*H22,2)</f>
        <v>0</v>
      </c>
      <c r="J22" s="178"/>
      <c r="K22" s="179">
        <f>ROUND(E22*J22,2)</f>
        <v>0</v>
      </c>
      <c r="L22" s="179">
        <v>21</v>
      </c>
      <c r="M22" s="179">
        <f>G22*(1+L22/100)</f>
        <v>0</v>
      </c>
      <c r="N22" s="177">
        <v>0</v>
      </c>
      <c r="O22" s="177">
        <f>ROUND(E22*N22,2)</f>
        <v>0</v>
      </c>
      <c r="P22" s="177">
        <v>0</v>
      </c>
      <c r="Q22" s="177">
        <f>ROUND(E22*P22,2)</f>
        <v>0</v>
      </c>
      <c r="R22" s="179" t="s">
        <v>448</v>
      </c>
      <c r="S22" s="179" t="s">
        <v>404</v>
      </c>
      <c r="T22" s="180" t="s">
        <v>804</v>
      </c>
      <c r="U22" s="161">
        <v>0.48499999999999999</v>
      </c>
      <c r="V22" s="161">
        <f>ROUND(E22*U22,2)</f>
        <v>6.66</v>
      </c>
      <c r="W22" s="161"/>
      <c r="X22" s="161" t="s">
        <v>390</v>
      </c>
      <c r="Y22" s="161" t="s">
        <v>391</v>
      </c>
      <c r="Z22" s="150"/>
      <c r="AA22" s="150"/>
      <c r="AB22" s="150"/>
      <c r="AC22" s="150"/>
      <c r="AD22" s="150"/>
      <c r="AE22" s="150"/>
      <c r="AF22" s="150"/>
      <c r="AG22" s="150" t="s">
        <v>392</v>
      </c>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ht="33.75" outlineLevel="2" x14ac:dyDescent="0.2">
      <c r="A23" s="157"/>
      <c r="B23" s="158"/>
      <c r="C23" s="286" t="s">
        <v>612</v>
      </c>
      <c r="D23" s="287"/>
      <c r="E23" s="287"/>
      <c r="F23" s="287"/>
      <c r="G23" s="287"/>
      <c r="H23" s="161"/>
      <c r="I23" s="161"/>
      <c r="J23" s="161"/>
      <c r="K23" s="161"/>
      <c r="L23" s="161"/>
      <c r="M23" s="161"/>
      <c r="N23" s="160"/>
      <c r="O23" s="160"/>
      <c r="P23" s="160"/>
      <c r="Q23" s="160"/>
      <c r="R23" s="161"/>
      <c r="S23" s="161"/>
      <c r="T23" s="161"/>
      <c r="U23" s="161"/>
      <c r="V23" s="161"/>
      <c r="W23" s="161"/>
      <c r="X23" s="161"/>
      <c r="Y23" s="161"/>
      <c r="Z23" s="150"/>
      <c r="AA23" s="150"/>
      <c r="AB23" s="150"/>
      <c r="AC23" s="150"/>
      <c r="AD23" s="150"/>
      <c r="AE23" s="150"/>
      <c r="AF23" s="150"/>
      <c r="AG23" s="150" t="s">
        <v>451</v>
      </c>
      <c r="AH23" s="150"/>
      <c r="AI23" s="150"/>
      <c r="AJ23" s="150"/>
      <c r="AK23" s="150"/>
      <c r="AL23" s="150"/>
      <c r="AM23" s="150"/>
      <c r="AN23" s="150"/>
      <c r="AO23" s="150"/>
      <c r="AP23" s="150"/>
      <c r="AQ23" s="150"/>
      <c r="AR23" s="150"/>
      <c r="AS23" s="150"/>
      <c r="AT23" s="150"/>
      <c r="AU23" s="150"/>
      <c r="AV23" s="150"/>
      <c r="AW23" s="150"/>
      <c r="AX23" s="150"/>
      <c r="AY23" s="150"/>
      <c r="AZ23" s="150"/>
      <c r="BA23" s="181" t="str">
        <f>C23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3" s="150"/>
      <c r="BC23" s="150"/>
      <c r="BD23" s="150"/>
      <c r="BE23" s="150"/>
      <c r="BF23" s="150"/>
      <c r="BG23" s="150"/>
      <c r="BH23" s="150"/>
    </row>
    <row r="24" spans="1:60" outlineLevel="2" x14ac:dyDescent="0.2">
      <c r="A24" s="157"/>
      <c r="B24" s="158"/>
      <c r="C24" s="198" t="s">
        <v>1293</v>
      </c>
      <c r="D24" s="189"/>
      <c r="E24" s="190">
        <v>13.725</v>
      </c>
      <c r="F24" s="161"/>
      <c r="G24" s="161"/>
      <c r="H24" s="161"/>
      <c r="I24" s="161"/>
      <c r="J24" s="161"/>
      <c r="K24" s="161"/>
      <c r="L24" s="161"/>
      <c r="M24" s="161"/>
      <c r="N24" s="160"/>
      <c r="O24" s="160"/>
      <c r="P24" s="160"/>
      <c r="Q24" s="160"/>
      <c r="R24" s="161"/>
      <c r="S24" s="161"/>
      <c r="T24" s="161"/>
      <c r="U24" s="161"/>
      <c r="V24" s="161"/>
      <c r="W24" s="161"/>
      <c r="X24" s="161"/>
      <c r="Y24" s="161"/>
      <c r="Z24" s="150"/>
      <c r="AA24" s="150"/>
      <c r="AB24" s="150"/>
      <c r="AC24" s="150"/>
      <c r="AD24" s="150"/>
      <c r="AE24" s="150"/>
      <c r="AF24" s="150"/>
      <c r="AG24" s="150" t="s">
        <v>453</v>
      </c>
      <c r="AH24" s="150">
        <v>0</v>
      </c>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ht="22.5" outlineLevel="1" x14ac:dyDescent="0.2">
      <c r="A25" s="174">
        <v>6</v>
      </c>
      <c r="B25" s="175" t="s">
        <v>839</v>
      </c>
      <c r="C25" s="184" t="s">
        <v>840</v>
      </c>
      <c r="D25" s="176" t="s">
        <v>494</v>
      </c>
      <c r="E25" s="177">
        <v>49.91</v>
      </c>
      <c r="F25" s="178"/>
      <c r="G25" s="179">
        <f>ROUND(E25*F25,2)</f>
        <v>0</v>
      </c>
      <c r="H25" s="178"/>
      <c r="I25" s="179">
        <f>ROUND(E25*H25,2)</f>
        <v>0</v>
      </c>
      <c r="J25" s="178"/>
      <c r="K25" s="179">
        <f>ROUND(E25*J25,2)</f>
        <v>0</v>
      </c>
      <c r="L25" s="179">
        <v>21</v>
      </c>
      <c r="M25" s="179">
        <f>G25*(1+L25/100)</f>
        <v>0</v>
      </c>
      <c r="N25" s="177">
        <v>9.8999999999999999E-4</v>
      </c>
      <c r="O25" s="177">
        <f>ROUND(E25*N25,2)</f>
        <v>0.05</v>
      </c>
      <c r="P25" s="177">
        <v>0</v>
      </c>
      <c r="Q25" s="177">
        <f>ROUND(E25*P25,2)</f>
        <v>0</v>
      </c>
      <c r="R25" s="179" t="s">
        <v>448</v>
      </c>
      <c r="S25" s="179" t="s">
        <v>404</v>
      </c>
      <c r="T25" s="180" t="s">
        <v>804</v>
      </c>
      <c r="U25" s="161">
        <v>0.23599999999999999</v>
      </c>
      <c r="V25" s="161">
        <f>ROUND(E25*U25,2)</f>
        <v>11.78</v>
      </c>
      <c r="W25" s="161"/>
      <c r="X25" s="161" t="s">
        <v>390</v>
      </c>
      <c r="Y25" s="161" t="s">
        <v>391</v>
      </c>
      <c r="Z25" s="150"/>
      <c r="AA25" s="150"/>
      <c r="AB25" s="150"/>
      <c r="AC25" s="150"/>
      <c r="AD25" s="150"/>
      <c r="AE25" s="150"/>
      <c r="AF25" s="150"/>
      <c r="AG25" s="150" t="s">
        <v>392</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2" x14ac:dyDescent="0.2">
      <c r="A26" s="157"/>
      <c r="B26" s="158"/>
      <c r="C26" s="286" t="s">
        <v>841</v>
      </c>
      <c r="D26" s="287"/>
      <c r="E26" s="287"/>
      <c r="F26" s="287"/>
      <c r="G26" s="287"/>
      <c r="H26" s="161"/>
      <c r="I26" s="161"/>
      <c r="J26" s="161"/>
      <c r="K26" s="161"/>
      <c r="L26" s="161"/>
      <c r="M26" s="161"/>
      <c r="N26" s="160"/>
      <c r="O26" s="160"/>
      <c r="P26" s="160"/>
      <c r="Q26" s="160"/>
      <c r="R26" s="161"/>
      <c r="S26" s="161"/>
      <c r="T26" s="161"/>
      <c r="U26" s="161"/>
      <c r="V26" s="161"/>
      <c r="W26" s="161"/>
      <c r="X26" s="161"/>
      <c r="Y26" s="161"/>
      <c r="Z26" s="150"/>
      <c r="AA26" s="150"/>
      <c r="AB26" s="150"/>
      <c r="AC26" s="150"/>
      <c r="AD26" s="150"/>
      <c r="AE26" s="150"/>
      <c r="AF26" s="150"/>
      <c r="AG26" s="150" t="s">
        <v>451</v>
      </c>
      <c r="AH26" s="150"/>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2" x14ac:dyDescent="0.2">
      <c r="A27" s="157"/>
      <c r="B27" s="158"/>
      <c r="C27" s="198" t="s">
        <v>1294</v>
      </c>
      <c r="D27" s="189"/>
      <c r="E27" s="190">
        <v>49.91</v>
      </c>
      <c r="F27" s="161"/>
      <c r="G27" s="161"/>
      <c r="H27" s="161"/>
      <c r="I27" s="161"/>
      <c r="J27" s="161"/>
      <c r="K27" s="161"/>
      <c r="L27" s="161"/>
      <c r="M27" s="161"/>
      <c r="N27" s="160"/>
      <c r="O27" s="160"/>
      <c r="P27" s="160"/>
      <c r="Q27" s="160"/>
      <c r="R27" s="161"/>
      <c r="S27" s="161"/>
      <c r="T27" s="161"/>
      <c r="U27" s="161"/>
      <c r="V27" s="161"/>
      <c r="W27" s="161"/>
      <c r="X27" s="161"/>
      <c r="Y27" s="161"/>
      <c r="Z27" s="150"/>
      <c r="AA27" s="150"/>
      <c r="AB27" s="150"/>
      <c r="AC27" s="150"/>
      <c r="AD27" s="150"/>
      <c r="AE27" s="150"/>
      <c r="AF27" s="150"/>
      <c r="AG27" s="150" t="s">
        <v>453</v>
      </c>
      <c r="AH27" s="150">
        <v>0</v>
      </c>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1" x14ac:dyDescent="0.2">
      <c r="A28" s="174">
        <v>7</v>
      </c>
      <c r="B28" s="175" t="s">
        <v>849</v>
      </c>
      <c r="C28" s="184" t="s">
        <v>850</v>
      </c>
      <c r="D28" s="176" t="s">
        <v>494</v>
      </c>
      <c r="E28" s="177">
        <v>49.91</v>
      </c>
      <c r="F28" s="178"/>
      <c r="G28" s="179">
        <f>ROUND(E28*F28,2)</f>
        <v>0</v>
      </c>
      <c r="H28" s="178"/>
      <c r="I28" s="179">
        <f>ROUND(E28*H28,2)</f>
        <v>0</v>
      </c>
      <c r="J28" s="178"/>
      <c r="K28" s="179">
        <f>ROUND(E28*J28,2)</f>
        <v>0</v>
      </c>
      <c r="L28" s="179">
        <v>21</v>
      </c>
      <c r="M28" s="179">
        <f>G28*(1+L28/100)</f>
        <v>0</v>
      </c>
      <c r="N28" s="177">
        <v>0</v>
      </c>
      <c r="O28" s="177">
        <f>ROUND(E28*N28,2)</f>
        <v>0</v>
      </c>
      <c r="P28" s="177">
        <v>0</v>
      </c>
      <c r="Q28" s="177">
        <f>ROUND(E28*P28,2)</f>
        <v>0</v>
      </c>
      <c r="R28" s="179" t="s">
        <v>448</v>
      </c>
      <c r="S28" s="179" t="s">
        <v>404</v>
      </c>
      <c r="T28" s="180" t="s">
        <v>804</v>
      </c>
      <c r="U28" s="161">
        <v>7.0000000000000007E-2</v>
      </c>
      <c r="V28" s="161">
        <f>ROUND(E28*U28,2)</f>
        <v>3.49</v>
      </c>
      <c r="W28" s="161"/>
      <c r="X28" s="161" t="s">
        <v>390</v>
      </c>
      <c r="Y28" s="161" t="s">
        <v>391</v>
      </c>
      <c r="Z28" s="150"/>
      <c r="AA28" s="150"/>
      <c r="AB28" s="150"/>
      <c r="AC28" s="150"/>
      <c r="AD28" s="150"/>
      <c r="AE28" s="150"/>
      <c r="AF28" s="150"/>
      <c r="AG28" s="150" t="s">
        <v>392</v>
      </c>
      <c r="AH28" s="150"/>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2" x14ac:dyDescent="0.2">
      <c r="A29" s="157"/>
      <c r="B29" s="158"/>
      <c r="C29" s="286" t="s">
        <v>851</v>
      </c>
      <c r="D29" s="287"/>
      <c r="E29" s="287"/>
      <c r="F29" s="287"/>
      <c r="G29" s="287"/>
      <c r="H29" s="161"/>
      <c r="I29" s="161"/>
      <c r="J29" s="161"/>
      <c r="K29" s="161"/>
      <c r="L29" s="161"/>
      <c r="M29" s="161"/>
      <c r="N29" s="160"/>
      <c r="O29" s="160"/>
      <c r="P29" s="160"/>
      <c r="Q29" s="160"/>
      <c r="R29" s="161"/>
      <c r="S29" s="161"/>
      <c r="T29" s="161"/>
      <c r="U29" s="161"/>
      <c r="V29" s="161"/>
      <c r="W29" s="161"/>
      <c r="X29" s="161"/>
      <c r="Y29" s="161"/>
      <c r="Z29" s="150"/>
      <c r="AA29" s="150"/>
      <c r="AB29" s="150"/>
      <c r="AC29" s="150"/>
      <c r="AD29" s="150"/>
      <c r="AE29" s="150"/>
      <c r="AF29" s="150"/>
      <c r="AG29" s="150" t="s">
        <v>451</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2" x14ac:dyDescent="0.2">
      <c r="A30" s="157"/>
      <c r="B30" s="158"/>
      <c r="C30" s="198" t="s">
        <v>1295</v>
      </c>
      <c r="D30" s="189"/>
      <c r="E30" s="190">
        <v>49.91</v>
      </c>
      <c r="F30" s="161"/>
      <c r="G30" s="161"/>
      <c r="H30" s="161"/>
      <c r="I30" s="161"/>
      <c r="J30" s="161"/>
      <c r="K30" s="161"/>
      <c r="L30" s="161"/>
      <c r="M30" s="161"/>
      <c r="N30" s="160"/>
      <c r="O30" s="160"/>
      <c r="P30" s="160"/>
      <c r="Q30" s="160"/>
      <c r="R30" s="161"/>
      <c r="S30" s="161"/>
      <c r="T30" s="161"/>
      <c r="U30" s="161"/>
      <c r="V30" s="161"/>
      <c r="W30" s="161"/>
      <c r="X30" s="161"/>
      <c r="Y30" s="161"/>
      <c r="Z30" s="150"/>
      <c r="AA30" s="150"/>
      <c r="AB30" s="150"/>
      <c r="AC30" s="150"/>
      <c r="AD30" s="150"/>
      <c r="AE30" s="150"/>
      <c r="AF30" s="150"/>
      <c r="AG30" s="150" t="s">
        <v>453</v>
      </c>
      <c r="AH30" s="150">
        <v>5</v>
      </c>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outlineLevel="1" x14ac:dyDescent="0.2">
      <c r="A31" s="174">
        <v>8</v>
      </c>
      <c r="B31" s="175" t="s">
        <v>621</v>
      </c>
      <c r="C31" s="184" t="s">
        <v>622</v>
      </c>
      <c r="D31" s="176" t="s">
        <v>447</v>
      </c>
      <c r="E31" s="177">
        <v>27.450500000000002</v>
      </c>
      <c r="F31" s="178"/>
      <c r="G31" s="179">
        <f>ROUND(E31*F31,2)</f>
        <v>0</v>
      </c>
      <c r="H31" s="178"/>
      <c r="I31" s="179">
        <f>ROUND(E31*H31,2)</f>
        <v>0</v>
      </c>
      <c r="J31" s="178"/>
      <c r="K31" s="179">
        <f>ROUND(E31*J31,2)</f>
        <v>0</v>
      </c>
      <c r="L31" s="179">
        <v>21</v>
      </c>
      <c r="M31" s="179">
        <f>G31*(1+L31/100)</f>
        <v>0</v>
      </c>
      <c r="N31" s="177">
        <v>0</v>
      </c>
      <c r="O31" s="177">
        <f>ROUND(E31*N31,2)</f>
        <v>0</v>
      </c>
      <c r="P31" s="177">
        <v>0</v>
      </c>
      <c r="Q31" s="177">
        <f>ROUND(E31*P31,2)</f>
        <v>0</v>
      </c>
      <c r="R31" s="179" t="s">
        <v>448</v>
      </c>
      <c r="S31" s="179" t="s">
        <v>404</v>
      </c>
      <c r="T31" s="180" t="s">
        <v>804</v>
      </c>
      <c r="U31" s="161">
        <v>0.34499999999999997</v>
      </c>
      <c r="V31" s="161">
        <f>ROUND(E31*U31,2)</f>
        <v>9.4700000000000006</v>
      </c>
      <c r="W31" s="161"/>
      <c r="X31" s="161" t="s">
        <v>390</v>
      </c>
      <c r="Y31" s="161" t="s">
        <v>391</v>
      </c>
      <c r="Z31" s="150"/>
      <c r="AA31" s="150"/>
      <c r="AB31" s="150"/>
      <c r="AC31" s="150"/>
      <c r="AD31" s="150"/>
      <c r="AE31" s="150"/>
      <c r="AF31" s="150"/>
      <c r="AG31" s="150" t="s">
        <v>392</v>
      </c>
      <c r="AH31" s="150"/>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2" x14ac:dyDescent="0.2">
      <c r="A32" s="157"/>
      <c r="B32" s="158"/>
      <c r="C32" s="286" t="s">
        <v>623</v>
      </c>
      <c r="D32" s="287"/>
      <c r="E32" s="287"/>
      <c r="F32" s="287"/>
      <c r="G32" s="287"/>
      <c r="H32" s="161"/>
      <c r="I32" s="161"/>
      <c r="J32" s="161"/>
      <c r="K32" s="161"/>
      <c r="L32" s="161"/>
      <c r="M32" s="161"/>
      <c r="N32" s="160"/>
      <c r="O32" s="160"/>
      <c r="P32" s="160"/>
      <c r="Q32" s="160"/>
      <c r="R32" s="161"/>
      <c r="S32" s="161"/>
      <c r="T32" s="161"/>
      <c r="U32" s="161"/>
      <c r="V32" s="161"/>
      <c r="W32" s="161"/>
      <c r="X32" s="161"/>
      <c r="Y32" s="161"/>
      <c r="Z32" s="150"/>
      <c r="AA32" s="150"/>
      <c r="AB32" s="150"/>
      <c r="AC32" s="150"/>
      <c r="AD32" s="150"/>
      <c r="AE32" s="150"/>
      <c r="AF32" s="150"/>
      <c r="AG32" s="150" t="s">
        <v>451</v>
      </c>
      <c r="AH32" s="150"/>
      <c r="AI32" s="150"/>
      <c r="AJ32" s="150"/>
      <c r="AK32" s="150"/>
      <c r="AL32" s="150"/>
      <c r="AM32" s="150"/>
      <c r="AN32" s="150"/>
      <c r="AO32" s="150"/>
      <c r="AP32" s="150"/>
      <c r="AQ32" s="150"/>
      <c r="AR32" s="150"/>
      <c r="AS32" s="150"/>
      <c r="AT32" s="150"/>
      <c r="AU32" s="150"/>
      <c r="AV32" s="150"/>
      <c r="AW32" s="150"/>
      <c r="AX32" s="150"/>
      <c r="AY32" s="150"/>
      <c r="AZ32" s="150"/>
      <c r="BA32" s="181" t="str">
        <f>C32</f>
        <v>bez naložení do dopravní nádoby, ale s vyprázdněním dopravní nádoby na hromadu nebo na dopravní prostředek,</v>
      </c>
      <c r="BB32" s="150"/>
      <c r="BC32" s="150"/>
      <c r="BD32" s="150"/>
      <c r="BE32" s="150"/>
      <c r="BF32" s="150"/>
      <c r="BG32" s="150"/>
      <c r="BH32" s="150"/>
    </row>
    <row r="33" spans="1:60" outlineLevel="2" x14ac:dyDescent="0.2">
      <c r="A33" s="157"/>
      <c r="B33" s="158"/>
      <c r="C33" s="198" t="s">
        <v>1285</v>
      </c>
      <c r="D33" s="189"/>
      <c r="E33" s="190">
        <v>13.7255</v>
      </c>
      <c r="F33" s="161"/>
      <c r="G33" s="161"/>
      <c r="H33" s="161"/>
      <c r="I33" s="161"/>
      <c r="J33" s="161"/>
      <c r="K33" s="161"/>
      <c r="L33" s="161"/>
      <c r="M33" s="161"/>
      <c r="N33" s="160"/>
      <c r="O33" s="160"/>
      <c r="P33" s="160"/>
      <c r="Q33" s="160"/>
      <c r="R33" s="161"/>
      <c r="S33" s="161"/>
      <c r="T33" s="161"/>
      <c r="U33" s="161"/>
      <c r="V33" s="161"/>
      <c r="W33" s="161"/>
      <c r="X33" s="161"/>
      <c r="Y33" s="161"/>
      <c r="Z33" s="150"/>
      <c r="AA33" s="150"/>
      <c r="AB33" s="150"/>
      <c r="AC33" s="150"/>
      <c r="AD33" s="150"/>
      <c r="AE33" s="150"/>
      <c r="AF33" s="150"/>
      <c r="AG33" s="150" t="s">
        <v>453</v>
      </c>
      <c r="AH33" s="150">
        <v>5</v>
      </c>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3" x14ac:dyDescent="0.2">
      <c r="A34" s="157"/>
      <c r="B34" s="158"/>
      <c r="C34" s="198" t="s">
        <v>1286</v>
      </c>
      <c r="D34" s="189"/>
      <c r="E34" s="190">
        <v>13.725</v>
      </c>
      <c r="F34" s="161"/>
      <c r="G34" s="161"/>
      <c r="H34" s="161"/>
      <c r="I34" s="161"/>
      <c r="J34" s="161"/>
      <c r="K34" s="161"/>
      <c r="L34" s="161"/>
      <c r="M34" s="161"/>
      <c r="N34" s="160"/>
      <c r="O34" s="160"/>
      <c r="P34" s="160"/>
      <c r="Q34" s="160"/>
      <c r="R34" s="161"/>
      <c r="S34" s="161"/>
      <c r="T34" s="161"/>
      <c r="U34" s="161"/>
      <c r="V34" s="161"/>
      <c r="W34" s="161"/>
      <c r="X34" s="161"/>
      <c r="Y34" s="161"/>
      <c r="Z34" s="150"/>
      <c r="AA34" s="150"/>
      <c r="AB34" s="150"/>
      <c r="AC34" s="150"/>
      <c r="AD34" s="150"/>
      <c r="AE34" s="150"/>
      <c r="AF34" s="150"/>
      <c r="AG34" s="150" t="s">
        <v>453</v>
      </c>
      <c r="AH34" s="150">
        <v>5</v>
      </c>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ht="22.5" outlineLevel="1" x14ac:dyDescent="0.2">
      <c r="A35" s="174">
        <v>9</v>
      </c>
      <c r="B35" s="175" t="s">
        <v>853</v>
      </c>
      <c r="C35" s="184" t="s">
        <v>854</v>
      </c>
      <c r="D35" s="176" t="s">
        <v>447</v>
      </c>
      <c r="E35" s="177">
        <v>7.843</v>
      </c>
      <c r="F35" s="178"/>
      <c r="G35" s="179">
        <f>ROUND(E35*F35,2)</f>
        <v>0</v>
      </c>
      <c r="H35" s="178"/>
      <c r="I35" s="179">
        <f>ROUND(E35*H35,2)</f>
        <v>0</v>
      </c>
      <c r="J35" s="178"/>
      <c r="K35" s="179">
        <f>ROUND(E35*J35,2)</f>
        <v>0</v>
      </c>
      <c r="L35" s="179">
        <v>21</v>
      </c>
      <c r="M35" s="179">
        <f>G35*(1+L35/100)</f>
        <v>0</v>
      </c>
      <c r="N35" s="177">
        <v>0</v>
      </c>
      <c r="O35" s="177">
        <f>ROUND(E35*N35,2)</f>
        <v>0</v>
      </c>
      <c r="P35" s="177">
        <v>0</v>
      </c>
      <c r="Q35" s="177">
        <f>ROUND(E35*P35,2)</f>
        <v>0</v>
      </c>
      <c r="R35" s="179" t="s">
        <v>448</v>
      </c>
      <c r="S35" s="179" t="s">
        <v>404</v>
      </c>
      <c r="T35" s="180" t="s">
        <v>804</v>
      </c>
      <c r="U35" s="161">
        <v>5.1999999999999998E-3</v>
      </c>
      <c r="V35" s="161">
        <f>ROUND(E35*U35,2)</f>
        <v>0.04</v>
      </c>
      <c r="W35" s="161"/>
      <c r="X35" s="161" t="s">
        <v>390</v>
      </c>
      <c r="Y35" s="161" t="s">
        <v>391</v>
      </c>
      <c r="Z35" s="150"/>
      <c r="AA35" s="150"/>
      <c r="AB35" s="150"/>
      <c r="AC35" s="150"/>
      <c r="AD35" s="150"/>
      <c r="AE35" s="150"/>
      <c r="AF35" s="150"/>
      <c r="AG35" s="150" t="s">
        <v>392</v>
      </c>
      <c r="AH35" s="150"/>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2" x14ac:dyDescent="0.2">
      <c r="A36" s="157"/>
      <c r="B36" s="158"/>
      <c r="C36" s="286" t="s">
        <v>461</v>
      </c>
      <c r="D36" s="287"/>
      <c r="E36" s="287"/>
      <c r="F36" s="287"/>
      <c r="G36" s="287"/>
      <c r="H36" s="161"/>
      <c r="I36" s="161"/>
      <c r="J36" s="161"/>
      <c r="K36" s="161"/>
      <c r="L36" s="161"/>
      <c r="M36" s="161"/>
      <c r="N36" s="160"/>
      <c r="O36" s="160"/>
      <c r="P36" s="160"/>
      <c r="Q36" s="160"/>
      <c r="R36" s="161"/>
      <c r="S36" s="161"/>
      <c r="T36" s="161"/>
      <c r="U36" s="161"/>
      <c r="V36" s="161"/>
      <c r="W36" s="161"/>
      <c r="X36" s="161"/>
      <c r="Y36" s="161"/>
      <c r="Z36" s="150"/>
      <c r="AA36" s="150"/>
      <c r="AB36" s="150"/>
      <c r="AC36" s="150"/>
      <c r="AD36" s="150"/>
      <c r="AE36" s="150"/>
      <c r="AF36" s="150"/>
      <c r="AG36" s="150" t="s">
        <v>451</v>
      </c>
      <c r="AH36" s="150"/>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2" x14ac:dyDescent="0.2">
      <c r="A37" s="157"/>
      <c r="B37" s="158"/>
      <c r="C37" s="198" t="s">
        <v>1296</v>
      </c>
      <c r="D37" s="189"/>
      <c r="E37" s="190">
        <v>2.3529</v>
      </c>
      <c r="F37" s="161"/>
      <c r="G37" s="161"/>
      <c r="H37" s="161"/>
      <c r="I37" s="161"/>
      <c r="J37" s="161"/>
      <c r="K37" s="161"/>
      <c r="L37" s="161"/>
      <c r="M37" s="161"/>
      <c r="N37" s="160"/>
      <c r="O37" s="160"/>
      <c r="P37" s="160"/>
      <c r="Q37" s="160"/>
      <c r="R37" s="161"/>
      <c r="S37" s="161"/>
      <c r="T37" s="161"/>
      <c r="U37" s="161"/>
      <c r="V37" s="161"/>
      <c r="W37" s="161"/>
      <c r="X37" s="161"/>
      <c r="Y37" s="161"/>
      <c r="Z37" s="150"/>
      <c r="AA37" s="150"/>
      <c r="AB37" s="150"/>
      <c r="AC37" s="150"/>
      <c r="AD37" s="150"/>
      <c r="AE37" s="150"/>
      <c r="AF37" s="150"/>
      <c r="AG37" s="150" t="s">
        <v>453</v>
      </c>
      <c r="AH37" s="150">
        <v>5</v>
      </c>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outlineLevel="3" x14ac:dyDescent="0.2">
      <c r="A38" s="157"/>
      <c r="B38" s="158"/>
      <c r="C38" s="198" t="s">
        <v>1297</v>
      </c>
      <c r="D38" s="189"/>
      <c r="E38" s="190">
        <v>5.4901</v>
      </c>
      <c r="F38" s="161"/>
      <c r="G38" s="161"/>
      <c r="H38" s="161"/>
      <c r="I38" s="161"/>
      <c r="J38" s="161"/>
      <c r="K38" s="161"/>
      <c r="L38" s="161"/>
      <c r="M38" s="161"/>
      <c r="N38" s="160"/>
      <c r="O38" s="160"/>
      <c r="P38" s="160"/>
      <c r="Q38" s="160"/>
      <c r="R38" s="161"/>
      <c r="S38" s="161"/>
      <c r="T38" s="161"/>
      <c r="U38" s="161"/>
      <c r="V38" s="161"/>
      <c r="W38" s="161"/>
      <c r="X38" s="161"/>
      <c r="Y38" s="161"/>
      <c r="Z38" s="150"/>
      <c r="AA38" s="150"/>
      <c r="AB38" s="150"/>
      <c r="AC38" s="150"/>
      <c r="AD38" s="150"/>
      <c r="AE38" s="150"/>
      <c r="AF38" s="150"/>
      <c r="AG38" s="150" t="s">
        <v>453</v>
      </c>
      <c r="AH38" s="150">
        <v>5</v>
      </c>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ht="22.5" outlineLevel="1" x14ac:dyDescent="0.2">
      <c r="A39" s="174">
        <v>10</v>
      </c>
      <c r="B39" s="175" t="s">
        <v>860</v>
      </c>
      <c r="C39" s="184" t="s">
        <v>861</v>
      </c>
      <c r="D39" s="176" t="s">
        <v>447</v>
      </c>
      <c r="E39" s="177">
        <v>7.843</v>
      </c>
      <c r="F39" s="178"/>
      <c r="G39" s="179">
        <f>ROUND(E39*F39,2)</f>
        <v>0</v>
      </c>
      <c r="H39" s="178"/>
      <c r="I39" s="179">
        <f>ROUND(E39*H39,2)</f>
        <v>0</v>
      </c>
      <c r="J39" s="178"/>
      <c r="K39" s="179">
        <f>ROUND(E39*J39,2)</f>
        <v>0</v>
      </c>
      <c r="L39" s="179">
        <v>21</v>
      </c>
      <c r="M39" s="179">
        <f>G39*(1+L39/100)</f>
        <v>0</v>
      </c>
      <c r="N39" s="177">
        <v>0</v>
      </c>
      <c r="O39" s="177">
        <f>ROUND(E39*N39,2)</f>
        <v>0</v>
      </c>
      <c r="P39" s="177">
        <v>0</v>
      </c>
      <c r="Q39" s="177">
        <f>ROUND(E39*P39,2)</f>
        <v>0</v>
      </c>
      <c r="R39" s="179" t="s">
        <v>448</v>
      </c>
      <c r="S39" s="179" t="s">
        <v>404</v>
      </c>
      <c r="T39" s="180" t="s">
        <v>804</v>
      </c>
      <c r="U39" s="161">
        <v>8.9999999999999993E-3</v>
      </c>
      <c r="V39" s="161">
        <f>ROUND(E39*U39,2)</f>
        <v>7.0000000000000007E-2</v>
      </c>
      <c r="W39" s="161"/>
      <c r="X39" s="161" t="s">
        <v>390</v>
      </c>
      <c r="Y39" s="161" t="s">
        <v>391</v>
      </c>
      <c r="Z39" s="150"/>
      <c r="AA39" s="150"/>
      <c r="AB39" s="150"/>
      <c r="AC39" s="150"/>
      <c r="AD39" s="150"/>
      <c r="AE39" s="150"/>
      <c r="AF39" s="150"/>
      <c r="AG39" s="150" t="s">
        <v>392</v>
      </c>
      <c r="AH39" s="150"/>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outlineLevel="2" x14ac:dyDescent="0.2">
      <c r="A40" s="157"/>
      <c r="B40" s="158"/>
      <c r="C40" s="198" t="s">
        <v>1298</v>
      </c>
      <c r="D40" s="189"/>
      <c r="E40" s="190">
        <v>7.843</v>
      </c>
      <c r="F40" s="161"/>
      <c r="G40" s="161"/>
      <c r="H40" s="161"/>
      <c r="I40" s="161"/>
      <c r="J40" s="161"/>
      <c r="K40" s="161"/>
      <c r="L40" s="161"/>
      <c r="M40" s="161"/>
      <c r="N40" s="160"/>
      <c r="O40" s="160"/>
      <c r="P40" s="160"/>
      <c r="Q40" s="160"/>
      <c r="R40" s="161"/>
      <c r="S40" s="161"/>
      <c r="T40" s="161"/>
      <c r="U40" s="161"/>
      <c r="V40" s="161"/>
      <c r="W40" s="161"/>
      <c r="X40" s="161"/>
      <c r="Y40" s="161"/>
      <c r="Z40" s="150"/>
      <c r="AA40" s="150"/>
      <c r="AB40" s="150"/>
      <c r="AC40" s="150"/>
      <c r="AD40" s="150"/>
      <c r="AE40" s="150"/>
      <c r="AF40" s="150"/>
      <c r="AG40" s="150" t="s">
        <v>453</v>
      </c>
      <c r="AH40" s="150">
        <v>5</v>
      </c>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ht="22.5" outlineLevel="1" x14ac:dyDescent="0.2">
      <c r="A41" s="174">
        <v>11</v>
      </c>
      <c r="B41" s="175" t="s">
        <v>624</v>
      </c>
      <c r="C41" s="184" t="s">
        <v>625</v>
      </c>
      <c r="D41" s="176" t="s">
        <v>447</v>
      </c>
      <c r="E41" s="177">
        <v>19.607500000000002</v>
      </c>
      <c r="F41" s="178"/>
      <c r="G41" s="179">
        <f>ROUND(E41*F41,2)</f>
        <v>0</v>
      </c>
      <c r="H41" s="178"/>
      <c r="I41" s="179">
        <f>ROUND(E41*H41,2)</f>
        <v>0</v>
      </c>
      <c r="J41" s="178"/>
      <c r="K41" s="179">
        <f>ROUND(E41*J41,2)</f>
        <v>0</v>
      </c>
      <c r="L41" s="179">
        <v>21</v>
      </c>
      <c r="M41" s="179">
        <f>G41*(1+L41/100)</f>
        <v>0</v>
      </c>
      <c r="N41" s="177">
        <v>0</v>
      </c>
      <c r="O41" s="177">
        <f>ROUND(E41*N41,2)</f>
        <v>0</v>
      </c>
      <c r="P41" s="177">
        <v>0</v>
      </c>
      <c r="Q41" s="177">
        <f>ROUND(E41*P41,2)</f>
        <v>0</v>
      </c>
      <c r="R41" s="179" t="s">
        <v>448</v>
      </c>
      <c r="S41" s="179" t="s">
        <v>404</v>
      </c>
      <c r="T41" s="180" t="s">
        <v>804</v>
      </c>
      <c r="U41" s="161">
        <v>0.20200000000000001</v>
      </c>
      <c r="V41" s="161">
        <f>ROUND(E41*U41,2)</f>
        <v>3.96</v>
      </c>
      <c r="W41" s="161"/>
      <c r="X41" s="161" t="s">
        <v>390</v>
      </c>
      <c r="Y41" s="161" t="s">
        <v>391</v>
      </c>
      <c r="Z41" s="150"/>
      <c r="AA41" s="150"/>
      <c r="AB41" s="150"/>
      <c r="AC41" s="150"/>
      <c r="AD41" s="150"/>
      <c r="AE41" s="150"/>
      <c r="AF41" s="150"/>
      <c r="AG41" s="150" t="s">
        <v>392</v>
      </c>
      <c r="AH41" s="150"/>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outlineLevel="2" x14ac:dyDescent="0.2">
      <c r="A42" s="157"/>
      <c r="B42" s="158"/>
      <c r="C42" s="286" t="s">
        <v>626</v>
      </c>
      <c r="D42" s="287"/>
      <c r="E42" s="287"/>
      <c r="F42" s="287"/>
      <c r="G42" s="287"/>
      <c r="H42" s="161"/>
      <c r="I42" s="161"/>
      <c r="J42" s="161"/>
      <c r="K42" s="161"/>
      <c r="L42" s="161"/>
      <c r="M42" s="161"/>
      <c r="N42" s="160"/>
      <c r="O42" s="160"/>
      <c r="P42" s="160"/>
      <c r="Q42" s="160"/>
      <c r="R42" s="161"/>
      <c r="S42" s="161"/>
      <c r="T42" s="161"/>
      <c r="U42" s="161"/>
      <c r="V42" s="161"/>
      <c r="W42" s="161"/>
      <c r="X42" s="161"/>
      <c r="Y42" s="161"/>
      <c r="Z42" s="150"/>
      <c r="AA42" s="150"/>
      <c r="AB42" s="150"/>
      <c r="AC42" s="150"/>
      <c r="AD42" s="150"/>
      <c r="AE42" s="150"/>
      <c r="AF42" s="150"/>
      <c r="AG42" s="150" t="s">
        <v>451</v>
      </c>
      <c r="AH42" s="150"/>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outlineLevel="2" x14ac:dyDescent="0.2">
      <c r="A43" s="157"/>
      <c r="B43" s="158"/>
      <c r="C43" s="277" t="s">
        <v>627</v>
      </c>
      <c r="D43" s="278"/>
      <c r="E43" s="278"/>
      <c r="F43" s="278"/>
      <c r="G43" s="278"/>
      <c r="H43" s="161"/>
      <c r="I43" s="161"/>
      <c r="J43" s="161"/>
      <c r="K43" s="161"/>
      <c r="L43" s="161"/>
      <c r="M43" s="161"/>
      <c r="N43" s="160"/>
      <c r="O43" s="160"/>
      <c r="P43" s="160"/>
      <c r="Q43" s="160"/>
      <c r="R43" s="161"/>
      <c r="S43" s="161"/>
      <c r="T43" s="161"/>
      <c r="U43" s="161"/>
      <c r="V43" s="161"/>
      <c r="W43" s="161"/>
      <c r="X43" s="161"/>
      <c r="Y43" s="161"/>
      <c r="Z43" s="150"/>
      <c r="AA43" s="150"/>
      <c r="AB43" s="150"/>
      <c r="AC43" s="150"/>
      <c r="AD43" s="150"/>
      <c r="AE43" s="150"/>
      <c r="AF43" s="150"/>
      <c r="AG43" s="150" t="s">
        <v>394</v>
      </c>
      <c r="AH43" s="150"/>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outlineLevel="2" x14ac:dyDescent="0.2">
      <c r="A44" s="157"/>
      <c r="B44" s="158"/>
      <c r="C44" s="198" t="s">
        <v>1285</v>
      </c>
      <c r="D44" s="189"/>
      <c r="E44" s="190">
        <v>13.7255</v>
      </c>
      <c r="F44" s="161"/>
      <c r="G44" s="161"/>
      <c r="H44" s="161"/>
      <c r="I44" s="161"/>
      <c r="J44" s="161"/>
      <c r="K44" s="161"/>
      <c r="L44" s="161"/>
      <c r="M44" s="161"/>
      <c r="N44" s="160"/>
      <c r="O44" s="160"/>
      <c r="P44" s="160"/>
      <c r="Q44" s="160"/>
      <c r="R44" s="161"/>
      <c r="S44" s="161"/>
      <c r="T44" s="161"/>
      <c r="U44" s="161"/>
      <c r="V44" s="161"/>
      <c r="W44" s="161"/>
      <c r="X44" s="161"/>
      <c r="Y44" s="161"/>
      <c r="Z44" s="150"/>
      <c r="AA44" s="150"/>
      <c r="AB44" s="150"/>
      <c r="AC44" s="150"/>
      <c r="AD44" s="150"/>
      <c r="AE44" s="150"/>
      <c r="AF44" s="150"/>
      <c r="AG44" s="150" t="s">
        <v>453</v>
      </c>
      <c r="AH44" s="150">
        <v>5</v>
      </c>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outlineLevel="3" x14ac:dyDescent="0.2">
      <c r="A45" s="157"/>
      <c r="B45" s="158"/>
      <c r="C45" s="198" t="s">
        <v>1286</v>
      </c>
      <c r="D45" s="189"/>
      <c r="E45" s="190">
        <v>13.725</v>
      </c>
      <c r="F45" s="161"/>
      <c r="G45" s="161"/>
      <c r="H45" s="161"/>
      <c r="I45" s="161"/>
      <c r="J45" s="161"/>
      <c r="K45" s="161"/>
      <c r="L45" s="161"/>
      <c r="M45" s="161"/>
      <c r="N45" s="160"/>
      <c r="O45" s="160"/>
      <c r="P45" s="160"/>
      <c r="Q45" s="160"/>
      <c r="R45" s="161"/>
      <c r="S45" s="161"/>
      <c r="T45" s="161"/>
      <c r="U45" s="161"/>
      <c r="V45" s="161"/>
      <c r="W45" s="161"/>
      <c r="X45" s="161"/>
      <c r="Y45" s="161"/>
      <c r="Z45" s="150"/>
      <c r="AA45" s="150"/>
      <c r="AB45" s="150"/>
      <c r="AC45" s="150"/>
      <c r="AD45" s="150"/>
      <c r="AE45" s="150"/>
      <c r="AF45" s="150"/>
      <c r="AG45" s="150" t="s">
        <v>453</v>
      </c>
      <c r="AH45" s="150">
        <v>5</v>
      </c>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outlineLevel="3" x14ac:dyDescent="0.2">
      <c r="A46" s="157"/>
      <c r="B46" s="158"/>
      <c r="C46" s="198" t="s">
        <v>1299</v>
      </c>
      <c r="D46" s="189"/>
      <c r="E46" s="190">
        <v>-7.843</v>
      </c>
      <c r="F46" s="161"/>
      <c r="G46" s="161"/>
      <c r="H46" s="161"/>
      <c r="I46" s="161"/>
      <c r="J46" s="161"/>
      <c r="K46" s="161"/>
      <c r="L46" s="161"/>
      <c r="M46" s="161"/>
      <c r="N46" s="160"/>
      <c r="O46" s="160"/>
      <c r="P46" s="160"/>
      <c r="Q46" s="160"/>
      <c r="R46" s="161"/>
      <c r="S46" s="161"/>
      <c r="T46" s="161"/>
      <c r="U46" s="161"/>
      <c r="V46" s="161"/>
      <c r="W46" s="161"/>
      <c r="X46" s="161"/>
      <c r="Y46" s="161"/>
      <c r="Z46" s="150"/>
      <c r="AA46" s="150"/>
      <c r="AB46" s="150"/>
      <c r="AC46" s="150"/>
      <c r="AD46" s="150"/>
      <c r="AE46" s="150"/>
      <c r="AF46" s="150"/>
      <c r="AG46" s="150" t="s">
        <v>453</v>
      </c>
      <c r="AH46" s="150">
        <v>5</v>
      </c>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outlineLevel="1" x14ac:dyDescent="0.2">
      <c r="A47" s="174">
        <v>12</v>
      </c>
      <c r="B47" s="175" t="s">
        <v>869</v>
      </c>
      <c r="C47" s="184" t="s">
        <v>870</v>
      </c>
      <c r="D47" s="176" t="s">
        <v>447</v>
      </c>
      <c r="E47" s="177">
        <v>5.4901</v>
      </c>
      <c r="F47" s="178"/>
      <c r="G47" s="179">
        <f>ROUND(E47*F47,2)</f>
        <v>0</v>
      </c>
      <c r="H47" s="178"/>
      <c r="I47" s="179">
        <f>ROUND(E47*H47,2)</f>
        <v>0</v>
      </c>
      <c r="J47" s="178"/>
      <c r="K47" s="179">
        <f>ROUND(E47*J47,2)</f>
        <v>0</v>
      </c>
      <c r="L47" s="179">
        <v>21</v>
      </c>
      <c r="M47" s="179">
        <f>G47*(1+L47/100)</f>
        <v>0</v>
      </c>
      <c r="N47" s="177">
        <v>1.7</v>
      </c>
      <c r="O47" s="177">
        <f>ROUND(E47*N47,2)</f>
        <v>9.33</v>
      </c>
      <c r="P47" s="177">
        <v>0</v>
      </c>
      <c r="Q47" s="177">
        <f>ROUND(E47*P47,2)</f>
        <v>0</v>
      </c>
      <c r="R47" s="179" t="s">
        <v>448</v>
      </c>
      <c r="S47" s="179" t="s">
        <v>404</v>
      </c>
      <c r="T47" s="180" t="s">
        <v>804</v>
      </c>
      <c r="U47" s="161">
        <v>1.587</v>
      </c>
      <c r="V47" s="161">
        <f>ROUND(E47*U47,2)</f>
        <v>8.7100000000000009</v>
      </c>
      <c r="W47" s="161"/>
      <c r="X47" s="161" t="s">
        <v>390</v>
      </c>
      <c r="Y47" s="161" t="s">
        <v>391</v>
      </c>
      <c r="Z47" s="150"/>
      <c r="AA47" s="150"/>
      <c r="AB47" s="150"/>
      <c r="AC47" s="150"/>
      <c r="AD47" s="150"/>
      <c r="AE47" s="150"/>
      <c r="AF47" s="150"/>
      <c r="AG47" s="150" t="s">
        <v>392</v>
      </c>
      <c r="AH47" s="150"/>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ht="22.5" outlineLevel="2" x14ac:dyDescent="0.2">
      <c r="A48" s="157"/>
      <c r="B48" s="158"/>
      <c r="C48" s="286" t="s">
        <v>639</v>
      </c>
      <c r="D48" s="287"/>
      <c r="E48" s="287"/>
      <c r="F48" s="287"/>
      <c r="G48" s="287"/>
      <c r="H48" s="161"/>
      <c r="I48" s="161"/>
      <c r="J48" s="161"/>
      <c r="K48" s="161"/>
      <c r="L48" s="161"/>
      <c r="M48" s="161"/>
      <c r="N48" s="160"/>
      <c r="O48" s="160"/>
      <c r="P48" s="160"/>
      <c r="Q48" s="160"/>
      <c r="R48" s="161"/>
      <c r="S48" s="161"/>
      <c r="T48" s="161"/>
      <c r="U48" s="161"/>
      <c r="V48" s="161"/>
      <c r="W48" s="161"/>
      <c r="X48" s="161"/>
      <c r="Y48" s="161"/>
      <c r="Z48" s="150"/>
      <c r="AA48" s="150"/>
      <c r="AB48" s="150"/>
      <c r="AC48" s="150"/>
      <c r="AD48" s="150"/>
      <c r="AE48" s="150"/>
      <c r="AF48" s="150"/>
      <c r="AG48" s="150" t="s">
        <v>451</v>
      </c>
      <c r="AH48" s="150"/>
      <c r="AI48" s="150"/>
      <c r="AJ48" s="150"/>
      <c r="AK48" s="150"/>
      <c r="AL48" s="150"/>
      <c r="AM48" s="150"/>
      <c r="AN48" s="150"/>
      <c r="AO48" s="150"/>
      <c r="AP48" s="150"/>
      <c r="AQ48" s="150"/>
      <c r="AR48" s="150"/>
      <c r="AS48" s="150"/>
      <c r="AT48" s="150"/>
      <c r="AU48" s="150"/>
      <c r="AV48" s="150"/>
      <c r="AW48" s="150"/>
      <c r="AX48" s="150"/>
      <c r="AY48" s="150"/>
      <c r="AZ48" s="150"/>
      <c r="BA48" s="181" t="str">
        <f>C48</f>
        <v>sypaninou z vhodných hornin tř. 1 - 4 nebo materiálem připraveným podél výkopu ve vzdálenosti do 3 m od jeho kraje, pro jakoukoliv hloubku výkopu a jakoukoliv míru zhutnění,</v>
      </c>
      <c r="BB48" s="150"/>
      <c r="BC48" s="150"/>
      <c r="BD48" s="150"/>
      <c r="BE48" s="150"/>
      <c r="BF48" s="150"/>
      <c r="BG48" s="150"/>
      <c r="BH48" s="150"/>
    </row>
    <row r="49" spans="1:60" outlineLevel="2" x14ac:dyDescent="0.2">
      <c r="A49" s="157"/>
      <c r="B49" s="158"/>
      <c r="C49" s="198" t="s">
        <v>1300</v>
      </c>
      <c r="D49" s="189"/>
      <c r="E49" s="190">
        <v>5.4901</v>
      </c>
      <c r="F49" s="161"/>
      <c r="G49" s="161"/>
      <c r="H49" s="161"/>
      <c r="I49" s="161"/>
      <c r="J49" s="161"/>
      <c r="K49" s="161"/>
      <c r="L49" s="161"/>
      <c r="M49" s="161"/>
      <c r="N49" s="160"/>
      <c r="O49" s="160"/>
      <c r="P49" s="160"/>
      <c r="Q49" s="160"/>
      <c r="R49" s="161"/>
      <c r="S49" s="161"/>
      <c r="T49" s="161"/>
      <c r="U49" s="161"/>
      <c r="V49" s="161"/>
      <c r="W49" s="161"/>
      <c r="X49" s="161"/>
      <c r="Y49" s="161"/>
      <c r="Z49" s="150"/>
      <c r="AA49" s="150"/>
      <c r="AB49" s="150"/>
      <c r="AC49" s="150"/>
      <c r="AD49" s="150"/>
      <c r="AE49" s="150"/>
      <c r="AF49" s="150"/>
      <c r="AG49" s="150" t="s">
        <v>453</v>
      </c>
      <c r="AH49" s="150">
        <v>0</v>
      </c>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ht="22.5" outlineLevel="1" x14ac:dyDescent="0.2">
      <c r="A50" s="174">
        <v>13</v>
      </c>
      <c r="B50" s="175" t="s">
        <v>1301</v>
      </c>
      <c r="C50" s="184" t="s">
        <v>1302</v>
      </c>
      <c r="D50" s="176" t="s">
        <v>494</v>
      </c>
      <c r="E50" s="177">
        <v>15.686</v>
      </c>
      <c r="F50" s="178"/>
      <c r="G50" s="179">
        <f>ROUND(E50*F50,2)</f>
        <v>0</v>
      </c>
      <c r="H50" s="178"/>
      <c r="I50" s="179">
        <f>ROUND(E50*H50,2)</f>
        <v>0</v>
      </c>
      <c r="J50" s="178"/>
      <c r="K50" s="179">
        <f>ROUND(E50*J50,2)</f>
        <v>0</v>
      </c>
      <c r="L50" s="179">
        <v>21</v>
      </c>
      <c r="M50" s="179">
        <f>G50*(1+L50/100)</f>
        <v>0</v>
      </c>
      <c r="N50" s="177">
        <v>0</v>
      </c>
      <c r="O50" s="177">
        <f>ROUND(E50*N50,2)</f>
        <v>0</v>
      </c>
      <c r="P50" s="177">
        <v>0</v>
      </c>
      <c r="Q50" s="177">
        <f>ROUND(E50*P50,2)</f>
        <v>0</v>
      </c>
      <c r="R50" s="179" t="s">
        <v>448</v>
      </c>
      <c r="S50" s="179" t="s">
        <v>404</v>
      </c>
      <c r="T50" s="180" t="s">
        <v>804</v>
      </c>
      <c r="U50" s="161">
        <v>0.17699999999999999</v>
      </c>
      <c r="V50" s="161">
        <f>ROUND(E50*U50,2)</f>
        <v>2.78</v>
      </c>
      <c r="W50" s="161"/>
      <c r="X50" s="161" t="s">
        <v>390</v>
      </c>
      <c r="Y50" s="161" t="s">
        <v>391</v>
      </c>
      <c r="Z50" s="150"/>
      <c r="AA50" s="150"/>
      <c r="AB50" s="150"/>
      <c r="AC50" s="150"/>
      <c r="AD50" s="150"/>
      <c r="AE50" s="150"/>
      <c r="AF50" s="150"/>
      <c r="AG50" s="150" t="s">
        <v>392</v>
      </c>
      <c r="AH50" s="150"/>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ht="22.5" outlineLevel="2" x14ac:dyDescent="0.2">
      <c r="A51" s="157"/>
      <c r="B51" s="158"/>
      <c r="C51" s="286" t="s">
        <v>1303</v>
      </c>
      <c r="D51" s="287"/>
      <c r="E51" s="287"/>
      <c r="F51" s="287"/>
      <c r="G51" s="287"/>
      <c r="H51" s="161"/>
      <c r="I51" s="161"/>
      <c r="J51" s="161"/>
      <c r="K51" s="161"/>
      <c r="L51" s="161"/>
      <c r="M51" s="161"/>
      <c r="N51" s="160"/>
      <c r="O51" s="160"/>
      <c r="P51" s="160"/>
      <c r="Q51" s="160"/>
      <c r="R51" s="161"/>
      <c r="S51" s="161"/>
      <c r="T51" s="161"/>
      <c r="U51" s="161"/>
      <c r="V51" s="161"/>
      <c r="W51" s="161"/>
      <c r="X51" s="161"/>
      <c r="Y51" s="161"/>
      <c r="Z51" s="150"/>
      <c r="AA51" s="150"/>
      <c r="AB51" s="150"/>
      <c r="AC51" s="150"/>
      <c r="AD51" s="150"/>
      <c r="AE51" s="150"/>
      <c r="AF51" s="150"/>
      <c r="AG51" s="150" t="s">
        <v>451</v>
      </c>
      <c r="AH51" s="150"/>
      <c r="AI51" s="150"/>
      <c r="AJ51" s="150"/>
      <c r="AK51" s="150"/>
      <c r="AL51" s="150"/>
      <c r="AM51" s="150"/>
      <c r="AN51" s="150"/>
      <c r="AO51" s="150"/>
      <c r="AP51" s="150"/>
      <c r="AQ51" s="150"/>
      <c r="AR51" s="150"/>
      <c r="AS51" s="150"/>
      <c r="AT51" s="150"/>
      <c r="AU51" s="150"/>
      <c r="AV51" s="150"/>
      <c r="AW51" s="150"/>
      <c r="AX51" s="150"/>
      <c r="AY51" s="150"/>
      <c r="AZ51" s="150"/>
      <c r="BA51" s="181" t="str">
        <f>C51</f>
        <v>s případným nutným přemístěním hromad nebo dočasných skládek na místo potřeby ze vzdálenosti do 30 m, v rovině nebo ve svahu do 1 : 5,</v>
      </c>
      <c r="BB51" s="150"/>
      <c r="BC51" s="150"/>
      <c r="BD51" s="150"/>
      <c r="BE51" s="150"/>
      <c r="BF51" s="150"/>
      <c r="BG51" s="150"/>
      <c r="BH51" s="150"/>
    </row>
    <row r="52" spans="1:60" outlineLevel="2" x14ac:dyDescent="0.2">
      <c r="A52" s="157"/>
      <c r="B52" s="158"/>
      <c r="C52" s="198" t="s">
        <v>1304</v>
      </c>
      <c r="D52" s="189"/>
      <c r="E52" s="190">
        <v>15.686</v>
      </c>
      <c r="F52" s="161"/>
      <c r="G52" s="161"/>
      <c r="H52" s="161"/>
      <c r="I52" s="161"/>
      <c r="J52" s="161"/>
      <c r="K52" s="161"/>
      <c r="L52" s="161"/>
      <c r="M52" s="161"/>
      <c r="N52" s="160"/>
      <c r="O52" s="160"/>
      <c r="P52" s="160"/>
      <c r="Q52" s="160"/>
      <c r="R52" s="161"/>
      <c r="S52" s="161"/>
      <c r="T52" s="161"/>
      <c r="U52" s="161"/>
      <c r="V52" s="161"/>
      <c r="W52" s="161"/>
      <c r="X52" s="161"/>
      <c r="Y52" s="161"/>
      <c r="Z52" s="150"/>
      <c r="AA52" s="150"/>
      <c r="AB52" s="150"/>
      <c r="AC52" s="150"/>
      <c r="AD52" s="150"/>
      <c r="AE52" s="150"/>
      <c r="AF52" s="150"/>
      <c r="AG52" s="150" t="s">
        <v>453</v>
      </c>
      <c r="AH52" s="150">
        <v>0</v>
      </c>
      <c r="AI52" s="150"/>
      <c r="AJ52" s="150"/>
      <c r="AK52" s="150"/>
      <c r="AL52" s="150"/>
      <c r="AM52" s="150"/>
      <c r="AN52" s="150"/>
      <c r="AO52" s="150"/>
      <c r="AP52" s="150"/>
      <c r="AQ52" s="150"/>
      <c r="AR52" s="150"/>
      <c r="AS52" s="150"/>
      <c r="AT52" s="150"/>
      <c r="AU52" s="150"/>
      <c r="AV52" s="150"/>
      <c r="AW52" s="150"/>
      <c r="AX52" s="150"/>
      <c r="AY52" s="150"/>
      <c r="AZ52" s="150"/>
      <c r="BA52" s="150"/>
      <c r="BB52" s="150"/>
      <c r="BC52" s="150"/>
      <c r="BD52" s="150"/>
      <c r="BE52" s="150"/>
      <c r="BF52" s="150"/>
      <c r="BG52" s="150"/>
      <c r="BH52" s="150"/>
    </row>
    <row r="53" spans="1:60" outlineLevel="1" x14ac:dyDescent="0.2">
      <c r="A53" s="174">
        <v>14</v>
      </c>
      <c r="B53" s="175" t="s">
        <v>466</v>
      </c>
      <c r="C53" s="184" t="s">
        <v>467</v>
      </c>
      <c r="D53" s="176" t="s">
        <v>447</v>
      </c>
      <c r="E53" s="177">
        <v>7.843</v>
      </c>
      <c r="F53" s="178"/>
      <c r="G53" s="179">
        <f>ROUND(E53*F53,2)</f>
        <v>0</v>
      </c>
      <c r="H53" s="178"/>
      <c r="I53" s="179">
        <f>ROUND(E53*H53,2)</f>
        <v>0</v>
      </c>
      <c r="J53" s="178"/>
      <c r="K53" s="179">
        <f>ROUND(E53*J53,2)</f>
        <v>0</v>
      </c>
      <c r="L53" s="179">
        <v>21</v>
      </c>
      <c r="M53" s="179">
        <f>G53*(1+L53/100)</f>
        <v>0</v>
      </c>
      <c r="N53" s="177">
        <v>0</v>
      </c>
      <c r="O53" s="177">
        <f>ROUND(E53*N53,2)</f>
        <v>0</v>
      </c>
      <c r="P53" s="177">
        <v>0</v>
      </c>
      <c r="Q53" s="177">
        <f>ROUND(E53*P53,2)</f>
        <v>0</v>
      </c>
      <c r="R53" s="179" t="s">
        <v>448</v>
      </c>
      <c r="S53" s="179" t="s">
        <v>404</v>
      </c>
      <c r="T53" s="180" t="s">
        <v>804</v>
      </c>
      <c r="U53" s="161">
        <v>0</v>
      </c>
      <c r="V53" s="161">
        <f>ROUND(E53*U53,2)</f>
        <v>0</v>
      </c>
      <c r="W53" s="161"/>
      <c r="X53" s="161" t="s">
        <v>390</v>
      </c>
      <c r="Y53" s="161" t="s">
        <v>391</v>
      </c>
      <c r="Z53" s="150"/>
      <c r="AA53" s="150"/>
      <c r="AB53" s="150"/>
      <c r="AC53" s="150"/>
      <c r="AD53" s="150"/>
      <c r="AE53" s="150"/>
      <c r="AF53" s="150"/>
      <c r="AG53" s="150" t="s">
        <v>392</v>
      </c>
      <c r="AH53" s="150"/>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outlineLevel="2" x14ac:dyDescent="0.2">
      <c r="A54" s="157"/>
      <c r="B54" s="158"/>
      <c r="C54" s="198" t="s">
        <v>1305</v>
      </c>
      <c r="D54" s="189"/>
      <c r="E54" s="190">
        <v>7.843</v>
      </c>
      <c r="F54" s="161"/>
      <c r="G54" s="161"/>
      <c r="H54" s="161"/>
      <c r="I54" s="161"/>
      <c r="J54" s="161"/>
      <c r="K54" s="161"/>
      <c r="L54" s="161"/>
      <c r="M54" s="161"/>
      <c r="N54" s="160"/>
      <c r="O54" s="160"/>
      <c r="P54" s="160"/>
      <c r="Q54" s="160"/>
      <c r="R54" s="161"/>
      <c r="S54" s="161"/>
      <c r="T54" s="161"/>
      <c r="U54" s="161"/>
      <c r="V54" s="161"/>
      <c r="W54" s="161"/>
      <c r="X54" s="161"/>
      <c r="Y54" s="161"/>
      <c r="Z54" s="150"/>
      <c r="AA54" s="150"/>
      <c r="AB54" s="150"/>
      <c r="AC54" s="150"/>
      <c r="AD54" s="150"/>
      <c r="AE54" s="150"/>
      <c r="AF54" s="150"/>
      <c r="AG54" s="150" t="s">
        <v>453</v>
      </c>
      <c r="AH54" s="150">
        <v>5</v>
      </c>
      <c r="AI54" s="150"/>
      <c r="AJ54" s="150"/>
      <c r="AK54" s="150"/>
      <c r="AL54" s="150"/>
      <c r="AM54" s="150"/>
      <c r="AN54" s="150"/>
      <c r="AO54" s="150"/>
      <c r="AP54" s="150"/>
      <c r="AQ54" s="150"/>
      <c r="AR54" s="150"/>
      <c r="AS54" s="150"/>
      <c r="AT54" s="150"/>
      <c r="AU54" s="150"/>
      <c r="AV54" s="150"/>
      <c r="AW54" s="150"/>
      <c r="AX54" s="150"/>
      <c r="AY54" s="150"/>
      <c r="AZ54" s="150"/>
      <c r="BA54" s="150"/>
      <c r="BB54" s="150"/>
      <c r="BC54" s="150"/>
      <c r="BD54" s="150"/>
      <c r="BE54" s="150"/>
      <c r="BF54" s="150"/>
      <c r="BG54" s="150"/>
      <c r="BH54" s="150"/>
    </row>
    <row r="55" spans="1:60" x14ac:dyDescent="0.2">
      <c r="A55" s="167" t="s">
        <v>383</v>
      </c>
      <c r="B55" s="168" t="s">
        <v>272</v>
      </c>
      <c r="C55" s="183" t="s">
        <v>273</v>
      </c>
      <c r="D55" s="169"/>
      <c r="E55" s="170"/>
      <c r="F55" s="171"/>
      <c r="G55" s="171">
        <f>SUMIF(AG56:AG58,"&lt;&gt;NOR",G56:G58)</f>
        <v>0</v>
      </c>
      <c r="H55" s="171"/>
      <c r="I55" s="171">
        <f>SUM(I56:I58)</f>
        <v>0</v>
      </c>
      <c r="J55" s="171"/>
      <c r="K55" s="171">
        <f>SUM(K56:K58)</f>
        <v>0</v>
      </c>
      <c r="L55" s="171"/>
      <c r="M55" s="171">
        <f>SUM(M56:M58)</f>
        <v>0</v>
      </c>
      <c r="N55" s="170"/>
      <c r="O55" s="170">
        <f>SUM(O56:O58)</f>
        <v>4.45</v>
      </c>
      <c r="P55" s="170"/>
      <c r="Q55" s="170">
        <f>SUM(Q56:Q58)</f>
        <v>0</v>
      </c>
      <c r="R55" s="171"/>
      <c r="S55" s="171"/>
      <c r="T55" s="172"/>
      <c r="U55" s="166"/>
      <c r="V55" s="166">
        <f>SUM(V56:V58)</f>
        <v>3.99</v>
      </c>
      <c r="W55" s="166"/>
      <c r="X55" s="166"/>
      <c r="Y55" s="166"/>
      <c r="AG55" t="s">
        <v>384</v>
      </c>
    </row>
    <row r="56" spans="1:60" outlineLevel="1" x14ac:dyDescent="0.2">
      <c r="A56" s="174">
        <v>15</v>
      </c>
      <c r="B56" s="175" t="s">
        <v>890</v>
      </c>
      <c r="C56" s="184" t="s">
        <v>891</v>
      </c>
      <c r="D56" s="176" t="s">
        <v>447</v>
      </c>
      <c r="E56" s="177">
        <v>2.3529</v>
      </c>
      <c r="F56" s="178"/>
      <c r="G56" s="179">
        <f>ROUND(E56*F56,2)</f>
        <v>0</v>
      </c>
      <c r="H56" s="178"/>
      <c r="I56" s="179">
        <f>ROUND(E56*H56,2)</f>
        <v>0</v>
      </c>
      <c r="J56" s="178"/>
      <c r="K56" s="179">
        <f>ROUND(E56*J56,2)</f>
        <v>0</v>
      </c>
      <c r="L56" s="179">
        <v>21</v>
      </c>
      <c r="M56" s="179">
        <f>G56*(1+L56/100)</f>
        <v>0</v>
      </c>
      <c r="N56" s="177">
        <v>1.8907700000000001</v>
      </c>
      <c r="O56" s="177">
        <f>ROUND(E56*N56,2)</f>
        <v>4.45</v>
      </c>
      <c r="P56" s="177">
        <v>0</v>
      </c>
      <c r="Q56" s="177">
        <f>ROUND(E56*P56,2)</f>
        <v>0</v>
      </c>
      <c r="R56" s="179" t="s">
        <v>643</v>
      </c>
      <c r="S56" s="179" t="s">
        <v>404</v>
      </c>
      <c r="T56" s="180" t="s">
        <v>804</v>
      </c>
      <c r="U56" s="161">
        <v>1.6950000000000001</v>
      </c>
      <c r="V56" s="161">
        <f>ROUND(E56*U56,2)</f>
        <v>3.99</v>
      </c>
      <c r="W56" s="161"/>
      <c r="X56" s="161" t="s">
        <v>390</v>
      </c>
      <c r="Y56" s="161" t="s">
        <v>391</v>
      </c>
      <c r="Z56" s="150"/>
      <c r="AA56" s="150"/>
      <c r="AB56" s="150"/>
      <c r="AC56" s="150"/>
      <c r="AD56" s="150"/>
      <c r="AE56" s="150"/>
      <c r="AF56" s="150"/>
      <c r="AG56" s="150" t="s">
        <v>392</v>
      </c>
      <c r="AH56" s="150"/>
      <c r="AI56" s="150"/>
      <c r="AJ56" s="150"/>
      <c r="AK56" s="150"/>
      <c r="AL56" s="150"/>
      <c r="AM56" s="150"/>
      <c r="AN56" s="150"/>
      <c r="AO56" s="150"/>
      <c r="AP56" s="150"/>
      <c r="AQ56" s="150"/>
      <c r="AR56" s="150"/>
      <c r="AS56" s="150"/>
      <c r="AT56" s="150"/>
      <c r="AU56" s="150"/>
      <c r="AV56" s="150"/>
      <c r="AW56" s="150"/>
      <c r="AX56" s="150"/>
      <c r="AY56" s="150"/>
      <c r="AZ56" s="150"/>
      <c r="BA56" s="150"/>
      <c r="BB56" s="150"/>
      <c r="BC56" s="150"/>
      <c r="BD56" s="150"/>
      <c r="BE56" s="150"/>
      <c r="BF56" s="150"/>
      <c r="BG56" s="150"/>
      <c r="BH56" s="150"/>
    </row>
    <row r="57" spans="1:60" outlineLevel="2" x14ac:dyDescent="0.2">
      <c r="A57" s="157"/>
      <c r="B57" s="158"/>
      <c r="C57" s="286" t="s">
        <v>644</v>
      </c>
      <c r="D57" s="287"/>
      <c r="E57" s="287"/>
      <c r="F57" s="287"/>
      <c r="G57" s="287"/>
      <c r="H57" s="161"/>
      <c r="I57" s="161"/>
      <c r="J57" s="161"/>
      <c r="K57" s="161"/>
      <c r="L57" s="161"/>
      <c r="M57" s="161"/>
      <c r="N57" s="160"/>
      <c r="O57" s="160"/>
      <c r="P57" s="160"/>
      <c r="Q57" s="160"/>
      <c r="R57" s="161"/>
      <c r="S57" s="161"/>
      <c r="T57" s="161"/>
      <c r="U57" s="161"/>
      <c r="V57" s="161"/>
      <c r="W57" s="161"/>
      <c r="X57" s="161"/>
      <c r="Y57" s="161"/>
      <c r="Z57" s="150"/>
      <c r="AA57" s="150"/>
      <c r="AB57" s="150"/>
      <c r="AC57" s="150"/>
      <c r="AD57" s="150"/>
      <c r="AE57" s="150"/>
      <c r="AF57" s="150"/>
      <c r="AG57" s="150" t="s">
        <v>451</v>
      </c>
      <c r="AH57" s="150"/>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outlineLevel="2" x14ac:dyDescent="0.2">
      <c r="A58" s="157"/>
      <c r="B58" s="158"/>
      <c r="C58" s="198" t="s">
        <v>1306</v>
      </c>
      <c r="D58" s="189"/>
      <c r="E58" s="190">
        <v>2.3529</v>
      </c>
      <c r="F58" s="161"/>
      <c r="G58" s="161"/>
      <c r="H58" s="161"/>
      <c r="I58" s="161"/>
      <c r="J58" s="161"/>
      <c r="K58" s="161"/>
      <c r="L58" s="161"/>
      <c r="M58" s="161"/>
      <c r="N58" s="160"/>
      <c r="O58" s="160"/>
      <c r="P58" s="160"/>
      <c r="Q58" s="160"/>
      <c r="R58" s="161"/>
      <c r="S58" s="161"/>
      <c r="T58" s="161"/>
      <c r="U58" s="161"/>
      <c r="V58" s="161"/>
      <c r="W58" s="161"/>
      <c r="X58" s="161"/>
      <c r="Y58" s="161"/>
      <c r="Z58" s="150"/>
      <c r="AA58" s="150"/>
      <c r="AB58" s="150"/>
      <c r="AC58" s="150"/>
      <c r="AD58" s="150"/>
      <c r="AE58" s="150"/>
      <c r="AF58" s="150"/>
      <c r="AG58" s="150" t="s">
        <v>453</v>
      </c>
      <c r="AH58" s="150">
        <v>0</v>
      </c>
      <c r="AI58" s="150"/>
      <c r="AJ58" s="150"/>
      <c r="AK58" s="150"/>
      <c r="AL58" s="150"/>
      <c r="AM58" s="150"/>
      <c r="AN58" s="150"/>
      <c r="AO58" s="150"/>
      <c r="AP58" s="150"/>
      <c r="AQ58" s="150"/>
      <c r="AR58" s="150"/>
      <c r="AS58" s="150"/>
      <c r="AT58" s="150"/>
      <c r="AU58" s="150"/>
      <c r="AV58" s="150"/>
      <c r="AW58" s="150"/>
      <c r="AX58" s="150"/>
      <c r="AY58" s="150"/>
      <c r="AZ58" s="150"/>
      <c r="BA58" s="150"/>
      <c r="BB58" s="150"/>
      <c r="BC58" s="150"/>
      <c r="BD58" s="150"/>
      <c r="BE58" s="150"/>
      <c r="BF58" s="150"/>
      <c r="BG58" s="150"/>
      <c r="BH58" s="150"/>
    </row>
    <row r="59" spans="1:60" x14ac:dyDescent="0.2">
      <c r="A59" s="167" t="s">
        <v>383</v>
      </c>
      <c r="B59" s="168" t="s">
        <v>290</v>
      </c>
      <c r="C59" s="183" t="s">
        <v>291</v>
      </c>
      <c r="D59" s="169"/>
      <c r="E59" s="170"/>
      <c r="F59" s="171"/>
      <c r="G59" s="171">
        <f>SUMIF(AG60:AG106,"&lt;&gt;NOR",G60:G106)</f>
        <v>0</v>
      </c>
      <c r="H59" s="171"/>
      <c r="I59" s="171">
        <f>SUM(I60:I106)</f>
        <v>0</v>
      </c>
      <c r="J59" s="171"/>
      <c r="K59" s="171">
        <f>SUM(K60:K106)</f>
        <v>0</v>
      </c>
      <c r="L59" s="171"/>
      <c r="M59" s="171">
        <f>SUM(M60:M106)</f>
        <v>0</v>
      </c>
      <c r="N59" s="170"/>
      <c r="O59" s="170">
        <f>SUM(O60:O106)</f>
        <v>0.19999999999999998</v>
      </c>
      <c r="P59" s="170"/>
      <c r="Q59" s="170">
        <f>SUM(Q60:Q106)</f>
        <v>0</v>
      </c>
      <c r="R59" s="171"/>
      <c r="S59" s="171"/>
      <c r="T59" s="172"/>
      <c r="U59" s="166"/>
      <c r="V59" s="166">
        <f>SUM(V60:V106)</f>
        <v>6.34</v>
      </c>
      <c r="W59" s="166"/>
      <c r="X59" s="166"/>
      <c r="Y59" s="166"/>
      <c r="AG59" t="s">
        <v>384</v>
      </c>
    </row>
    <row r="60" spans="1:60" ht="22.5" outlineLevel="1" x14ac:dyDescent="0.2">
      <c r="A60" s="174">
        <v>16</v>
      </c>
      <c r="B60" s="175" t="s">
        <v>1307</v>
      </c>
      <c r="C60" s="184" t="s">
        <v>1308</v>
      </c>
      <c r="D60" s="176" t="s">
        <v>470</v>
      </c>
      <c r="E60" s="177">
        <v>15</v>
      </c>
      <c r="F60" s="178"/>
      <c r="G60" s="179">
        <f>ROUND(E60*F60,2)</f>
        <v>0</v>
      </c>
      <c r="H60" s="178"/>
      <c r="I60" s="179">
        <f>ROUND(E60*H60,2)</f>
        <v>0</v>
      </c>
      <c r="J60" s="178"/>
      <c r="K60" s="179">
        <f>ROUND(E60*J60,2)</f>
        <v>0</v>
      </c>
      <c r="L60" s="179">
        <v>21</v>
      </c>
      <c r="M60" s="179">
        <f>G60*(1+L60/100)</f>
        <v>0</v>
      </c>
      <c r="N60" s="177">
        <v>0</v>
      </c>
      <c r="O60" s="177">
        <f>ROUND(E60*N60,2)</f>
        <v>0</v>
      </c>
      <c r="P60" s="177">
        <v>0</v>
      </c>
      <c r="Q60" s="177">
        <f>ROUND(E60*P60,2)</f>
        <v>0</v>
      </c>
      <c r="R60" s="179" t="s">
        <v>643</v>
      </c>
      <c r="S60" s="179" t="s">
        <v>404</v>
      </c>
      <c r="T60" s="180" t="s">
        <v>804</v>
      </c>
      <c r="U60" s="161">
        <v>3.4000000000000002E-2</v>
      </c>
      <c r="V60" s="161">
        <f>ROUND(E60*U60,2)</f>
        <v>0.51</v>
      </c>
      <c r="W60" s="161"/>
      <c r="X60" s="161" t="s">
        <v>390</v>
      </c>
      <c r="Y60" s="161" t="s">
        <v>391</v>
      </c>
      <c r="Z60" s="150"/>
      <c r="AA60" s="150"/>
      <c r="AB60" s="150"/>
      <c r="AC60" s="150"/>
      <c r="AD60" s="150"/>
      <c r="AE60" s="150"/>
      <c r="AF60" s="150"/>
      <c r="AG60" s="150" t="s">
        <v>392</v>
      </c>
      <c r="AH60" s="150"/>
      <c r="AI60" s="150"/>
      <c r="AJ60" s="150"/>
      <c r="AK60" s="150"/>
      <c r="AL60" s="150"/>
      <c r="AM60" s="150"/>
      <c r="AN60" s="150"/>
      <c r="AO60" s="150"/>
      <c r="AP60" s="150"/>
      <c r="AQ60" s="150"/>
      <c r="AR60" s="150"/>
      <c r="AS60" s="150"/>
      <c r="AT60" s="150"/>
      <c r="AU60" s="150"/>
      <c r="AV60" s="150"/>
      <c r="AW60" s="150"/>
      <c r="AX60" s="150"/>
      <c r="AY60" s="150"/>
      <c r="AZ60" s="150"/>
      <c r="BA60" s="150"/>
      <c r="BB60" s="150"/>
      <c r="BC60" s="150"/>
      <c r="BD60" s="150"/>
      <c r="BE60" s="150"/>
      <c r="BF60" s="150"/>
      <c r="BG60" s="150"/>
      <c r="BH60" s="150"/>
    </row>
    <row r="61" spans="1:60" outlineLevel="2" x14ac:dyDescent="0.2">
      <c r="A61" s="157"/>
      <c r="B61" s="158"/>
      <c r="C61" s="286" t="s">
        <v>644</v>
      </c>
      <c r="D61" s="287"/>
      <c r="E61" s="287"/>
      <c r="F61" s="287"/>
      <c r="G61" s="287"/>
      <c r="H61" s="161"/>
      <c r="I61" s="161"/>
      <c r="J61" s="161"/>
      <c r="K61" s="161"/>
      <c r="L61" s="161"/>
      <c r="M61" s="161"/>
      <c r="N61" s="160"/>
      <c r="O61" s="160"/>
      <c r="P61" s="160"/>
      <c r="Q61" s="160"/>
      <c r="R61" s="161"/>
      <c r="S61" s="161"/>
      <c r="T61" s="161"/>
      <c r="U61" s="161"/>
      <c r="V61" s="161"/>
      <c r="W61" s="161"/>
      <c r="X61" s="161"/>
      <c r="Y61" s="161"/>
      <c r="Z61" s="150"/>
      <c r="AA61" s="150"/>
      <c r="AB61" s="150"/>
      <c r="AC61" s="150"/>
      <c r="AD61" s="150"/>
      <c r="AE61" s="150"/>
      <c r="AF61" s="150"/>
      <c r="AG61" s="150" t="s">
        <v>451</v>
      </c>
      <c r="AH61" s="150"/>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ht="22.5" outlineLevel="1" x14ac:dyDescent="0.2">
      <c r="A62" s="174">
        <v>17</v>
      </c>
      <c r="B62" s="175" t="s">
        <v>1309</v>
      </c>
      <c r="C62" s="184" t="s">
        <v>1310</v>
      </c>
      <c r="D62" s="176" t="s">
        <v>547</v>
      </c>
      <c r="E62" s="177">
        <v>1</v>
      </c>
      <c r="F62" s="178"/>
      <c r="G62" s="179">
        <f>ROUND(E62*F62,2)</f>
        <v>0</v>
      </c>
      <c r="H62" s="178"/>
      <c r="I62" s="179">
        <f>ROUND(E62*H62,2)</f>
        <v>0</v>
      </c>
      <c r="J62" s="178"/>
      <c r="K62" s="179">
        <f>ROUND(E62*J62,2)</f>
        <v>0</v>
      </c>
      <c r="L62" s="179">
        <v>21</v>
      </c>
      <c r="M62" s="179">
        <f>G62*(1+L62/100)</f>
        <v>0</v>
      </c>
      <c r="N62" s="177">
        <v>2.3000000000000001E-4</v>
      </c>
      <c r="O62" s="177">
        <f>ROUND(E62*N62,2)</f>
        <v>0</v>
      </c>
      <c r="P62" s="177">
        <v>0</v>
      </c>
      <c r="Q62" s="177">
        <f>ROUND(E62*P62,2)</f>
        <v>0</v>
      </c>
      <c r="R62" s="179" t="s">
        <v>643</v>
      </c>
      <c r="S62" s="179" t="s">
        <v>404</v>
      </c>
      <c r="T62" s="180" t="s">
        <v>804</v>
      </c>
      <c r="U62" s="161">
        <v>1.1819999999999999</v>
      </c>
      <c r="V62" s="161">
        <f>ROUND(E62*U62,2)</f>
        <v>1.18</v>
      </c>
      <c r="W62" s="161"/>
      <c r="X62" s="161" t="s">
        <v>390</v>
      </c>
      <c r="Y62" s="161" t="s">
        <v>391</v>
      </c>
      <c r="Z62" s="150"/>
      <c r="AA62" s="150"/>
      <c r="AB62" s="150"/>
      <c r="AC62" s="150"/>
      <c r="AD62" s="150"/>
      <c r="AE62" s="150"/>
      <c r="AF62" s="150"/>
      <c r="AG62" s="150" t="s">
        <v>392</v>
      </c>
      <c r="AH62" s="150"/>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outlineLevel="2" x14ac:dyDescent="0.2">
      <c r="A63" s="157"/>
      <c r="B63" s="158"/>
      <c r="C63" s="198" t="s">
        <v>1026</v>
      </c>
      <c r="D63" s="189"/>
      <c r="E63" s="190">
        <v>1</v>
      </c>
      <c r="F63" s="161"/>
      <c r="G63" s="161"/>
      <c r="H63" s="161"/>
      <c r="I63" s="161"/>
      <c r="J63" s="161"/>
      <c r="K63" s="161"/>
      <c r="L63" s="161"/>
      <c r="M63" s="161"/>
      <c r="N63" s="160"/>
      <c r="O63" s="160"/>
      <c r="P63" s="160"/>
      <c r="Q63" s="160"/>
      <c r="R63" s="161"/>
      <c r="S63" s="161"/>
      <c r="T63" s="161"/>
      <c r="U63" s="161"/>
      <c r="V63" s="161"/>
      <c r="W63" s="161"/>
      <c r="X63" s="161"/>
      <c r="Y63" s="161"/>
      <c r="Z63" s="150"/>
      <c r="AA63" s="150"/>
      <c r="AB63" s="150"/>
      <c r="AC63" s="150"/>
      <c r="AD63" s="150"/>
      <c r="AE63" s="150"/>
      <c r="AF63" s="150"/>
      <c r="AG63" s="150" t="s">
        <v>453</v>
      </c>
      <c r="AH63" s="150">
        <v>5</v>
      </c>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outlineLevel="1" x14ac:dyDescent="0.2">
      <c r="A64" s="174">
        <v>18</v>
      </c>
      <c r="B64" s="175" t="s">
        <v>1311</v>
      </c>
      <c r="C64" s="184" t="s">
        <v>1312</v>
      </c>
      <c r="D64" s="176" t="s">
        <v>547</v>
      </c>
      <c r="E64" s="177">
        <v>1</v>
      </c>
      <c r="F64" s="178"/>
      <c r="G64" s="179">
        <f>ROUND(E64*F64,2)</f>
        <v>0</v>
      </c>
      <c r="H64" s="178"/>
      <c r="I64" s="179">
        <f>ROUND(E64*H64,2)</f>
        <v>0</v>
      </c>
      <c r="J64" s="178"/>
      <c r="K64" s="179">
        <f>ROUND(E64*J64,2)</f>
        <v>0</v>
      </c>
      <c r="L64" s="179">
        <v>21</v>
      </c>
      <c r="M64" s="179">
        <f>G64*(1+L64/100)</f>
        <v>0</v>
      </c>
      <c r="N64" s="177">
        <v>0.12303</v>
      </c>
      <c r="O64" s="177">
        <f>ROUND(E64*N64,2)</f>
        <v>0.12</v>
      </c>
      <c r="P64" s="177">
        <v>0</v>
      </c>
      <c r="Q64" s="177">
        <f>ROUND(E64*P64,2)</f>
        <v>0</v>
      </c>
      <c r="R64" s="179" t="s">
        <v>643</v>
      </c>
      <c r="S64" s="179" t="s">
        <v>404</v>
      </c>
      <c r="T64" s="180" t="s">
        <v>804</v>
      </c>
      <c r="U64" s="161">
        <v>0.86299999999999999</v>
      </c>
      <c r="V64" s="161">
        <f>ROUND(E64*U64,2)</f>
        <v>0.86</v>
      </c>
      <c r="W64" s="161"/>
      <c r="X64" s="161" t="s">
        <v>390</v>
      </c>
      <c r="Y64" s="161" t="s">
        <v>391</v>
      </c>
      <c r="Z64" s="150"/>
      <c r="AA64" s="150"/>
      <c r="AB64" s="150"/>
      <c r="AC64" s="150"/>
      <c r="AD64" s="150"/>
      <c r="AE64" s="150"/>
      <c r="AF64" s="150"/>
      <c r="AG64" s="150" t="s">
        <v>392</v>
      </c>
      <c r="AH64" s="150"/>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outlineLevel="2" x14ac:dyDescent="0.2">
      <c r="A65" s="157"/>
      <c r="B65" s="158"/>
      <c r="C65" s="286" t="s">
        <v>1313</v>
      </c>
      <c r="D65" s="287"/>
      <c r="E65" s="287"/>
      <c r="F65" s="287"/>
      <c r="G65" s="287"/>
      <c r="H65" s="161"/>
      <c r="I65" s="161"/>
      <c r="J65" s="161"/>
      <c r="K65" s="161"/>
      <c r="L65" s="161"/>
      <c r="M65" s="161"/>
      <c r="N65" s="160"/>
      <c r="O65" s="160"/>
      <c r="P65" s="160"/>
      <c r="Q65" s="160"/>
      <c r="R65" s="161"/>
      <c r="S65" s="161"/>
      <c r="T65" s="161"/>
      <c r="U65" s="161"/>
      <c r="V65" s="161"/>
      <c r="W65" s="161"/>
      <c r="X65" s="161"/>
      <c r="Y65" s="161"/>
      <c r="Z65" s="150"/>
      <c r="AA65" s="150"/>
      <c r="AB65" s="150"/>
      <c r="AC65" s="150"/>
      <c r="AD65" s="150"/>
      <c r="AE65" s="150"/>
      <c r="AF65" s="150"/>
      <c r="AG65" s="150" t="s">
        <v>451</v>
      </c>
      <c r="AH65" s="150"/>
      <c r="AI65" s="150"/>
      <c r="AJ65" s="150"/>
      <c r="AK65" s="150"/>
      <c r="AL65" s="150"/>
      <c r="AM65" s="150"/>
      <c r="AN65" s="150"/>
      <c r="AO65" s="150"/>
      <c r="AP65" s="150"/>
      <c r="AQ65" s="150"/>
      <c r="AR65" s="150"/>
      <c r="AS65" s="150"/>
      <c r="AT65" s="150"/>
      <c r="AU65" s="150"/>
      <c r="AV65" s="150"/>
      <c r="AW65" s="150"/>
      <c r="AX65" s="150"/>
      <c r="AY65" s="150"/>
      <c r="AZ65" s="150"/>
      <c r="BA65" s="150"/>
      <c r="BB65" s="150"/>
      <c r="BC65" s="150"/>
      <c r="BD65" s="150"/>
      <c r="BE65" s="150"/>
      <c r="BF65" s="150"/>
      <c r="BG65" s="150"/>
      <c r="BH65" s="150"/>
    </row>
    <row r="66" spans="1:60" outlineLevel="1" x14ac:dyDescent="0.2">
      <c r="A66" s="191">
        <v>19</v>
      </c>
      <c r="B66" s="192" t="s">
        <v>1314</v>
      </c>
      <c r="C66" s="199" t="s">
        <v>1315</v>
      </c>
      <c r="D66" s="193" t="s">
        <v>470</v>
      </c>
      <c r="E66" s="194">
        <v>15</v>
      </c>
      <c r="F66" s="195"/>
      <c r="G66" s="196">
        <f>ROUND(E66*F66,2)</f>
        <v>0</v>
      </c>
      <c r="H66" s="195"/>
      <c r="I66" s="196">
        <f>ROUND(E66*H66,2)</f>
        <v>0</v>
      </c>
      <c r="J66" s="195"/>
      <c r="K66" s="196">
        <f>ROUND(E66*J66,2)</f>
        <v>0</v>
      </c>
      <c r="L66" s="196">
        <v>21</v>
      </c>
      <c r="M66" s="196">
        <f>G66*(1+L66/100)</f>
        <v>0</v>
      </c>
      <c r="N66" s="194">
        <v>0</v>
      </c>
      <c r="O66" s="194">
        <f>ROUND(E66*N66,2)</f>
        <v>0</v>
      </c>
      <c r="P66" s="194">
        <v>0</v>
      </c>
      <c r="Q66" s="194">
        <f>ROUND(E66*P66,2)</f>
        <v>0</v>
      </c>
      <c r="R66" s="196" t="s">
        <v>643</v>
      </c>
      <c r="S66" s="196" t="s">
        <v>404</v>
      </c>
      <c r="T66" s="197" t="s">
        <v>804</v>
      </c>
      <c r="U66" s="161">
        <v>2.5999999999999999E-2</v>
      </c>
      <c r="V66" s="161">
        <f>ROUND(E66*U66,2)</f>
        <v>0.39</v>
      </c>
      <c r="W66" s="161"/>
      <c r="X66" s="161" t="s">
        <v>390</v>
      </c>
      <c r="Y66" s="161" t="s">
        <v>391</v>
      </c>
      <c r="Z66" s="150"/>
      <c r="AA66" s="150"/>
      <c r="AB66" s="150"/>
      <c r="AC66" s="150"/>
      <c r="AD66" s="150"/>
      <c r="AE66" s="150"/>
      <c r="AF66" s="150"/>
      <c r="AG66" s="150" t="s">
        <v>392</v>
      </c>
      <c r="AH66" s="150"/>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outlineLevel="1" x14ac:dyDescent="0.2">
      <c r="A67" s="174">
        <v>20</v>
      </c>
      <c r="B67" s="175" t="s">
        <v>1316</v>
      </c>
      <c r="C67" s="184" t="s">
        <v>1317</v>
      </c>
      <c r="D67" s="176" t="s">
        <v>547</v>
      </c>
      <c r="E67" s="177">
        <v>1</v>
      </c>
      <c r="F67" s="178"/>
      <c r="G67" s="179">
        <f>ROUND(E67*F67,2)</f>
        <v>0</v>
      </c>
      <c r="H67" s="178"/>
      <c r="I67" s="179">
        <f>ROUND(E67*H67,2)</f>
        <v>0</v>
      </c>
      <c r="J67" s="178"/>
      <c r="K67" s="179">
        <f>ROUND(E67*J67,2)</f>
        <v>0</v>
      </c>
      <c r="L67" s="179">
        <v>21</v>
      </c>
      <c r="M67" s="179">
        <f>G67*(1+L67/100)</f>
        <v>0</v>
      </c>
      <c r="N67" s="177">
        <v>4.8669999999999998E-2</v>
      </c>
      <c r="O67" s="177">
        <f>ROUND(E67*N67,2)</f>
        <v>0.05</v>
      </c>
      <c r="P67" s="177">
        <v>0</v>
      </c>
      <c r="Q67" s="177">
        <f>ROUND(E67*P67,2)</f>
        <v>0</v>
      </c>
      <c r="R67" s="179" t="s">
        <v>773</v>
      </c>
      <c r="S67" s="179" t="s">
        <v>404</v>
      </c>
      <c r="T67" s="180" t="s">
        <v>804</v>
      </c>
      <c r="U67" s="161">
        <v>1.07</v>
      </c>
      <c r="V67" s="161">
        <f>ROUND(E67*U67,2)</f>
        <v>1.07</v>
      </c>
      <c r="W67" s="161"/>
      <c r="X67" s="161" t="s">
        <v>390</v>
      </c>
      <c r="Y67" s="161" t="s">
        <v>391</v>
      </c>
      <c r="Z67" s="150"/>
      <c r="AA67" s="150"/>
      <c r="AB67" s="150"/>
      <c r="AC67" s="150"/>
      <c r="AD67" s="150"/>
      <c r="AE67" s="150"/>
      <c r="AF67" s="150"/>
      <c r="AG67" s="150" t="s">
        <v>392</v>
      </c>
      <c r="AH67" s="150"/>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outlineLevel="2" x14ac:dyDescent="0.2">
      <c r="A68" s="157"/>
      <c r="B68" s="158"/>
      <c r="C68" s="286" t="s">
        <v>1318</v>
      </c>
      <c r="D68" s="287"/>
      <c r="E68" s="287"/>
      <c r="F68" s="287"/>
      <c r="G68" s="287"/>
      <c r="H68" s="161"/>
      <c r="I68" s="161"/>
      <c r="J68" s="161"/>
      <c r="K68" s="161"/>
      <c r="L68" s="161"/>
      <c r="M68" s="161"/>
      <c r="N68" s="160"/>
      <c r="O68" s="160"/>
      <c r="P68" s="160"/>
      <c r="Q68" s="160"/>
      <c r="R68" s="161"/>
      <c r="S68" s="161"/>
      <c r="T68" s="161"/>
      <c r="U68" s="161"/>
      <c r="V68" s="161"/>
      <c r="W68" s="161"/>
      <c r="X68" s="161"/>
      <c r="Y68" s="161"/>
      <c r="Z68" s="150"/>
      <c r="AA68" s="150"/>
      <c r="AB68" s="150"/>
      <c r="AC68" s="150"/>
      <c r="AD68" s="150"/>
      <c r="AE68" s="150"/>
      <c r="AF68" s="150"/>
      <c r="AG68" s="150" t="s">
        <v>451</v>
      </c>
      <c r="AH68" s="150"/>
      <c r="AI68" s="150"/>
      <c r="AJ68" s="150"/>
      <c r="AK68" s="150"/>
      <c r="AL68" s="150"/>
      <c r="AM68" s="150"/>
      <c r="AN68" s="150"/>
      <c r="AO68" s="150"/>
      <c r="AP68" s="150"/>
      <c r="AQ68" s="150"/>
      <c r="AR68" s="150"/>
      <c r="AS68" s="150"/>
      <c r="AT68" s="150"/>
      <c r="AU68" s="150"/>
      <c r="AV68" s="150"/>
      <c r="AW68" s="150"/>
      <c r="AX68" s="150"/>
      <c r="AY68" s="150"/>
      <c r="AZ68" s="150"/>
      <c r="BA68" s="181" t="str">
        <f>C68</f>
        <v>bez jejich dodání, ale s vysekáním kapes pro upevňovací prvky a s jejich zazděním, zabetonováním nebo zalitím,</v>
      </c>
      <c r="BB68" s="150"/>
      <c r="BC68" s="150"/>
      <c r="BD68" s="150"/>
      <c r="BE68" s="150"/>
      <c r="BF68" s="150"/>
      <c r="BG68" s="150"/>
      <c r="BH68" s="150"/>
    </row>
    <row r="69" spans="1:60" outlineLevel="2" x14ac:dyDescent="0.2">
      <c r="A69" s="157"/>
      <c r="B69" s="158"/>
      <c r="C69" s="198" t="s">
        <v>1319</v>
      </c>
      <c r="D69" s="189"/>
      <c r="E69" s="190">
        <v>1</v>
      </c>
      <c r="F69" s="161"/>
      <c r="G69" s="161"/>
      <c r="H69" s="161"/>
      <c r="I69" s="161"/>
      <c r="J69" s="161"/>
      <c r="K69" s="161"/>
      <c r="L69" s="161"/>
      <c r="M69" s="161"/>
      <c r="N69" s="160"/>
      <c r="O69" s="160"/>
      <c r="P69" s="160"/>
      <c r="Q69" s="160"/>
      <c r="R69" s="161"/>
      <c r="S69" s="161"/>
      <c r="T69" s="161"/>
      <c r="U69" s="161"/>
      <c r="V69" s="161"/>
      <c r="W69" s="161"/>
      <c r="X69" s="161"/>
      <c r="Y69" s="161"/>
      <c r="Z69" s="150"/>
      <c r="AA69" s="150"/>
      <c r="AB69" s="150"/>
      <c r="AC69" s="150"/>
      <c r="AD69" s="150"/>
      <c r="AE69" s="150"/>
      <c r="AF69" s="150"/>
      <c r="AG69" s="150" t="s">
        <v>453</v>
      </c>
      <c r="AH69" s="150">
        <v>5</v>
      </c>
      <c r="AI69" s="150"/>
      <c r="AJ69" s="150"/>
      <c r="AK69" s="150"/>
      <c r="AL69" s="150"/>
      <c r="AM69" s="150"/>
      <c r="AN69" s="150"/>
      <c r="AO69" s="150"/>
      <c r="AP69" s="150"/>
      <c r="AQ69" s="150"/>
      <c r="AR69" s="150"/>
      <c r="AS69" s="150"/>
      <c r="AT69" s="150"/>
      <c r="AU69" s="150"/>
      <c r="AV69" s="150"/>
      <c r="AW69" s="150"/>
      <c r="AX69" s="150"/>
      <c r="AY69" s="150"/>
      <c r="AZ69" s="150"/>
      <c r="BA69" s="150"/>
      <c r="BB69" s="150"/>
      <c r="BC69" s="150"/>
      <c r="BD69" s="150"/>
      <c r="BE69" s="150"/>
      <c r="BF69" s="150"/>
      <c r="BG69" s="150"/>
      <c r="BH69" s="150"/>
    </row>
    <row r="70" spans="1:60" ht="22.5" outlineLevel="1" x14ac:dyDescent="0.2">
      <c r="A70" s="191">
        <v>21</v>
      </c>
      <c r="B70" s="192" t="s">
        <v>1320</v>
      </c>
      <c r="C70" s="199" t="s">
        <v>1321</v>
      </c>
      <c r="D70" s="193" t="s">
        <v>547</v>
      </c>
      <c r="E70" s="194">
        <v>1</v>
      </c>
      <c r="F70" s="195"/>
      <c r="G70" s="196">
        <f>ROUND(E70*F70,2)</f>
        <v>0</v>
      </c>
      <c r="H70" s="195"/>
      <c r="I70" s="196">
        <f>ROUND(E70*H70,2)</f>
        <v>0</v>
      </c>
      <c r="J70" s="195"/>
      <c r="K70" s="196">
        <f>ROUND(E70*J70,2)</f>
        <v>0</v>
      </c>
      <c r="L70" s="196">
        <v>21</v>
      </c>
      <c r="M70" s="196">
        <f>G70*(1+L70/100)</f>
        <v>0</v>
      </c>
      <c r="N70" s="194">
        <v>6.0000000000000002E-5</v>
      </c>
      <c r="O70" s="194">
        <f>ROUND(E70*N70,2)</f>
        <v>0</v>
      </c>
      <c r="P70" s="194">
        <v>0</v>
      </c>
      <c r="Q70" s="194">
        <f>ROUND(E70*P70,2)</f>
        <v>0</v>
      </c>
      <c r="R70" s="196" t="s">
        <v>1077</v>
      </c>
      <c r="S70" s="196" t="s">
        <v>404</v>
      </c>
      <c r="T70" s="197" t="s">
        <v>804</v>
      </c>
      <c r="U70" s="161">
        <v>0.32391999999999999</v>
      </c>
      <c r="V70" s="161">
        <f>ROUND(E70*U70,2)</f>
        <v>0.32</v>
      </c>
      <c r="W70" s="161"/>
      <c r="X70" s="161" t="s">
        <v>390</v>
      </c>
      <c r="Y70" s="161" t="s">
        <v>391</v>
      </c>
      <c r="Z70" s="150"/>
      <c r="AA70" s="150"/>
      <c r="AB70" s="150"/>
      <c r="AC70" s="150"/>
      <c r="AD70" s="150"/>
      <c r="AE70" s="150"/>
      <c r="AF70" s="150"/>
      <c r="AG70" s="150" t="s">
        <v>392</v>
      </c>
      <c r="AH70" s="150"/>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outlineLevel="1" x14ac:dyDescent="0.2">
      <c r="A71" s="174">
        <v>22</v>
      </c>
      <c r="B71" s="175" t="s">
        <v>1322</v>
      </c>
      <c r="C71" s="184" t="s">
        <v>1323</v>
      </c>
      <c r="D71" s="176" t="s">
        <v>547</v>
      </c>
      <c r="E71" s="177">
        <v>2</v>
      </c>
      <c r="F71" s="178"/>
      <c r="G71" s="179">
        <f>ROUND(E71*F71,2)</f>
        <v>0</v>
      </c>
      <c r="H71" s="178"/>
      <c r="I71" s="179">
        <f>ROUND(E71*H71,2)</f>
        <v>0</v>
      </c>
      <c r="J71" s="178"/>
      <c r="K71" s="179">
        <f>ROUND(E71*J71,2)</f>
        <v>0</v>
      </c>
      <c r="L71" s="179">
        <v>21</v>
      </c>
      <c r="M71" s="179">
        <f>G71*(1+L71/100)</f>
        <v>0</v>
      </c>
      <c r="N71" s="177">
        <v>5.5999999999999995E-4</v>
      </c>
      <c r="O71" s="177">
        <f>ROUND(E71*N71,2)</f>
        <v>0</v>
      </c>
      <c r="P71" s="177">
        <v>0</v>
      </c>
      <c r="Q71" s="177">
        <f>ROUND(E71*P71,2)</f>
        <v>0</v>
      </c>
      <c r="R71" s="179" t="s">
        <v>1077</v>
      </c>
      <c r="S71" s="179" t="s">
        <v>404</v>
      </c>
      <c r="T71" s="180" t="s">
        <v>804</v>
      </c>
      <c r="U71" s="161">
        <v>0.26900000000000002</v>
      </c>
      <c r="V71" s="161">
        <f>ROUND(E71*U71,2)</f>
        <v>0.54</v>
      </c>
      <c r="W71" s="161"/>
      <c r="X71" s="161" t="s">
        <v>390</v>
      </c>
      <c r="Y71" s="161" t="s">
        <v>391</v>
      </c>
      <c r="Z71" s="150"/>
      <c r="AA71" s="150"/>
      <c r="AB71" s="150"/>
      <c r="AC71" s="150"/>
      <c r="AD71" s="150"/>
      <c r="AE71" s="150"/>
      <c r="AF71" s="150"/>
      <c r="AG71" s="150" t="s">
        <v>392</v>
      </c>
      <c r="AH71" s="150"/>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outlineLevel="2" x14ac:dyDescent="0.2">
      <c r="A72" s="157"/>
      <c r="B72" s="158"/>
      <c r="C72" s="275" t="s">
        <v>1324</v>
      </c>
      <c r="D72" s="276"/>
      <c r="E72" s="276"/>
      <c r="F72" s="276"/>
      <c r="G72" s="276"/>
      <c r="H72" s="161"/>
      <c r="I72" s="161"/>
      <c r="J72" s="161"/>
      <c r="K72" s="161"/>
      <c r="L72" s="161"/>
      <c r="M72" s="161"/>
      <c r="N72" s="160"/>
      <c r="O72" s="160"/>
      <c r="P72" s="160"/>
      <c r="Q72" s="160"/>
      <c r="R72" s="161"/>
      <c r="S72" s="161"/>
      <c r="T72" s="161"/>
      <c r="U72" s="161"/>
      <c r="V72" s="161"/>
      <c r="W72" s="161"/>
      <c r="X72" s="161"/>
      <c r="Y72" s="161"/>
      <c r="Z72" s="150"/>
      <c r="AA72" s="150"/>
      <c r="AB72" s="150"/>
      <c r="AC72" s="150"/>
      <c r="AD72" s="150"/>
      <c r="AE72" s="150"/>
      <c r="AF72" s="150"/>
      <c r="AG72" s="150" t="s">
        <v>394</v>
      </c>
      <c r="AH72" s="150"/>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1" x14ac:dyDescent="0.2">
      <c r="A73" s="174">
        <v>23</v>
      </c>
      <c r="B73" s="175" t="s">
        <v>1325</v>
      </c>
      <c r="C73" s="184" t="s">
        <v>1326</v>
      </c>
      <c r="D73" s="176" t="s">
        <v>470</v>
      </c>
      <c r="E73" s="177">
        <v>15</v>
      </c>
      <c r="F73" s="178"/>
      <c r="G73" s="179">
        <f>ROUND(E73*F73,2)</f>
        <v>0</v>
      </c>
      <c r="H73" s="178"/>
      <c r="I73" s="179">
        <f>ROUND(E73*H73,2)</f>
        <v>0</v>
      </c>
      <c r="J73" s="178"/>
      <c r="K73" s="179">
        <f>ROUND(E73*J73,2)</f>
        <v>0</v>
      </c>
      <c r="L73" s="179">
        <v>21</v>
      </c>
      <c r="M73" s="179">
        <f>G73*(1+L73/100)</f>
        <v>0</v>
      </c>
      <c r="N73" s="177">
        <v>0</v>
      </c>
      <c r="O73" s="177">
        <f>ROUND(E73*N73,2)</f>
        <v>0</v>
      </c>
      <c r="P73" s="177">
        <v>0</v>
      </c>
      <c r="Q73" s="177">
        <f>ROUND(E73*P73,2)</f>
        <v>0</v>
      </c>
      <c r="R73" s="179" t="s">
        <v>1077</v>
      </c>
      <c r="S73" s="179" t="s">
        <v>404</v>
      </c>
      <c r="T73" s="180" t="s">
        <v>804</v>
      </c>
      <c r="U73" s="161">
        <v>2.9000000000000001E-2</v>
      </c>
      <c r="V73" s="161">
        <f>ROUND(E73*U73,2)</f>
        <v>0.44</v>
      </c>
      <c r="W73" s="161"/>
      <c r="X73" s="161" t="s">
        <v>390</v>
      </c>
      <c r="Y73" s="161" t="s">
        <v>391</v>
      </c>
      <c r="Z73" s="150"/>
      <c r="AA73" s="150"/>
      <c r="AB73" s="150"/>
      <c r="AC73" s="150"/>
      <c r="AD73" s="150"/>
      <c r="AE73" s="150"/>
      <c r="AF73" s="150"/>
      <c r="AG73" s="150" t="s">
        <v>392</v>
      </c>
      <c r="AH73" s="150"/>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outlineLevel="2" x14ac:dyDescent="0.2">
      <c r="A74" s="157"/>
      <c r="B74" s="158"/>
      <c r="C74" s="275" t="s">
        <v>1327</v>
      </c>
      <c r="D74" s="276"/>
      <c r="E74" s="276"/>
      <c r="F74" s="276"/>
      <c r="G74" s="276"/>
      <c r="H74" s="161"/>
      <c r="I74" s="161"/>
      <c r="J74" s="161"/>
      <c r="K74" s="161"/>
      <c r="L74" s="161"/>
      <c r="M74" s="161"/>
      <c r="N74" s="160"/>
      <c r="O74" s="160"/>
      <c r="P74" s="160"/>
      <c r="Q74" s="160"/>
      <c r="R74" s="161"/>
      <c r="S74" s="161"/>
      <c r="T74" s="161"/>
      <c r="U74" s="161"/>
      <c r="V74" s="161"/>
      <c r="W74" s="161"/>
      <c r="X74" s="161"/>
      <c r="Y74" s="161"/>
      <c r="Z74" s="150"/>
      <c r="AA74" s="150"/>
      <c r="AB74" s="150"/>
      <c r="AC74" s="150"/>
      <c r="AD74" s="150"/>
      <c r="AE74" s="150"/>
      <c r="AF74" s="150"/>
      <c r="AG74" s="150" t="s">
        <v>394</v>
      </c>
      <c r="AH74" s="150"/>
      <c r="AI74" s="150"/>
      <c r="AJ74" s="150"/>
      <c r="AK74" s="150"/>
      <c r="AL74" s="150"/>
      <c r="AM74" s="150"/>
      <c r="AN74" s="150"/>
      <c r="AO74" s="150"/>
      <c r="AP74" s="150"/>
      <c r="AQ74" s="150"/>
      <c r="AR74" s="150"/>
      <c r="AS74" s="150"/>
      <c r="AT74" s="150"/>
      <c r="AU74" s="150"/>
      <c r="AV74" s="150"/>
      <c r="AW74" s="150"/>
      <c r="AX74" s="150"/>
      <c r="AY74" s="150"/>
      <c r="AZ74" s="150"/>
      <c r="BA74" s="150"/>
      <c r="BB74" s="150"/>
      <c r="BC74" s="150"/>
      <c r="BD74" s="150"/>
      <c r="BE74" s="150"/>
      <c r="BF74" s="150"/>
      <c r="BG74" s="150"/>
      <c r="BH74" s="150"/>
    </row>
    <row r="75" spans="1:60" outlineLevel="1" x14ac:dyDescent="0.2">
      <c r="A75" s="191">
        <v>24</v>
      </c>
      <c r="B75" s="192" t="s">
        <v>1328</v>
      </c>
      <c r="C75" s="199" t="s">
        <v>1329</v>
      </c>
      <c r="D75" s="193" t="s">
        <v>547</v>
      </c>
      <c r="E75" s="194">
        <v>1</v>
      </c>
      <c r="F75" s="195"/>
      <c r="G75" s="196">
        <f>ROUND(E75*F75,2)</f>
        <v>0</v>
      </c>
      <c r="H75" s="195"/>
      <c r="I75" s="196">
        <f>ROUND(E75*H75,2)</f>
        <v>0</v>
      </c>
      <c r="J75" s="195"/>
      <c r="K75" s="196">
        <f>ROUND(E75*J75,2)</f>
        <v>0</v>
      </c>
      <c r="L75" s="196">
        <v>21</v>
      </c>
      <c r="M75" s="196">
        <f>G75*(1+L75/100)</f>
        <v>0</v>
      </c>
      <c r="N75" s="194">
        <v>0</v>
      </c>
      <c r="O75" s="194">
        <f>ROUND(E75*N75,2)</f>
        <v>0</v>
      </c>
      <c r="P75" s="194">
        <v>0</v>
      </c>
      <c r="Q75" s="194">
        <f>ROUND(E75*P75,2)</f>
        <v>0</v>
      </c>
      <c r="R75" s="196"/>
      <c r="S75" s="196" t="s">
        <v>388</v>
      </c>
      <c r="T75" s="197" t="s">
        <v>389</v>
      </c>
      <c r="U75" s="161">
        <v>0.10100000000000001</v>
      </c>
      <c r="V75" s="161">
        <f>ROUND(E75*U75,2)</f>
        <v>0.1</v>
      </c>
      <c r="W75" s="161"/>
      <c r="X75" s="161" t="s">
        <v>390</v>
      </c>
      <c r="Y75" s="161" t="s">
        <v>391</v>
      </c>
      <c r="Z75" s="150"/>
      <c r="AA75" s="150"/>
      <c r="AB75" s="150"/>
      <c r="AC75" s="150"/>
      <c r="AD75" s="150"/>
      <c r="AE75" s="150"/>
      <c r="AF75" s="150"/>
      <c r="AG75" s="150" t="s">
        <v>392</v>
      </c>
      <c r="AH75" s="150"/>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outlineLevel="1" x14ac:dyDescent="0.2">
      <c r="A76" s="174">
        <v>25</v>
      </c>
      <c r="B76" s="175" t="s">
        <v>1330</v>
      </c>
      <c r="C76" s="184" t="s">
        <v>1331</v>
      </c>
      <c r="D76" s="176" t="s">
        <v>470</v>
      </c>
      <c r="E76" s="177">
        <v>15</v>
      </c>
      <c r="F76" s="178"/>
      <c r="G76" s="179">
        <f>ROUND(E76*F76,2)</f>
        <v>0</v>
      </c>
      <c r="H76" s="178"/>
      <c r="I76" s="179">
        <f>ROUND(E76*H76,2)</f>
        <v>0</v>
      </c>
      <c r="J76" s="178"/>
      <c r="K76" s="179">
        <f>ROUND(E76*J76,2)</f>
        <v>0</v>
      </c>
      <c r="L76" s="179">
        <v>21</v>
      </c>
      <c r="M76" s="179">
        <f>G76*(1+L76/100)</f>
        <v>0</v>
      </c>
      <c r="N76" s="177">
        <v>1.0000000000000001E-5</v>
      </c>
      <c r="O76" s="177">
        <f>ROUND(E76*N76,2)</f>
        <v>0</v>
      </c>
      <c r="P76" s="177">
        <v>0</v>
      </c>
      <c r="Q76" s="177">
        <f>ROUND(E76*P76,2)</f>
        <v>0</v>
      </c>
      <c r="R76" s="179"/>
      <c r="S76" s="179" t="s">
        <v>388</v>
      </c>
      <c r="T76" s="180" t="s">
        <v>1332</v>
      </c>
      <c r="U76" s="161">
        <v>6.2E-2</v>
      </c>
      <c r="V76" s="161">
        <f>ROUND(E76*U76,2)</f>
        <v>0.93</v>
      </c>
      <c r="W76" s="161"/>
      <c r="X76" s="161" t="s">
        <v>390</v>
      </c>
      <c r="Y76" s="161" t="s">
        <v>391</v>
      </c>
      <c r="Z76" s="150"/>
      <c r="AA76" s="150"/>
      <c r="AB76" s="150"/>
      <c r="AC76" s="150"/>
      <c r="AD76" s="150"/>
      <c r="AE76" s="150"/>
      <c r="AF76" s="150"/>
      <c r="AG76" s="150" t="s">
        <v>392</v>
      </c>
      <c r="AH76" s="150"/>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outlineLevel="2" x14ac:dyDescent="0.2">
      <c r="A77" s="157"/>
      <c r="B77" s="158"/>
      <c r="C77" s="275" t="s">
        <v>1333</v>
      </c>
      <c r="D77" s="276"/>
      <c r="E77" s="276"/>
      <c r="F77" s="276"/>
      <c r="G77" s="276"/>
      <c r="H77" s="161"/>
      <c r="I77" s="161"/>
      <c r="J77" s="161"/>
      <c r="K77" s="161"/>
      <c r="L77" s="161"/>
      <c r="M77" s="161"/>
      <c r="N77" s="160"/>
      <c r="O77" s="160"/>
      <c r="P77" s="160"/>
      <c r="Q77" s="160"/>
      <c r="R77" s="161"/>
      <c r="S77" s="161"/>
      <c r="T77" s="161"/>
      <c r="U77" s="161"/>
      <c r="V77" s="161"/>
      <c r="W77" s="161"/>
      <c r="X77" s="161"/>
      <c r="Y77" s="161"/>
      <c r="Z77" s="150"/>
      <c r="AA77" s="150"/>
      <c r="AB77" s="150"/>
      <c r="AC77" s="150"/>
      <c r="AD77" s="150"/>
      <c r="AE77" s="150"/>
      <c r="AF77" s="150"/>
      <c r="AG77" s="150" t="s">
        <v>394</v>
      </c>
      <c r="AH77" s="150"/>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outlineLevel="1" x14ac:dyDescent="0.2">
      <c r="A78" s="174">
        <v>26</v>
      </c>
      <c r="B78" s="175" t="s">
        <v>1334</v>
      </c>
      <c r="C78" s="184" t="s">
        <v>1335</v>
      </c>
      <c r="D78" s="176" t="s">
        <v>547</v>
      </c>
      <c r="E78" s="177">
        <v>3</v>
      </c>
      <c r="F78" s="178"/>
      <c r="G78" s="179">
        <f>ROUND(E78*F78,2)</f>
        <v>0</v>
      </c>
      <c r="H78" s="178"/>
      <c r="I78" s="179">
        <f>ROUND(E78*H78,2)</f>
        <v>0</v>
      </c>
      <c r="J78" s="178"/>
      <c r="K78" s="179">
        <f>ROUND(E78*J78,2)</f>
        <v>0</v>
      </c>
      <c r="L78" s="179">
        <v>21</v>
      </c>
      <c r="M78" s="179">
        <f>G78*(1+L78/100)</f>
        <v>0</v>
      </c>
      <c r="N78" s="177">
        <v>0</v>
      </c>
      <c r="O78" s="177">
        <f>ROUND(E78*N78,2)</f>
        <v>0</v>
      </c>
      <c r="P78" s="177">
        <v>0</v>
      </c>
      <c r="Q78" s="177">
        <f>ROUND(E78*P78,2)</f>
        <v>0</v>
      </c>
      <c r="R78" s="179"/>
      <c r="S78" s="179" t="s">
        <v>388</v>
      </c>
      <c r="T78" s="180" t="s">
        <v>389</v>
      </c>
      <c r="U78" s="161">
        <v>0</v>
      </c>
      <c r="V78" s="161">
        <f>ROUND(E78*U78,2)</f>
        <v>0</v>
      </c>
      <c r="W78" s="161"/>
      <c r="X78" s="161" t="s">
        <v>390</v>
      </c>
      <c r="Y78" s="161" t="s">
        <v>391</v>
      </c>
      <c r="Z78" s="150"/>
      <c r="AA78" s="150"/>
      <c r="AB78" s="150"/>
      <c r="AC78" s="150"/>
      <c r="AD78" s="150"/>
      <c r="AE78" s="150"/>
      <c r="AF78" s="150"/>
      <c r="AG78" s="150" t="s">
        <v>392</v>
      </c>
      <c r="AH78" s="150"/>
      <c r="AI78" s="150"/>
      <c r="AJ78" s="150"/>
      <c r="AK78" s="150"/>
      <c r="AL78" s="150"/>
      <c r="AM78" s="150"/>
      <c r="AN78" s="150"/>
      <c r="AO78" s="150"/>
      <c r="AP78" s="150"/>
      <c r="AQ78" s="150"/>
      <c r="AR78" s="150"/>
      <c r="AS78" s="150"/>
      <c r="AT78" s="150"/>
      <c r="AU78" s="150"/>
      <c r="AV78" s="150"/>
      <c r="AW78" s="150"/>
      <c r="AX78" s="150"/>
      <c r="AY78" s="150"/>
      <c r="AZ78" s="150"/>
      <c r="BA78" s="150"/>
      <c r="BB78" s="150"/>
      <c r="BC78" s="150"/>
      <c r="BD78" s="150"/>
      <c r="BE78" s="150"/>
      <c r="BF78" s="150"/>
      <c r="BG78" s="150"/>
      <c r="BH78" s="150"/>
    </row>
    <row r="79" spans="1:60" outlineLevel="2" x14ac:dyDescent="0.2">
      <c r="A79" s="157"/>
      <c r="B79" s="158"/>
      <c r="C79" s="198" t="s">
        <v>1336</v>
      </c>
      <c r="D79" s="189"/>
      <c r="E79" s="190">
        <v>1</v>
      </c>
      <c r="F79" s="161"/>
      <c r="G79" s="161"/>
      <c r="H79" s="161"/>
      <c r="I79" s="161"/>
      <c r="J79" s="161"/>
      <c r="K79" s="161"/>
      <c r="L79" s="161"/>
      <c r="M79" s="161"/>
      <c r="N79" s="160"/>
      <c r="O79" s="160"/>
      <c r="P79" s="160"/>
      <c r="Q79" s="160"/>
      <c r="R79" s="161"/>
      <c r="S79" s="161"/>
      <c r="T79" s="161"/>
      <c r="U79" s="161"/>
      <c r="V79" s="161"/>
      <c r="W79" s="161"/>
      <c r="X79" s="161"/>
      <c r="Y79" s="161"/>
      <c r="Z79" s="150"/>
      <c r="AA79" s="150"/>
      <c r="AB79" s="150"/>
      <c r="AC79" s="150"/>
      <c r="AD79" s="150"/>
      <c r="AE79" s="150"/>
      <c r="AF79" s="150"/>
      <c r="AG79" s="150" t="s">
        <v>453</v>
      </c>
      <c r="AH79" s="150">
        <v>5</v>
      </c>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outlineLevel="3" x14ac:dyDescent="0.2">
      <c r="A80" s="157"/>
      <c r="B80" s="158"/>
      <c r="C80" s="198" t="s">
        <v>1337</v>
      </c>
      <c r="D80" s="189"/>
      <c r="E80" s="190">
        <v>1</v>
      </c>
      <c r="F80" s="161"/>
      <c r="G80" s="161"/>
      <c r="H80" s="161"/>
      <c r="I80" s="161"/>
      <c r="J80" s="161"/>
      <c r="K80" s="161"/>
      <c r="L80" s="161"/>
      <c r="M80" s="161"/>
      <c r="N80" s="160"/>
      <c r="O80" s="160"/>
      <c r="P80" s="160"/>
      <c r="Q80" s="160"/>
      <c r="R80" s="161"/>
      <c r="S80" s="161"/>
      <c r="T80" s="161"/>
      <c r="U80" s="161"/>
      <c r="V80" s="161"/>
      <c r="W80" s="161"/>
      <c r="X80" s="161"/>
      <c r="Y80" s="161"/>
      <c r="Z80" s="150"/>
      <c r="AA80" s="150"/>
      <c r="AB80" s="150"/>
      <c r="AC80" s="150"/>
      <c r="AD80" s="150"/>
      <c r="AE80" s="150"/>
      <c r="AF80" s="150"/>
      <c r="AG80" s="150" t="s">
        <v>453</v>
      </c>
      <c r="AH80" s="150">
        <v>5</v>
      </c>
      <c r="AI80" s="150"/>
      <c r="AJ80" s="150"/>
      <c r="AK80" s="150"/>
      <c r="AL80" s="150"/>
      <c r="AM80" s="150"/>
      <c r="AN80" s="150"/>
      <c r="AO80" s="150"/>
      <c r="AP80" s="150"/>
      <c r="AQ80" s="150"/>
      <c r="AR80" s="150"/>
      <c r="AS80" s="150"/>
      <c r="AT80" s="150"/>
      <c r="AU80" s="150"/>
      <c r="AV80" s="150"/>
      <c r="AW80" s="150"/>
      <c r="AX80" s="150"/>
      <c r="AY80" s="150"/>
      <c r="AZ80" s="150"/>
      <c r="BA80" s="150"/>
      <c r="BB80" s="150"/>
      <c r="BC80" s="150"/>
      <c r="BD80" s="150"/>
      <c r="BE80" s="150"/>
      <c r="BF80" s="150"/>
      <c r="BG80" s="150"/>
      <c r="BH80" s="150"/>
    </row>
    <row r="81" spans="1:60" outlineLevel="3" x14ac:dyDescent="0.2">
      <c r="A81" s="157"/>
      <c r="B81" s="158"/>
      <c r="C81" s="198" t="s">
        <v>1338</v>
      </c>
      <c r="D81" s="189"/>
      <c r="E81" s="190">
        <v>1</v>
      </c>
      <c r="F81" s="161"/>
      <c r="G81" s="161"/>
      <c r="H81" s="161"/>
      <c r="I81" s="161"/>
      <c r="J81" s="161"/>
      <c r="K81" s="161"/>
      <c r="L81" s="161"/>
      <c r="M81" s="161"/>
      <c r="N81" s="160"/>
      <c r="O81" s="160"/>
      <c r="P81" s="160"/>
      <c r="Q81" s="160"/>
      <c r="R81" s="161"/>
      <c r="S81" s="161"/>
      <c r="T81" s="161"/>
      <c r="U81" s="161"/>
      <c r="V81" s="161"/>
      <c r="W81" s="161"/>
      <c r="X81" s="161"/>
      <c r="Y81" s="161"/>
      <c r="Z81" s="150"/>
      <c r="AA81" s="150"/>
      <c r="AB81" s="150"/>
      <c r="AC81" s="150"/>
      <c r="AD81" s="150"/>
      <c r="AE81" s="150"/>
      <c r="AF81" s="150"/>
      <c r="AG81" s="150" t="s">
        <v>453</v>
      </c>
      <c r="AH81" s="150">
        <v>5</v>
      </c>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outlineLevel="1" x14ac:dyDescent="0.2">
      <c r="A82" s="174">
        <v>27</v>
      </c>
      <c r="B82" s="175" t="s">
        <v>962</v>
      </c>
      <c r="C82" s="184" t="s">
        <v>963</v>
      </c>
      <c r="D82" s="176" t="s">
        <v>964</v>
      </c>
      <c r="E82" s="177">
        <v>1</v>
      </c>
      <c r="F82" s="178"/>
      <c r="G82" s="179">
        <f>ROUND(E82*F82,2)</f>
        <v>0</v>
      </c>
      <c r="H82" s="178"/>
      <c r="I82" s="179">
        <f>ROUND(E82*H82,2)</f>
        <v>0</v>
      </c>
      <c r="J82" s="178"/>
      <c r="K82" s="179">
        <f>ROUND(E82*J82,2)</f>
        <v>0</v>
      </c>
      <c r="L82" s="179">
        <v>21</v>
      </c>
      <c r="M82" s="179">
        <f>G82*(1+L82/100)</f>
        <v>0</v>
      </c>
      <c r="N82" s="177">
        <v>0</v>
      </c>
      <c r="O82" s="177">
        <f>ROUND(E82*N82,2)</f>
        <v>0</v>
      </c>
      <c r="P82" s="177">
        <v>0</v>
      </c>
      <c r="Q82" s="177">
        <f>ROUND(E82*P82,2)</f>
        <v>0</v>
      </c>
      <c r="R82" s="179"/>
      <c r="S82" s="179" t="s">
        <v>965</v>
      </c>
      <c r="T82" s="180" t="s">
        <v>966</v>
      </c>
      <c r="U82" s="161">
        <v>0</v>
      </c>
      <c r="V82" s="161">
        <f>ROUND(E82*U82,2)</f>
        <v>0</v>
      </c>
      <c r="W82" s="161"/>
      <c r="X82" s="161" t="s">
        <v>695</v>
      </c>
      <c r="Y82" s="161" t="s">
        <v>391</v>
      </c>
      <c r="Z82" s="150"/>
      <c r="AA82" s="150"/>
      <c r="AB82" s="150"/>
      <c r="AC82" s="150"/>
      <c r="AD82" s="150"/>
      <c r="AE82" s="150"/>
      <c r="AF82" s="150"/>
      <c r="AG82" s="150" t="s">
        <v>696</v>
      </c>
      <c r="AH82" s="150"/>
      <c r="AI82" s="150"/>
      <c r="AJ82" s="150"/>
      <c r="AK82" s="150"/>
      <c r="AL82" s="150"/>
      <c r="AM82" s="150"/>
      <c r="AN82" s="150"/>
      <c r="AO82" s="150"/>
      <c r="AP82" s="150"/>
      <c r="AQ82" s="150"/>
      <c r="AR82" s="150"/>
      <c r="AS82" s="150"/>
      <c r="AT82" s="150"/>
      <c r="AU82" s="150"/>
      <c r="AV82" s="150"/>
      <c r="AW82" s="150"/>
      <c r="AX82" s="150"/>
      <c r="AY82" s="150"/>
      <c r="AZ82" s="150"/>
      <c r="BA82" s="150"/>
      <c r="BB82" s="150"/>
      <c r="BC82" s="150"/>
      <c r="BD82" s="150"/>
      <c r="BE82" s="150"/>
      <c r="BF82" s="150"/>
      <c r="BG82" s="150"/>
      <c r="BH82" s="150"/>
    </row>
    <row r="83" spans="1:60" outlineLevel="2" x14ac:dyDescent="0.2">
      <c r="A83" s="157"/>
      <c r="B83" s="158"/>
      <c r="C83" s="275" t="s">
        <v>967</v>
      </c>
      <c r="D83" s="276"/>
      <c r="E83" s="276"/>
      <c r="F83" s="276"/>
      <c r="G83" s="276"/>
      <c r="H83" s="161"/>
      <c r="I83" s="161"/>
      <c r="J83" s="161"/>
      <c r="K83" s="161"/>
      <c r="L83" s="161"/>
      <c r="M83" s="161"/>
      <c r="N83" s="160"/>
      <c r="O83" s="160"/>
      <c r="P83" s="160"/>
      <c r="Q83" s="160"/>
      <c r="R83" s="161"/>
      <c r="S83" s="161"/>
      <c r="T83" s="161"/>
      <c r="U83" s="161"/>
      <c r="V83" s="161"/>
      <c r="W83" s="161"/>
      <c r="X83" s="161"/>
      <c r="Y83" s="161"/>
      <c r="Z83" s="150"/>
      <c r="AA83" s="150"/>
      <c r="AB83" s="150"/>
      <c r="AC83" s="150"/>
      <c r="AD83" s="150"/>
      <c r="AE83" s="150"/>
      <c r="AF83" s="150"/>
      <c r="AG83" s="150" t="s">
        <v>394</v>
      </c>
      <c r="AH83" s="150"/>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outlineLevel="3" x14ac:dyDescent="0.2">
      <c r="A84" s="157"/>
      <c r="B84" s="158"/>
      <c r="C84" s="277" t="s">
        <v>968</v>
      </c>
      <c r="D84" s="278"/>
      <c r="E84" s="278"/>
      <c r="F84" s="278"/>
      <c r="G84" s="278"/>
      <c r="H84" s="161"/>
      <c r="I84" s="161"/>
      <c r="J84" s="161"/>
      <c r="K84" s="161"/>
      <c r="L84" s="161"/>
      <c r="M84" s="161"/>
      <c r="N84" s="160"/>
      <c r="O84" s="160"/>
      <c r="P84" s="160"/>
      <c r="Q84" s="160"/>
      <c r="R84" s="161"/>
      <c r="S84" s="161"/>
      <c r="T84" s="161"/>
      <c r="U84" s="161"/>
      <c r="V84" s="161"/>
      <c r="W84" s="161"/>
      <c r="X84" s="161"/>
      <c r="Y84" s="161"/>
      <c r="Z84" s="150"/>
      <c r="AA84" s="150"/>
      <c r="AB84" s="150"/>
      <c r="AC84" s="150"/>
      <c r="AD84" s="150"/>
      <c r="AE84" s="150"/>
      <c r="AF84" s="150"/>
      <c r="AG84" s="150" t="s">
        <v>394</v>
      </c>
      <c r="AH84" s="150"/>
      <c r="AI84" s="150"/>
      <c r="AJ84" s="150"/>
      <c r="AK84" s="150"/>
      <c r="AL84" s="150"/>
      <c r="AM84" s="150"/>
      <c r="AN84" s="150"/>
      <c r="AO84" s="150"/>
      <c r="AP84" s="150"/>
      <c r="AQ84" s="150"/>
      <c r="AR84" s="150"/>
      <c r="AS84" s="150"/>
      <c r="AT84" s="150"/>
      <c r="AU84" s="150"/>
      <c r="AV84" s="150"/>
      <c r="AW84" s="150"/>
      <c r="AX84" s="150"/>
      <c r="AY84" s="150"/>
      <c r="AZ84" s="150"/>
      <c r="BA84" s="150"/>
      <c r="BB84" s="150"/>
      <c r="BC84" s="150"/>
      <c r="BD84" s="150"/>
      <c r="BE84" s="150"/>
      <c r="BF84" s="150"/>
      <c r="BG84" s="150"/>
      <c r="BH84" s="150"/>
    </row>
    <row r="85" spans="1:60" outlineLevel="3" x14ac:dyDescent="0.2">
      <c r="A85" s="157"/>
      <c r="B85" s="158"/>
      <c r="C85" s="277" t="s">
        <v>969</v>
      </c>
      <c r="D85" s="278"/>
      <c r="E85" s="278"/>
      <c r="F85" s="278"/>
      <c r="G85" s="278"/>
      <c r="H85" s="161"/>
      <c r="I85" s="161"/>
      <c r="J85" s="161"/>
      <c r="K85" s="161"/>
      <c r="L85" s="161"/>
      <c r="M85" s="161"/>
      <c r="N85" s="160"/>
      <c r="O85" s="160"/>
      <c r="P85" s="160"/>
      <c r="Q85" s="160"/>
      <c r="R85" s="161"/>
      <c r="S85" s="161"/>
      <c r="T85" s="161"/>
      <c r="U85" s="161"/>
      <c r="V85" s="161"/>
      <c r="W85" s="161"/>
      <c r="X85" s="161"/>
      <c r="Y85" s="161"/>
      <c r="Z85" s="150"/>
      <c r="AA85" s="150"/>
      <c r="AB85" s="150"/>
      <c r="AC85" s="150"/>
      <c r="AD85" s="150"/>
      <c r="AE85" s="150"/>
      <c r="AF85" s="150"/>
      <c r="AG85" s="150" t="s">
        <v>394</v>
      </c>
      <c r="AH85" s="150"/>
      <c r="AI85" s="150"/>
      <c r="AJ85" s="150"/>
      <c r="AK85" s="150"/>
      <c r="AL85" s="150"/>
      <c r="AM85" s="150"/>
      <c r="AN85" s="150"/>
      <c r="AO85" s="150"/>
      <c r="AP85" s="150"/>
      <c r="AQ85" s="150"/>
      <c r="AR85" s="150"/>
      <c r="AS85" s="150"/>
      <c r="AT85" s="150"/>
      <c r="AU85" s="150"/>
      <c r="AV85" s="150"/>
      <c r="AW85" s="150"/>
      <c r="AX85" s="150"/>
      <c r="AY85" s="150"/>
      <c r="AZ85" s="150"/>
      <c r="BA85" s="181" t="str">
        <f>C85</f>
        <v>- předepsané plastové skruže, dno a není-li uvedeno jinak i podkladní vrstvu (z kameniva nebo betonu).</v>
      </c>
      <c r="BB85" s="150"/>
      <c r="BC85" s="150"/>
      <c r="BD85" s="150"/>
      <c r="BE85" s="150"/>
      <c r="BF85" s="150"/>
      <c r="BG85" s="150"/>
      <c r="BH85" s="150"/>
    </row>
    <row r="86" spans="1:60" outlineLevel="3" x14ac:dyDescent="0.2">
      <c r="A86" s="157"/>
      <c r="B86" s="158"/>
      <c r="C86" s="277" t="s">
        <v>970</v>
      </c>
      <c r="D86" s="278"/>
      <c r="E86" s="278"/>
      <c r="F86" s="278"/>
      <c r="G86" s="278"/>
      <c r="H86" s="161"/>
      <c r="I86" s="161"/>
      <c r="J86" s="161"/>
      <c r="K86" s="161"/>
      <c r="L86" s="161"/>
      <c r="M86" s="161"/>
      <c r="N86" s="160"/>
      <c r="O86" s="160"/>
      <c r="P86" s="160"/>
      <c r="Q86" s="160"/>
      <c r="R86" s="161"/>
      <c r="S86" s="161"/>
      <c r="T86" s="161"/>
      <c r="U86" s="161"/>
      <c r="V86" s="161"/>
      <c r="W86" s="161"/>
      <c r="X86" s="161"/>
      <c r="Y86" s="161"/>
      <c r="Z86" s="150"/>
      <c r="AA86" s="150"/>
      <c r="AB86" s="150"/>
      <c r="AC86" s="150"/>
      <c r="AD86" s="150"/>
      <c r="AE86" s="150"/>
      <c r="AF86" s="150"/>
      <c r="AG86" s="150" t="s">
        <v>394</v>
      </c>
      <c r="AH86" s="150"/>
      <c r="AI86" s="150"/>
      <c r="AJ86" s="150"/>
      <c r="AK86" s="150"/>
      <c r="AL86" s="150"/>
      <c r="AM86" s="150"/>
      <c r="AN86" s="150"/>
      <c r="AO86" s="150"/>
      <c r="AP86" s="150"/>
      <c r="AQ86" s="150"/>
      <c r="AR86" s="150"/>
      <c r="AS86" s="150"/>
      <c r="AT86" s="150"/>
      <c r="AU86" s="150"/>
      <c r="AV86" s="150"/>
      <c r="AW86" s="150"/>
      <c r="AX86" s="150"/>
      <c r="AY86" s="150"/>
      <c r="AZ86" s="150"/>
      <c r="BA86" s="150"/>
      <c r="BB86" s="150"/>
      <c r="BC86" s="150"/>
      <c r="BD86" s="150"/>
      <c r="BE86" s="150"/>
      <c r="BF86" s="150"/>
      <c r="BG86" s="150"/>
      <c r="BH86" s="150"/>
    </row>
    <row r="87" spans="1:60" outlineLevel="3" x14ac:dyDescent="0.2">
      <c r="A87" s="157"/>
      <c r="B87" s="158"/>
      <c r="C87" s="277" t="s">
        <v>971</v>
      </c>
      <c r="D87" s="278"/>
      <c r="E87" s="278"/>
      <c r="F87" s="278"/>
      <c r="G87" s="278"/>
      <c r="H87" s="161"/>
      <c r="I87" s="161"/>
      <c r="J87" s="161"/>
      <c r="K87" s="161"/>
      <c r="L87" s="161"/>
      <c r="M87" s="161"/>
      <c r="N87" s="160"/>
      <c r="O87" s="160"/>
      <c r="P87" s="160"/>
      <c r="Q87" s="160"/>
      <c r="R87" s="161"/>
      <c r="S87" s="161"/>
      <c r="T87" s="161"/>
      <c r="U87" s="161"/>
      <c r="V87" s="161"/>
      <c r="W87" s="161"/>
      <c r="X87" s="161"/>
      <c r="Y87" s="161"/>
      <c r="Z87" s="150"/>
      <c r="AA87" s="150"/>
      <c r="AB87" s="150"/>
      <c r="AC87" s="150"/>
      <c r="AD87" s="150"/>
      <c r="AE87" s="150"/>
      <c r="AF87" s="150"/>
      <c r="AG87" s="150" t="s">
        <v>394</v>
      </c>
      <c r="AH87" s="150"/>
      <c r="AI87" s="150"/>
      <c r="AJ87" s="150"/>
      <c r="AK87" s="150"/>
      <c r="AL87" s="150"/>
      <c r="AM87" s="150"/>
      <c r="AN87" s="150"/>
      <c r="AO87" s="150"/>
      <c r="AP87" s="150"/>
      <c r="AQ87" s="150"/>
      <c r="AR87" s="150"/>
      <c r="AS87" s="150"/>
      <c r="AT87" s="150"/>
      <c r="AU87" s="150"/>
      <c r="AV87" s="150"/>
      <c r="AW87" s="150"/>
      <c r="AX87" s="150"/>
      <c r="AY87" s="150"/>
      <c r="AZ87" s="150"/>
      <c r="BA87" s="150"/>
      <c r="BB87" s="150"/>
      <c r="BC87" s="150"/>
      <c r="BD87" s="150"/>
      <c r="BE87" s="150"/>
      <c r="BF87" s="150"/>
      <c r="BG87" s="150"/>
      <c r="BH87" s="150"/>
    </row>
    <row r="88" spans="1:60" outlineLevel="3" x14ac:dyDescent="0.2">
      <c r="A88" s="157"/>
      <c r="B88" s="158"/>
      <c r="C88" s="277" t="s">
        <v>972</v>
      </c>
      <c r="D88" s="278"/>
      <c r="E88" s="278"/>
      <c r="F88" s="278"/>
      <c r="G88" s="278"/>
      <c r="H88" s="161"/>
      <c r="I88" s="161"/>
      <c r="J88" s="161"/>
      <c r="K88" s="161"/>
      <c r="L88" s="161"/>
      <c r="M88" s="161"/>
      <c r="N88" s="160"/>
      <c r="O88" s="160"/>
      <c r="P88" s="160"/>
      <c r="Q88" s="160"/>
      <c r="R88" s="161"/>
      <c r="S88" s="161"/>
      <c r="T88" s="161"/>
      <c r="U88" s="161"/>
      <c r="V88" s="161"/>
      <c r="W88" s="161"/>
      <c r="X88" s="161"/>
      <c r="Y88" s="161"/>
      <c r="Z88" s="150"/>
      <c r="AA88" s="150"/>
      <c r="AB88" s="150"/>
      <c r="AC88" s="150"/>
      <c r="AD88" s="150"/>
      <c r="AE88" s="150"/>
      <c r="AF88" s="150"/>
      <c r="AG88" s="150" t="s">
        <v>394</v>
      </c>
      <c r="AH88" s="150"/>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0"/>
      <c r="BE88" s="150"/>
      <c r="BF88" s="150"/>
      <c r="BG88" s="150"/>
      <c r="BH88" s="150"/>
    </row>
    <row r="89" spans="1:60" outlineLevel="1" x14ac:dyDescent="0.2">
      <c r="A89" s="174">
        <v>28</v>
      </c>
      <c r="B89" s="175" t="s">
        <v>1339</v>
      </c>
      <c r="C89" s="184" t="s">
        <v>1340</v>
      </c>
      <c r="D89" s="176" t="s">
        <v>547</v>
      </c>
      <c r="E89" s="177">
        <v>5</v>
      </c>
      <c r="F89" s="178"/>
      <c r="G89" s="179">
        <f>ROUND(E89*F89,2)</f>
        <v>0</v>
      </c>
      <c r="H89" s="178"/>
      <c r="I89" s="179">
        <f>ROUND(E89*H89,2)</f>
        <v>0</v>
      </c>
      <c r="J89" s="178"/>
      <c r="K89" s="179">
        <f>ROUND(E89*J89,2)</f>
        <v>0</v>
      </c>
      <c r="L89" s="179">
        <v>21</v>
      </c>
      <c r="M89" s="179">
        <f>G89*(1+L89/100)</f>
        <v>0</v>
      </c>
      <c r="N89" s="177">
        <v>0</v>
      </c>
      <c r="O89" s="177">
        <f>ROUND(E89*N89,2)</f>
        <v>0</v>
      </c>
      <c r="P89" s="177">
        <v>0</v>
      </c>
      <c r="Q89" s="177">
        <f>ROUND(E89*P89,2)</f>
        <v>0</v>
      </c>
      <c r="R89" s="179"/>
      <c r="S89" s="179" t="s">
        <v>388</v>
      </c>
      <c r="T89" s="180" t="s">
        <v>804</v>
      </c>
      <c r="U89" s="161">
        <v>0</v>
      </c>
      <c r="V89" s="161">
        <f>ROUND(E89*U89,2)</f>
        <v>0</v>
      </c>
      <c r="W89" s="161"/>
      <c r="X89" s="161" t="s">
        <v>649</v>
      </c>
      <c r="Y89" s="161" t="s">
        <v>391</v>
      </c>
      <c r="Z89" s="150"/>
      <c r="AA89" s="150"/>
      <c r="AB89" s="150"/>
      <c r="AC89" s="150"/>
      <c r="AD89" s="150"/>
      <c r="AE89" s="150"/>
      <c r="AF89" s="150"/>
      <c r="AG89" s="150" t="s">
        <v>650</v>
      </c>
      <c r="AH89" s="150"/>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outlineLevel="2" x14ac:dyDescent="0.2">
      <c r="A90" s="157"/>
      <c r="B90" s="158"/>
      <c r="C90" s="198" t="s">
        <v>1341</v>
      </c>
      <c r="D90" s="189"/>
      <c r="E90" s="190">
        <v>2</v>
      </c>
      <c r="F90" s="161"/>
      <c r="G90" s="161"/>
      <c r="H90" s="161"/>
      <c r="I90" s="161"/>
      <c r="J90" s="161"/>
      <c r="K90" s="161"/>
      <c r="L90" s="161"/>
      <c r="M90" s="161"/>
      <c r="N90" s="160"/>
      <c r="O90" s="160"/>
      <c r="P90" s="160"/>
      <c r="Q90" s="160"/>
      <c r="R90" s="161"/>
      <c r="S90" s="161"/>
      <c r="T90" s="161"/>
      <c r="U90" s="161"/>
      <c r="V90" s="161"/>
      <c r="W90" s="161"/>
      <c r="X90" s="161"/>
      <c r="Y90" s="161"/>
      <c r="Z90" s="150"/>
      <c r="AA90" s="150"/>
      <c r="AB90" s="150"/>
      <c r="AC90" s="150"/>
      <c r="AD90" s="150"/>
      <c r="AE90" s="150"/>
      <c r="AF90" s="150"/>
      <c r="AG90" s="150" t="s">
        <v>453</v>
      </c>
      <c r="AH90" s="150">
        <v>5</v>
      </c>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outlineLevel="3" x14ac:dyDescent="0.2">
      <c r="A91" s="157"/>
      <c r="B91" s="158"/>
      <c r="C91" s="198" t="s">
        <v>1336</v>
      </c>
      <c r="D91" s="189"/>
      <c r="E91" s="190">
        <v>1</v>
      </c>
      <c r="F91" s="161"/>
      <c r="G91" s="161"/>
      <c r="H91" s="161"/>
      <c r="I91" s="161"/>
      <c r="J91" s="161"/>
      <c r="K91" s="161"/>
      <c r="L91" s="161"/>
      <c r="M91" s="161"/>
      <c r="N91" s="160"/>
      <c r="O91" s="160"/>
      <c r="P91" s="160"/>
      <c r="Q91" s="160"/>
      <c r="R91" s="161"/>
      <c r="S91" s="161"/>
      <c r="T91" s="161"/>
      <c r="U91" s="161"/>
      <c r="V91" s="161"/>
      <c r="W91" s="161"/>
      <c r="X91" s="161"/>
      <c r="Y91" s="161"/>
      <c r="Z91" s="150"/>
      <c r="AA91" s="150"/>
      <c r="AB91" s="150"/>
      <c r="AC91" s="150"/>
      <c r="AD91" s="150"/>
      <c r="AE91" s="150"/>
      <c r="AF91" s="150"/>
      <c r="AG91" s="150" t="s">
        <v>453</v>
      </c>
      <c r="AH91" s="150">
        <v>5</v>
      </c>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outlineLevel="3" x14ac:dyDescent="0.2">
      <c r="A92" s="157"/>
      <c r="B92" s="158"/>
      <c r="C92" s="198" t="s">
        <v>1337</v>
      </c>
      <c r="D92" s="189"/>
      <c r="E92" s="190">
        <v>1</v>
      </c>
      <c r="F92" s="161"/>
      <c r="G92" s="161"/>
      <c r="H92" s="161"/>
      <c r="I92" s="161"/>
      <c r="J92" s="161"/>
      <c r="K92" s="161"/>
      <c r="L92" s="161"/>
      <c r="M92" s="161"/>
      <c r="N92" s="160"/>
      <c r="O92" s="160"/>
      <c r="P92" s="160"/>
      <c r="Q92" s="160"/>
      <c r="R92" s="161"/>
      <c r="S92" s="161"/>
      <c r="T92" s="161"/>
      <c r="U92" s="161"/>
      <c r="V92" s="161"/>
      <c r="W92" s="161"/>
      <c r="X92" s="161"/>
      <c r="Y92" s="161"/>
      <c r="Z92" s="150"/>
      <c r="AA92" s="150"/>
      <c r="AB92" s="150"/>
      <c r="AC92" s="150"/>
      <c r="AD92" s="150"/>
      <c r="AE92" s="150"/>
      <c r="AF92" s="150"/>
      <c r="AG92" s="150" t="s">
        <v>453</v>
      </c>
      <c r="AH92" s="150">
        <v>5</v>
      </c>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c r="BF92" s="150"/>
      <c r="BG92" s="150"/>
      <c r="BH92" s="150"/>
    </row>
    <row r="93" spans="1:60" outlineLevel="3" x14ac:dyDescent="0.2">
      <c r="A93" s="157"/>
      <c r="B93" s="158"/>
      <c r="C93" s="198" t="s">
        <v>1338</v>
      </c>
      <c r="D93" s="189"/>
      <c r="E93" s="190">
        <v>1</v>
      </c>
      <c r="F93" s="161"/>
      <c r="G93" s="161"/>
      <c r="H93" s="161"/>
      <c r="I93" s="161"/>
      <c r="J93" s="161"/>
      <c r="K93" s="161"/>
      <c r="L93" s="161"/>
      <c r="M93" s="161"/>
      <c r="N93" s="160"/>
      <c r="O93" s="160"/>
      <c r="P93" s="160"/>
      <c r="Q93" s="160"/>
      <c r="R93" s="161"/>
      <c r="S93" s="161"/>
      <c r="T93" s="161"/>
      <c r="U93" s="161"/>
      <c r="V93" s="161"/>
      <c r="W93" s="161"/>
      <c r="X93" s="161"/>
      <c r="Y93" s="161"/>
      <c r="Z93" s="150"/>
      <c r="AA93" s="150"/>
      <c r="AB93" s="150"/>
      <c r="AC93" s="150"/>
      <c r="AD93" s="150"/>
      <c r="AE93" s="150"/>
      <c r="AF93" s="150"/>
      <c r="AG93" s="150" t="s">
        <v>453</v>
      </c>
      <c r="AH93" s="150">
        <v>5</v>
      </c>
      <c r="AI93" s="150"/>
      <c r="AJ93" s="150"/>
      <c r="AK93" s="150"/>
      <c r="AL93" s="150"/>
      <c r="AM93" s="150"/>
      <c r="AN93" s="150"/>
      <c r="AO93" s="150"/>
      <c r="AP93" s="150"/>
      <c r="AQ93" s="150"/>
      <c r="AR93" s="150"/>
      <c r="AS93" s="150"/>
      <c r="AT93" s="150"/>
      <c r="AU93" s="150"/>
      <c r="AV93" s="150"/>
      <c r="AW93" s="150"/>
      <c r="AX93" s="150"/>
      <c r="AY93" s="150"/>
      <c r="AZ93" s="150"/>
      <c r="BA93" s="150"/>
      <c r="BB93" s="150"/>
      <c r="BC93" s="150"/>
      <c r="BD93" s="150"/>
      <c r="BE93" s="150"/>
      <c r="BF93" s="150"/>
      <c r="BG93" s="150"/>
      <c r="BH93" s="150"/>
    </row>
    <row r="94" spans="1:60" ht="22.5" outlineLevel="1" x14ac:dyDescent="0.2">
      <c r="A94" s="174">
        <v>29</v>
      </c>
      <c r="B94" s="175" t="s">
        <v>1342</v>
      </c>
      <c r="C94" s="184" t="s">
        <v>1343</v>
      </c>
      <c r="D94" s="176" t="s">
        <v>470</v>
      </c>
      <c r="E94" s="177">
        <v>15</v>
      </c>
      <c r="F94" s="178"/>
      <c r="G94" s="179">
        <f>ROUND(E94*F94,2)</f>
        <v>0</v>
      </c>
      <c r="H94" s="178"/>
      <c r="I94" s="179">
        <f>ROUND(E94*H94,2)</f>
        <v>0</v>
      </c>
      <c r="J94" s="178"/>
      <c r="K94" s="179">
        <f>ROUND(E94*J94,2)</f>
        <v>0</v>
      </c>
      <c r="L94" s="179">
        <v>21</v>
      </c>
      <c r="M94" s="179">
        <f>G94*(1+L94/100)</f>
        <v>0</v>
      </c>
      <c r="N94" s="177">
        <v>2.7E-4</v>
      </c>
      <c r="O94" s="177">
        <f>ROUND(E94*N94,2)</f>
        <v>0</v>
      </c>
      <c r="P94" s="177">
        <v>0</v>
      </c>
      <c r="Q94" s="177">
        <f>ROUND(E94*P94,2)</f>
        <v>0</v>
      </c>
      <c r="R94" s="179" t="s">
        <v>648</v>
      </c>
      <c r="S94" s="179" t="s">
        <v>404</v>
      </c>
      <c r="T94" s="180" t="s">
        <v>804</v>
      </c>
      <c r="U94" s="161">
        <v>0</v>
      </c>
      <c r="V94" s="161">
        <f>ROUND(E94*U94,2)</f>
        <v>0</v>
      </c>
      <c r="W94" s="161"/>
      <c r="X94" s="161" t="s">
        <v>649</v>
      </c>
      <c r="Y94" s="161" t="s">
        <v>391</v>
      </c>
      <c r="Z94" s="150"/>
      <c r="AA94" s="150"/>
      <c r="AB94" s="150"/>
      <c r="AC94" s="150"/>
      <c r="AD94" s="150"/>
      <c r="AE94" s="150"/>
      <c r="AF94" s="150"/>
      <c r="AG94" s="150" t="s">
        <v>650</v>
      </c>
      <c r="AH94" s="150"/>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outlineLevel="2" x14ac:dyDescent="0.2">
      <c r="A95" s="157"/>
      <c r="B95" s="158"/>
      <c r="C95" s="198" t="s">
        <v>1344</v>
      </c>
      <c r="D95" s="189"/>
      <c r="E95" s="190">
        <v>14</v>
      </c>
      <c r="F95" s="161"/>
      <c r="G95" s="161"/>
      <c r="H95" s="161"/>
      <c r="I95" s="161"/>
      <c r="J95" s="161"/>
      <c r="K95" s="161"/>
      <c r="L95" s="161"/>
      <c r="M95" s="161"/>
      <c r="N95" s="160"/>
      <c r="O95" s="160"/>
      <c r="P95" s="160"/>
      <c r="Q95" s="160"/>
      <c r="R95" s="161"/>
      <c r="S95" s="161"/>
      <c r="T95" s="161"/>
      <c r="U95" s="161"/>
      <c r="V95" s="161"/>
      <c r="W95" s="161"/>
      <c r="X95" s="161"/>
      <c r="Y95" s="161"/>
      <c r="Z95" s="150"/>
      <c r="AA95" s="150"/>
      <c r="AB95" s="150"/>
      <c r="AC95" s="150"/>
      <c r="AD95" s="150"/>
      <c r="AE95" s="150"/>
      <c r="AF95" s="150"/>
      <c r="AG95" s="150" t="s">
        <v>453</v>
      </c>
      <c r="AH95" s="150">
        <v>0</v>
      </c>
      <c r="AI95" s="150"/>
      <c r="AJ95" s="150"/>
      <c r="AK95" s="150"/>
      <c r="AL95" s="150"/>
      <c r="AM95" s="150"/>
      <c r="AN95" s="150"/>
      <c r="AO95" s="150"/>
      <c r="AP95" s="150"/>
      <c r="AQ95" s="150"/>
      <c r="AR95" s="150"/>
      <c r="AS95" s="150"/>
      <c r="AT95" s="150"/>
      <c r="AU95" s="150"/>
      <c r="AV95" s="150"/>
      <c r="AW95" s="150"/>
      <c r="AX95" s="150"/>
      <c r="AY95" s="150"/>
      <c r="AZ95" s="150"/>
      <c r="BA95" s="150"/>
      <c r="BB95" s="150"/>
      <c r="BC95" s="150"/>
      <c r="BD95" s="150"/>
      <c r="BE95" s="150"/>
      <c r="BF95" s="150"/>
      <c r="BG95" s="150"/>
      <c r="BH95" s="150"/>
    </row>
    <row r="96" spans="1:60" outlineLevel="3" x14ac:dyDescent="0.2">
      <c r="A96" s="157"/>
      <c r="B96" s="158"/>
      <c r="C96" s="198" t="s">
        <v>1345</v>
      </c>
      <c r="D96" s="189"/>
      <c r="E96" s="190">
        <v>1</v>
      </c>
      <c r="F96" s="161"/>
      <c r="G96" s="161"/>
      <c r="H96" s="161"/>
      <c r="I96" s="161"/>
      <c r="J96" s="161"/>
      <c r="K96" s="161"/>
      <c r="L96" s="161"/>
      <c r="M96" s="161"/>
      <c r="N96" s="160"/>
      <c r="O96" s="160"/>
      <c r="P96" s="160"/>
      <c r="Q96" s="160"/>
      <c r="R96" s="161"/>
      <c r="S96" s="161"/>
      <c r="T96" s="161"/>
      <c r="U96" s="161"/>
      <c r="V96" s="161"/>
      <c r="W96" s="161"/>
      <c r="X96" s="161"/>
      <c r="Y96" s="161"/>
      <c r="Z96" s="150"/>
      <c r="AA96" s="150"/>
      <c r="AB96" s="150"/>
      <c r="AC96" s="150"/>
      <c r="AD96" s="150"/>
      <c r="AE96" s="150"/>
      <c r="AF96" s="150"/>
      <c r="AG96" s="150" t="s">
        <v>453</v>
      </c>
      <c r="AH96" s="150">
        <v>0</v>
      </c>
      <c r="AI96" s="150"/>
      <c r="AJ96" s="150"/>
      <c r="AK96" s="150"/>
      <c r="AL96" s="150"/>
      <c r="AM96" s="150"/>
      <c r="AN96" s="150"/>
      <c r="AO96" s="150"/>
      <c r="AP96" s="150"/>
      <c r="AQ96" s="150"/>
      <c r="AR96" s="150"/>
      <c r="AS96" s="150"/>
      <c r="AT96" s="150"/>
      <c r="AU96" s="150"/>
      <c r="AV96" s="150"/>
      <c r="AW96" s="150"/>
      <c r="AX96" s="150"/>
      <c r="AY96" s="150"/>
      <c r="AZ96" s="150"/>
      <c r="BA96" s="150"/>
      <c r="BB96" s="150"/>
      <c r="BC96" s="150"/>
      <c r="BD96" s="150"/>
      <c r="BE96" s="150"/>
      <c r="BF96" s="150"/>
      <c r="BG96" s="150"/>
      <c r="BH96" s="150"/>
    </row>
    <row r="97" spans="1:60" outlineLevel="1" x14ac:dyDescent="0.2">
      <c r="A97" s="191">
        <v>30</v>
      </c>
      <c r="B97" s="192" t="s">
        <v>1346</v>
      </c>
      <c r="C97" s="199" t="s">
        <v>1347</v>
      </c>
      <c r="D97" s="193" t="s">
        <v>547</v>
      </c>
      <c r="E97" s="194">
        <v>1</v>
      </c>
      <c r="F97" s="195"/>
      <c r="G97" s="196">
        <f>ROUND(E97*F97,2)</f>
        <v>0</v>
      </c>
      <c r="H97" s="195"/>
      <c r="I97" s="196">
        <f>ROUND(E97*H97,2)</f>
        <v>0</v>
      </c>
      <c r="J97" s="195"/>
      <c r="K97" s="196">
        <f>ROUND(E97*J97,2)</f>
        <v>0</v>
      </c>
      <c r="L97" s="196">
        <v>21</v>
      </c>
      <c r="M97" s="196">
        <f>G97*(1+L97/100)</f>
        <v>0</v>
      </c>
      <c r="N97" s="194">
        <v>1.2E-4</v>
      </c>
      <c r="O97" s="194">
        <f>ROUND(E97*N97,2)</f>
        <v>0</v>
      </c>
      <c r="P97" s="194">
        <v>0</v>
      </c>
      <c r="Q97" s="194">
        <f>ROUND(E97*P97,2)</f>
        <v>0</v>
      </c>
      <c r="R97" s="196" t="s">
        <v>648</v>
      </c>
      <c r="S97" s="196" t="s">
        <v>404</v>
      </c>
      <c r="T97" s="197" t="s">
        <v>804</v>
      </c>
      <c r="U97" s="161">
        <v>0</v>
      </c>
      <c r="V97" s="161">
        <f>ROUND(E97*U97,2)</f>
        <v>0</v>
      </c>
      <c r="W97" s="161"/>
      <c r="X97" s="161" t="s">
        <v>649</v>
      </c>
      <c r="Y97" s="161" t="s">
        <v>391</v>
      </c>
      <c r="Z97" s="150"/>
      <c r="AA97" s="150"/>
      <c r="AB97" s="150"/>
      <c r="AC97" s="150"/>
      <c r="AD97" s="150"/>
      <c r="AE97" s="150"/>
      <c r="AF97" s="150"/>
      <c r="AG97" s="150" t="s">
        <v>650</v>
      </c>
      <c r="AH97" s="150"/>
      <c r="AI97" s="150"/>
      <c r="AJ97" s="150"/>
      <c r="AK97" s="150"/>
      <c r="AL97" s="150"/>
      <c r="AM97" s="150"/>
      <c r="AN97" s="150"/>
      <c r="AO97" s="150"/>
      <c r="AP97" s="150"/>
      <c r="AQ97" s="150"/>
      <c r="AR97" s="150"/>
      <c r="AS97" s="150"/>
      <c r="AT97" s="150"/>
      <c r="AU97" s="150"/>
      <c r="AV97" s="150"/>
      <c r="AW97" s="150"/>
      <c r="AX97" s="150"/>
      <c r="AY97" s="150"/>
      <c r="AZ97" s="150"/>
      <c r="BA97" s="150"/>
      <c r="BB97" s="150"/>
      <c r="BC97" s="150"/>
      <c r="BD97" s="150"/>
      <c r="BE97" s="150"/>
      <c r="BF97" s="150"/>
      <c r="BG97" s="150"/>
      <c r="BH97" s="150"/>
    </row>
    <row r="98" spans="1:60" outlineLevel="1" x14ac:dyDescent="0.2">
      <c r="A98" s="174">
        <v>31</v>
      </c>
      <c r="B98" s="175" t="s">
        <v>1348</v>
      </c>
      <c r="C98" s="184" t="s">
        <v>1349</v>
      </c>
      <c r="D98" s="176" t="s">
        <v>547</v>
      </c>
      <c r="E98" s="177">
        <v>1</v>
      </c>
      <c r="F98" s="178"/>
      <c r="G98" s="179">
        <f>ROUND(E98*F98,2)</f>
        <v>0</v>
      </c>
      <c r="H98" s="178"/>
      <c r="I98" s="179">
        <f>ROUND(E98*H98,2)</f>
        <v>0</v>
      </c>
      <c r="J98" s="178"/>
      <c r="K98" s="179">
        <f>ROUND(E98*J98,2)</f>
        <v>0</v>
      </c>
      <c r="L98" s="179">
        <v>21</v>
      </c>
      <c r="M98" s="179">
        <f>G98*(1+L98/100)</f>
        <v>0</v>
      </c>
      <c r="N98" s="177">
        <v>2.1000000000000001E-2</v>
      </c>
      <c r="O98" s="177">
        <f>ROUND(E98*N98,2)</f>
        <v>0.02</v>
      </c>
      <c r="P98" s="177">
        <v>0</v>
      </c>
      <c r="Q98" s="177">
        <f>ROUND(E98*P98,2)</f>
        <v>0</v>
      </c>
      <c r="R98" s="179" t="s">
        <v>648</v>
      </c>
      <c r="S98" s="179" t="s">
        <v>404</v>
      </c>
      <c r="T98" s="180" t="s">
        <v>804</v>
      </c>
      <c r="U98" s="161">
        <v>0</v>
      </c>
      <c r="V98" s="161">
        <f>ROUND(E98*U98,2)</f>
        <v>0</v>
      </c>
      <c r="W98" s="161"/>
      <c r="X98" s="161" t="s">
        <v>649</v>
      </c>
      <c r="Y98" s="161" t="s">
        <v>391</v>
      </c>
      <c r="Z98" s="150"/>
      <c r="AA98" s="150"/>
      <c r="AB98" s="150"/>
      <c r="AC98" s="150"/>
      <c r="AD98" s="150"/>
      <c r="AE98" s="150"/>
      <c r="AF98" s="150"/>
      <c r="AG98" s="150" t="s">
        <v>650</v>
      </c>
      <c r="AH98" s="150"/>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c r="BF98" s="150"/>
      <c r="BG98" s="150"/>
      <c r="BH98" s="150"/>
    </row>
    <row r="99" spans="1:60" outlineLevel="2" x14ac:dyDescent="0.2">
      <c r="A99" s="157"/>
      <c r="B99" s="158"/>
      <c r="C99" s="198" t="s">
        <v>1350</v>
      </c>
      <c r="D99" s="189"/>
      <c r="E99" s="190">
        <v>1</v>
      </c>
      <c r="F99" s="161"/>
      <c r="G99" s="161"/>
      <c r="H99" s="161"/>
      <c r="I99" s="161"/>
      <c r="J99" s="161"/>
      <c r="K99" s="161"/>
      <c r="L99" s="161"/>
      <c r="M99" s="161"/>
      <c r="N99" s="160"/>
      <c r="O99" s="160"/>
      <c r="P99" s="160"/>
      <c r="Q99" s="160"/>
      <c r="R99" s="161"/>
      <c r="S99" s="161"/>
      <c r="T99" s="161"/>
      <c r="U99" s="161"/>
      <c r="V99" s="161"/>
      <c r="W99" s="161"/>
      <c r="X99" s="161"/>
      <c r="Y99" s="161"/>
      <c r="Z99" s="150"/>
      <c r="AA99" s="150"/>
      <c r="AB99" s="150"/>
      <c r="AC99" s="150"/>
      <c r="AD99" s="150"/>
      <c r="AE99" s="150"/>
      <c r="AF99" s="150"/>
      <c r="AG99" s="150" t="s">
        <v>453</v>
      </c>
      <c r="AH99" s="150">
        <v>5</v>
      </c>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c r="BF99" s="150"/>
      <c r="BG99" s="150"/>
      <c r="BH99" s="150"/>
    </row>
    <row r="100" spans="1:60" ht="45" outlineLevel="1" x14ac:dyDescent="0.2">
      <c r="A100" s="191">
        <v>32</v>
      </c>
      <c r="B100" s="192" t="s">
        <v>1351</v>
      </c>
      <c r="C100" s="199" t="s">
        <v>1352</v>
      </c>
      <c r="D100" s="193" t="s">
        <v>547</v>
      </c>
      <c r="E100" s="194">
        <v>1</v>
      </c>
      <c r="F100" s="195"/>
      <c r="G100" s="196">
        <f t="shared" ref="G100:G106" si="0">ROUND(E100*F100,2)</f>
        <v>0</v>
      </c>
      <c r="H100" s="195"/>
      <c r="I100" s="196">
        <f t="shared" ref="I100:I106" si="1">ROUND(E100*H100,2)</f>
        <v>0</v>
      </c>
      <c r="J100" s="195"/>
      <c r="K100" s="196">
        <f t="shared" ref="K100:K106" si="2">ROUND(E100*J100,2)</f>
        <v>0</v>
      </c>
      <c r="L100" s="196">
        <v>21</v>
      </c>
      <c r="M100" s="196">
        <f t="shared" ref="M100:M106" si="3">G100*(1+L100/100)</f>
        <v>0</v>
      </c>
      <c r="N100" s="194">
        <v>1E-3</v>
      </c>
      <c r="O100" s="194">
        <f t="shared" ref="O100:O106" si="4">ROUND(E100*N100,2)</f>
        <v>0</v>
      </c>
      <c r="P100" s="194">
        <v>0</v>
      </c>
      <c r="Q100" s="194">
        <f t="shared" ref="Q100:Q106" si="5">ROUND(E100*P100,2)</f>
        <v>0</v>
      </c>
      <c r="R100" s="196" t="s">
        <v>648</v>
      </c>
      <c r="S100" s="196" t="s">
        <v>404</v>
      </c>
      <c r="T100" s="197" t="s">
        <v>804</v>
      </c>
      <c r="U100" s="161">
        <v>0</v>
      </c>
      <c r="V100" s="161">
        <f t="shared" ref="V100:V106" si="6">ROUND(E100*U100,2)</f>
        <v>0</v>
      </c>
      <c r="W100" s="161"/>
      <c r="X100" s="161" t="s">
        <v>649</v>
      </c>
      <c r="Y100" s="161" t="s">
        <v>391</v>
      </c>
      <c r="Z100" s="150"/>
      <c r="AA100" s="150"/>
      <c r="AB100" s="150"/>
      <c r="AC100" s="150"/>
      <c r="AD100" s="150"/>
      <c r="AE100" s="150"/>
      <c r="AF100" s="150"/>
      <c r="AG100" s="150" t="s">
        <v>650</v>
      </c>
      <c r="AH100" s="150"/>
      <c r="AI100" s="150"/>
      <c r="AJ100" s="150"/>
      <c r="AK100" s="150"/>
      <c r="AL100" s="150"/>
      <c r="AM100" s="150"/>
      <c r="AN100" s="150"/>
      <c r="AO100" s="150"/>
      <c r="AP100" s="150"/>
      <c r="AQ100" s="150"/>
      <c r="AR100" s="150"/>
      <c r="AS100" s="150"/>
      <c r="AT100" s="150"/>
      <c r="AU100" s="150"/>
      <c r="AV100" s="150"/>
      <c r="AW100" s="150"/>
      <c r="AX100" s="150"/>
      <c r="AY100" s="150"/>
      <c r="AZ100" s="150"/>
      <c r="BA100" s="150"/>
      <c r="BB100" s="150"/>
      <c r="BC100" s="150"/>
      <c r="BD100" s="150"/>
      <c r="BE100" s="150"/>
      <c r="BF100" s="150"/>
      <c r="BG100" s="150"/>
      <c r="BH100" s="150"/>
    </row>
    <row r="101" spans="1:60" ht="22.5" outlineLevel="1" x14ac:dyDescent="0.2">
      <c r="A101" s="191">
        <v>33</v>
      </c>
      <c r="B101" s="192" t="s">
        <v>1353</v>
      </c>
      <c r="C101" s="199" t="s">
        <v>1354</v>
      </c>
      <c r="D101" s="193" t="s">
        <v>547</v>
      </c>
      <c r="E101" s="194">
        <v>1</v>
      </c>
      <c r="F101" s="195"/>
      <c r="G101" s="196">
        <f t="shared" si="0"/>
        <v>0</v>
      </c>
      <c r="H101" s="195"/>
      <c r="I101" s="196">
        <f t="shared" si="1"/>
        <v>0</v>
      </c>
      <c r="J101" s="195"/>
      <c r="K101" s="196">
        <f t="shared" si="2"/>
        <v>0</v>
      </c>
      <c r="L101" s="196">
        <v>21</v>
      </c>
      <c r="M101" s="196">
        <f t="shared" si="3"/>
        <v>0</v>
      </c>
      <c r="N101" s="194">
        <v>6.4999999999999997E-3</v>
      </c>
      <c r="O101" s="194">
        <f t="shared" si="4"/>
        <v>0.01</v>
      </c>
      <c r="P101" s="194">
        <v>0</v>
      </c>
      <c r="Q101" s="194">
        <f t="shared" si="5"/>
        <v>0</v>
      </c>
      <c r="R101" s="196" t="s">
        <v>648</v>
      </c>
      <c r="S101" s="196" t="s">
        <v>404</v>
      </c>
      <c r="T101" s="197" t="s">
        <v>804</v>
      </c>
      <c r="U101" s="161">
        <v>0</v>
      </c>
      <c r="V101" s="161">
        <f t="shared" si="6"/>
        <v>0</v>
      </c>
      <c r="W101" s="161"/>
      <c r="X101" s="161" t="s">
        <v>649</v>
      </c>
      <c r="Y101" s="161" t="s">
        <v>391</v>
      </c>
      <c r="Z101" s="150"/>
      <c r="AA101" s="150"/>
      <c r="AB101" s="150"/>
      <c r="AC101" s="150"/>
      <c r="AD101" s="150"/>
      <c r="AE101" s="150"/>
      <c r="AF101" s="150"/>
      <c r="AG101" s="150" t="s">
        <v>650</v>
      </c>
      <c r="AH101" s="150"/>
      <c r="AI101" s="150"/>
      <c r="AJ101" s="150"/>
      <c r="AK101" s="150"/>
      <c r="AL101" s="150"/>
      <c r="AM101" s="150"/>
      <c r="AN101" s="150"/>
      <c r="AO101" s="150"/>
      <c r="AP101" s="150"/>
      <c r="AQ101" s="150"/>
      <c r="AR101" s="150"/>
      <c r="AS101" s="150"/>
      <c r="AT101" s="150"/>
      <c r="AU101" s="150"/>
      <c r="AV101" s="150"/>
      <c r="AW101" s="150"/>
      <c r="AX101" s="150"/>
      <c r="AY101" s="150"/>
      <c r="AZ101" s="150"/>
      <c r="BA101" s="150"/>
      <c r="BB101" s="150"/>
      <c r="BC101" s="150"/>
      <c r="BD101" s="150"/>
      <c r="BE101" s="150"/>
      <c r="BF101" s="150"/>
      <c r="BG101" s="150"/>
      <c r="BH101" s="150"/>
    </row>
    <row r="102" spans="1:60" ht="33.75" outlineLevel="1" x14ac:dyDescent="0.2">
      <c r="A102" s="191">
        <v>34</v>
      </c>
      <c r="B102" s="192" t="s">
        <v>1355</v>
      </c>
      <c r="C102" s="199" t="s">
        <v>1356</v>
      </c>
      <c r="D102" s="193" t="s">
        <v>547</v>
      </c>
      <c r="E102" s="194">
        <v>1</v>
      </c>
      <c r="F102" s="195"/>
      <c r="G102" s="196">
        <f t="shared" si="0"/>
        <v>0</v>
      </c>
      <c r="H102" s="195"/>
      <c r="I102" s="196">
        <f t="shared" si="1"/>
        <v>0</v>
      </c>
      <c r="J102" s="195"/>
      <c r="K102" s="196">
        <f t="shared" si="2"/>
        <v>0</v>
      </c>
      <c r="L102" s="196">
        <v>21</v>
      </c>
      <c r="M102" s="196">
        <f t="shared" si="3"/>
        <v>0</v>
      </c>
      <c r="N102" s="194">
        <v>4.7999999999999996E-3</v>
      </c>
      <c r="O102" s="194">
        <f t="shared" si="4"/>
        <v>0</v>
      </c>
      <c r="P102" s="194">
        <v>0</v>
      </c>
      <c r="Q102" s="194">
        <f t="shared" si="5"/>
        <v>0</v>
      </c>
      <c r="R102" s="196" t="s">
        <v>648</v>
      </c>
      <c r="S102" s="196" t="s">
        <v>404</v>
      </c>
      <c r="T102" s="197" t="s">
        <v>804</v>
      </c>
      <c r="U102" s="161">
        <v>0</v>
      </c>
      <c r="V102" s="161">
        <f t="shared" si="6"/>
        <v>0</v>
      </c>
      <c r="W102" s="161"/>
      <c r="X102" s="161" t="s">
        <v>649</v>
      </c>
      <c r="Y102" s="161" t="s">
        <v>391</v>
      </c>
      <c r="Z102" s="150"/>
      <c r="AA102" s="150"/>
      <c r="AB102" s="150"/>
      <c r="AC102" s="150"/>
      <c r="AD102" s="150"/>
      <c r="AE102" s="150"/>
      <c r="AF102" s="150"/>
      <c r="AG102" s="150" t="s">
        <v>650</v>
      </c>
      <c r="AH102" s="150"/>
      <c r="AI102" s="150"/>
      <c r="AJ102" s="150"/>
      <c r="AK102" s="150"/>
      <c r="AL102" s="150"/>
      <c r="AM102" s="150"/>
      <c r="AN102" s="150"/>
      <c r="AO102" s="150"/>
      <c r="AP102" s="150"/>
      <c r="AQ102" s="150"/>
      <c r="AR102" s="150"/>
      <c r="AS102" s="150"/>
      <c r="AT102" s="150"/>
      <c r="AU102" s="150"/>
      <c r="AV102" s="150"/>
      <c r="AW102" s="150"/>
      <c r="AX102" s="150"/>
      <c r="AY102" s="150"/>
      <c r="AZ102" s="150"/>
      <c r="BA102" s="150"/>
      <c r="BB102" s="150"/>
      <c r="BC102" s="150"/>
      <c r="BD102" s="150"/>
      <c r="BE102" s="150"/>
      <c r="BF102" s="150"/>
      <c r="BG102" s="150"/>
      <c r="BH102" s="150"/>
    </row>
    <row r="103" spans="1:60" outlineLevel="1" x14ac:dyDescent="0.2">
      <c r="A103" s="191">
        <v>35</v>
      </c>
      <c r="B103" s="192" t="s">
        <v>1357</v>
      </c>
      <c r="C103" s="199" t="s">
        <v>1358</v>
      </c>
      <c r="D103" s="193" t="s">
        <v>547</v>
      </c>
      <c r="E103" s="194">
        <v>1</v>
      </c>
      <c r="F103" s="195"/>
      <c r="G103" s="196">
        <f t="shared" si="0"/>
        <v>0</v>
      </c>
      <c r="H103" s="195"/>
      <c r="I103" s="196">
        <f t="shared" si="1"/>
        <v>0</v>
      </c>
      <c r="J103" s="195"/>
      <c r="K103" s="196">
        <f t="shared" si="2"/>
        <v>0</v>
      </c>
      <c r="L103" s="196">
        <v>21</v>
      </c>
      <c r="M103" s="196">
        <f t="shared" si="3"/>
        <v>0</v>
      </c>
      <c r="N103" s="194">
        <v>0</v>
      </c>
      <c r="O103" s="194">
        <f t="shared" si="4"/>
        <v>0</v>
      </c>
      <c r="P103" s="194">
        <v>0</v>
      </c>
      <c r="Q103" s="194">
        <f t="shared" si="5"/>
        <v>0</v>
      </c>
      <c r="R103" s="196" t="s">
        <v>648</v>
      </c>
      <c r="S103" s="196" t="s">
        <v>404</v>
      </c>
      <c r="T103" s="197" t="s">
        <v>804</v>
      </c>
      <c r="U103" s="161">
        <v>0</v>
      </c>
      <c r="V103" s="161">
        <f t="shared" si="6"/>
        <v>0</v>
      </c>
      <c r="W103" s="161"/>
      <c r="X103" s="161" t="s">
        <v>649</v>
      </c>
      <c r="Y103" s="161" t="s">
        <v>391</v>
      </c>
      <c r="Z103" s="150"/>
      <c r="AA103" s="150"/>
      <c r="AB103" s="150"/>
      <c r="AC103" s="150"/>
      <c r="AD103" s="150"/>
      <c r="AE103" s="150"/>
      <c r="AF103" s="150"/>
      <c r="AG103" s="150" t="s">
        <v>650</v>
      </c>
      <c r="AH103" s="150"/>
      <c r="AI103" s="150"/>
      <c r="AJ103" s="150"/>
      <c r="AK103" s="150"/>
      <c r="AL103" s="150"/>
      <c r="AM103" s="150"/>
      <c r="AN103" s="150"/>
      <c r="AO103" s="150"/>
      <c r="AP103" s="150"/>
      <c r="AQ103" s="150"/>
      <c r="AR103" s="150"/>
      <c r="AS103" s="150"/>
      <c r="AT103" s="150"/>
      <c r="AU103" s="150"/>
      <c r="AV103" s="150"/>
      <c r="AW103" s="150"/>
      <c r="AX103" s="150"/>
      <c r="AY103" s="150"/>
      <c r="AZ103" s="150"/>
      <c r="BA103" s="150"/>
      <c r="BB103" s="150"/>
      <c r="BC103" s="150"/>
      <c r="BD103" s="150"/>
      <c r="BE103" s="150"/>
      <c r="BF103" s="150"/>
      <c r="BG103" s="150"/>
      <c r="BH103" s="150"/>
    </row>
    <row r="104" spans="1:60" ht="22.5" outlineLevel="1" x14ac:dyDescent="0.2">
      <c r="A104" s="191">
        <v>36</v>
      </c>
      <c r="B104" s="192" t="s">
        <v>1359</v>
      </c>
      <c r="C104" s="199" t="s">
        <v>1360</v>
      </c>
      <c r="D104" s="193" t="s">
        <v>547</v>
      </c>
      <c r="E104" s="194">
        <v>1</v>
      </c>
      <c r="F104" s="195"/>
      <c r="G104" s="196">
        <f t="shared" si="0"/>
        <v>0</v>
      </c>
      <c r="H104" s="195"/>
      <c r="I104" s="196">
        <f t="shared" si="1"/>
        <v>0</v>
      </c>
      <c r="J104" s="195"/>
      <c r="K104" s="196">
        <f t="shared" si="2"/>
        <v>0</v>
      </c>
      <c r="L104" s="196">
        <v>21</v>
      </c>
      <c r="M104" s="196">
        <f t="shared" si="3"/>
        <v>0</v>
      </c>
      <c r="N104" s="194">
        <v>3.3E-3</v>
      </c>
      <c r="O104" s="194">
        <f t="shared" si="4"/>
        <v>0</v>
      </c>
      <c r="P104" s="194">
        <v>0</v>
      </c>
      <c r="Q104" s="194">
        <f t="shared" si="5"/>
        <v>0</v>
      </c>
      <c r="R104" s="196" t="s">
        <v>648</v>
      </c>
      <c r="S104" s="196" t="s">
        <v>404</v>
      </c>
      <c r="T104" s="197" t="s">
        <v>804</v>
      </c>
      <c r="U104" s="161">
        <v>0</v>
      </c>
      <c r="V104" s="161">
        <f t="shared" si="6"/>
        <v>0</v>
      </c>
      <c r="W104" s="161"/>
      <c r="X104" s="161" t="s">
        <v>649</v>
      </c>
      <c r="Y104" s="161" t="s">
        <v>391</v>
      </c>
      <c r="Z104" s="150"/>
      <c r="AA104" s="150"/>
      <c r="AB104" s="150"/>
      <c r="AC104" s="150"/>
      <c r="AD104" s="150"/>
      <c r="AE104" s="150"/>
      <c r="AF104" s="150"/>
      <c r="AG104" s="150" t="s">
        <v>650</v>
      </c>
      <c r="AH104" s="150"/>
      <c r="AI104" s="150"/>
      <c r="AJ104" s="150"/>
      <c r="AK104" s="150"/>
      <c r="AL104" s="150"/>
      <c r="AM104" s="150"/>
      <c r="AN104" s="150"/>
      <c r="AO104" s="150"/>
      <c r="AP104" s="150"/>
      <c r="AQ104" s="150"/>
      <c r="AR104" s="150"/>
      <c r="AS104" s="150"/>
      <c r="AT104" s="150"/>
      <c r="AU104" s="150"/>
      <c r="AV104" s="150"/>
      <c r="AW104" s="150"/>
      <c r="AX104" s="150"/>
      <c r="AY104" s="150"/>
      <c r="AZ104" s="150"/>
      <c r="BA104" s="150"/>
      <c r="BB104" s="150"/>
      <c r="BC104" s="150"/>
      <c r="BD104" s="150"/>
      <c r="BE104" s="150"/>
      <c r="BF104" s="150"/>
      <c r="BG104" s="150"/>
      <c r="BH104" s="150"/>
    </row>
    <row r="105" spans="1:60" outlineLevel="1" x14ac:dyDescent="0.2">
      <c r="A105" s="191">
        <v>37</v>
      </c>
      <c r="B105" s="192" t="s">
        <v>1361</v>
      </c>
      <c r="C105" s="199" t="s">
        <v>1362</v>
      </c>
      <c r="D105" s="193" t="s">
        <v>547</v>
      </c>
      <c r="E105" s="194">
        <v>1</v>
      </c>
      <c r="F105" s="195"/>
      <c r="G105" s="196">
        <f t="shared" si="0"/>
        <v>0</v>
      </c>
      <c r="H105" s="195"/>
      <c r="I105" s="196">
        <f t="shared" si="1"/>
        <v>0</v>
      </c>
      <c r="J105" s="195"/>
      <c r="K105" s="196">
        <f t="shared" si="2"/>
        <v>0</v>
      </c>
      <c r="L105" s="196">
        <v>21</v>
      </c>
      <c r="M105" s="196">
        <f t="shared" si="3"/>
        <v>0</v>
      </c>
      <c r="N105" s="194">
        <v>2.5000000000000001E-4</v>
      </c>
      <c r="O105" s="194">
        <f t="shared" si="4"/>
        <v>0</v>
      </c>
      <c r="P105" s="194">
        <v>0</v>
      </c>
      <c r="Q105" s="194">
        <f t="shared" si="5"/>
        <v>0</v>
      </c>
      <c r="R105" s="196"/>
      <c r="S105" s="196" t="s">
        <v>388</v>
      </c>
      <c r="T105" s="197" t="s">
        <v>449</v>
      </c>
      <c r="U105" s="161">
        <v>0</v>
      </c>
      <c r="V105" s="161">
        <f t="shared" si="6"/>
        <v>0</v>
      </c>
      <c r="W105" s="161"/>
      <c r="X105" s="161" t="s">
        <v>649</v>
      </c>
      <c r="Y105" s="161" t="s">
        <v>391</v>
      </c>
      <c r="Z105" s="150"/>
      <c r="AA105" s="150"/>
      <c r="AB105" s="150"/>
      <c r="AC105" s="150"/>
      <c r="AD105" s="150"/>
      <c r="AE105" s="150"/>
      <c r="AF105" s="150"/>
      <c r="AG105" s="150" t="s">
        <v>650</v>
      </c>
      <c r="AH105" s="150"/>
      <c r="AI105" s="150"/>
      <c r="AJ105" s="150"/>
      <c r="AK105" s="150"/>
      <c r="AL105" s="150"/>
      <c r="AM105" s="150"/>
      <c r="AN105" s="150"/>
      <c r="AO105" s="150"/>
      <c r="AP105" s="150"/>
      <c r="AQ105" s="150"/>
      <c r="AR105" s="150"/>
      <c r="AS105" s="150"/>
      <c r="AT105" s="150"/>
      <c r="AU105" s="150"/>
      <c r="AV105" s="150"/>
      <c r="AW105" s="150"/>
      <c r="AX105" s="150"/>
      <c r="AY105" s="150"/>
      <c r="AZ105" s="150"/>
      <c r="BA105" s="150"/>
      <c r="BB105" s="150"/>
      <c r="BC105" s="150"/>
      <c r="BD105" s="150"/>
      <c r="BE105" s="150"/>
      <c r="BF105" s="150"/>
      <c r="BG105" s="150"/>
      <c r="BH105" s="150"/>
    </row>
    <row r="106" spans="1:60" outlineLevel="1" x14ac:dyDescent="0.2">
      <c r="A106" s="191">
        <v>38</v>
      </c>
      <c r="B106" s="192" t="s">
        <v>1363</v>
      </c>
      <c r="C106" s="199" t="s">
        <v>1364</v>
      </c>
      <c r="D106" s="193" t="s">
        <v>547</v>
      </c>
      <c r="E106" s="194">
        <v>1</v>
      </c>
      <c r="F106" s="195"/>
      <c r="G106" s="196">
        <f t="shared" si="0"/>
        <v>0</v>
      </c>
      <c r="H106" s="195"/>
      <c r="I106" s="196">
        <f t="shared" si="1"/>
        <v>0</v>
      </c>
      <c r="J106" s="195"/>
      <c r="K106" s="196">
        <f t="shared" si="2"/>
        <v>0</v>
      </c>
      <c r="L106" s="196">
        <v>21</v>
      </c>
      <c r="M106" s="196">
        <f t="shared" si="3"/>
        <v>0</v>
      </c>
      <c r="N106" s="194">
        <v>0</v>
      </c>
      <c r="O106" s="194">
        <f t="shared" si="4"/>
        <v>0</v>
      </c>
      <c r="P106" s="194">
        <v>0</v>
      </c>
      <c r="Q106" s="194">
        <f t="shared" si="5"/>
        <v>0</v>
      </c>
      <c r="R106" s="196"/>
      <c r="S106" s="196" t="s">
        <v>388</v>
      </c>
      <c r="T106" s="197" t="s">
        <v>389</v>
      </c>
      <c r="U106" s="161">
        <v>0</v>
      </c>
      <c r="V106" s="161">
        <f t="shared" si="6"/>
        <v>0</v>
      </c>
      <c r="W106" s="161"/>
      <c r="X106" s="161" t="s">
        <v>649</v>
      </c>
      <c r="Y106" s="161" t="s">
        <v>391</v>
      </c>
      <c r="Z106" s="150"/>
      <c r="AA106" s="150"/>
      <c r="AB106" s="150"/>
      <c r="AC106" s="150"/>
      <c r="AD106" s="150"/>
      <c r="AE106" s="150"/>
      <c r="AF106" s="150"/>
      <c r="AG106" s="150" t="s">
        <v>650</v>
      </c>
      <c r="AH106" s="150"/>
      <c r="AI106" s="150"/>
      <c r="AJ106" s="150"/>
      <c r="AK106" s="150"/>
      <c r="AL106" s="150"/>
      <c r="AM106" s="150"/>
      <c r="AN106" s="150"/>
      <c r="AO106" s="150"/>
      <c r="AP106" s="150"/>
      <c r="AQ106" s="150"/>
      <c r="AR106" s="150"/>
      <c r="AS106" s="150"/>
      <c r="AT106" s="150"/>
      <c r="AU106" s="150"/>
      <c r="AV106" s="150"/>
      <c r="AW106" s="150"/>
      <c r="AX106" s="150"/>
      <c r="AY106" s="150"/>
      <c r="AZ106" s="150"/>
      <c r="BA106" s="150"/>
      <c r="BB106" s="150"/>
      <c r="BC106" s="150"/>
      <c r="BD106" s="150"/>
      <c r="BE106" s="150"/>
      <c r="BF106" s="150"/>
      <c r="BG106" s="150"/>
      <c r="BH106" s="150"/>
    </row>
    <row r="107" spans="1:60" x14ac:dyDescent="0.2">
      <c r="A107" s="167" t="s">
        <v>383</v>
      </c>
      <c r="B107" s="168" t="s">
        <v>310</v>
      </c>
      <c r="C107" s="183" t="s">
        <v>311</v>
      </c>
      <c r="D107" s="169"/>
      <c r="E107" s="170"/>
      <c r="F107" s="171"/>
      <c r="G107" s="171">
        <f>SUMIF(AG108:AG110,"&lt;&gt;NOR",G108:G110)</f>
        <v>0</v>
      </c>
      <c r="H107" s="171"/>
      <c r="I107" s="171">
        <f>SUM(I108:I110)</f>
        <v>0</v>
      </c>
      <c r="J107" s="171"/>
      <c r="K107" s="171">
        <f>SUM(K108:K110)</f>
        <v>0</v>
      </c>
      <c r="L107" s="171"/>
      <c r="M107" s="171">
        <f>SUM(M108:M110)</f>
        <v>0</v>
      </c>
      <c r="N107" s="170"/>
      <c r="O107" s="170">
        <f>SUM(O108:O110)</f>
        <v>0</v>
      </c>
      <c r="P107" s="170"/>
      <c r="Q107" s="170">
        <f>SUM(Q108:Q110)</f>
        <v>0</v>
      </c>
      <c r="R107" s="171"/>
      <c r="S107" s="171"/>
      <c r="T107" s="172"/>
      <c r="U107" s="166"/>
      <c r="V107" s="166">
        <f>SUM(V108:V110)</f>
        <v>2.97</v>
      </c>
      <c r="W107" s="166"/>
      <c r="X107" s="166"/>
      <c r="Y107" s="166"/>
      <c r="AG107" t="s">
        <v>384</v>
      </c>
    </row>
    <row r="108" spans="1:60" ht="22.5" outlineLevel="1" x14ac:dyDescent="0.2">
      <c r="A108" s="174">
        <v>39</v>
      </c>
      <c r="B108" s="175" t="s">
        <v>1069</v>
      </c>
      <c r="C108" s="184" t="s">
        <v>1070</v>
      </c>
      <c r="D108" s="176" t="s">
        <v>503</v>
      </c>
      <c r="E108" s="177">
        <v>14.04565</v>
      </c>
      <c r="F108" s="178"/>
      <c r="G108" s="179">
        <f>ROUND(E108*F108,2)</f>
        <v>0</v>
      </c>
      <c r="H108" s="178"/>
      <c r="I108" s="179">
        <f>ROUND(E108*H108,2)</f>
        <v>0</v>
      </c>
      <c r="J108" s="178"/>
      <c r="K108" s="179">
        <f>ROUND(E108*J108,2)</f>
        <v>0</v>
      </c>
      <c r="L108" s="179">
        <v>21</v>
      </c>
      <c r="M108" s="179">
        <f>G108*(1+L108/100)</f>
        <v>0</v>
      </c>
      <c r="N108" s="177">
        <v>0</v>
      </c>
      <c r="O108" s="177">
        <f>ROUND(E108*N108,2)</f>
        <v>0</v>
      </c>
      <c r="P108" s="177">
        <v>0</v>
      </c>
      <c r="Q108" s="177">
        <f>ROUND(E108*P108,2)</f>
        <v>0</v>
      </c>
      <c r="R108" s="179" t="s">
        <v>643</v>
      </c>
      <c r="S108" s="179" t="s">
        <v>404</v>
      </c>
      <c r="T108" s="180" t="s">
        <v>804</v>
      </c>
      <c r="U108" s="161">
        <v>0.21149999999999999</v>
      </c>
      <c r="V108" s="161">
        <f>ROUND(E108*U108,2)</f>
        <v>2.97</v>
      </c>
      <c r="W108" s="161"/>
      <c r="X108" s="161" t="s">
        <v>217</v>
      </c>
      <c r="Y108" s="161" t="s">
        <v>391</v>
      </c>
      <c r="Z108" s="150"/>
      <c r="AA108" s="150"/>
      <c r="AB108" s="150"/>
      <c r="AC108" s="150"/>
      <c r="AD108" s="150"/>
      <c r="AE108" s="150"/>
      <c r="AF108" s="150"/>
      <c r="AG108" s="150" t="s">
        <v>577</v>
      </c>
      <c r="AH108" s="150"/>
      <c r="AI108" s="150"/>
      <c r="AJ108" s="150"/>
      <c r="AK108" s="150"/>
      <c r="AL108" s="150"/>
      <c r="AM108" s="150"/>
      <c r="AN108" s="150"/>
      <c r="AO108" s="150"/>
      <c r="AP108" s="150"/>
      <c r="AQ108" s="150"/>
      <c r="AR108" s="150"/>
      <c r="AS108" s="150"/>
      <c r="AT108" s="150"/>
      <c r="AU108" s="150"/>
      <c r="AV108" s="150"/>
      <c r="AW108" s="150"/>
      <c r="AX108" s="150"/>
      <c r="AY108" s="150"/>
      <c r="AZ108" s="150"/>
      <c r="BA108" s="150"/>
      <c r="BB108" s="150"/>
      <c r="BC108" s="150"/>
      <c r="BD108" s="150"/>
      <c r="BE108" s="150"/>
      <c r="BF108" s="150"/>
      <c r="BG108" s="150"/>
      <c r="BH108" s="150"/>
    </row>
    <row r="109" spans="1:60" outlineLevel="2" x14ac:dyDescent="0.2">
      <c r="A109" s="157"/>
      <c r="B109" s="158"/>
      <c r="C109" s="286" t="s">
        <v>1071</v>
      </c>
      <c r="D109" s="287"/>
      <c r="E109" s="287"/>
      <c r="F109" s="287"/>
      <c r="G109" s="287"/>
      <c r="H109" s="161"/>
      <c r="I109" s="161"/>
      <c r="J109" s="161"/>
      <c r="K109" s="161"/>
      <c r="L109" s="161"/>
      <c r="M109" s="161"/>
      <c r="N109" s="160"/>
      <c r="O109" s="160"/>
      <c r="P109" s="160"/>
      <c r="Q109" s="160"/>
      <c r="R109" s="161"/>
      <c r="S109" s="161"/>
      <c r="T109" s="161"/>
      <c r="U109" s="161"/>
      <c r="V109" s="161"/>
      <c r="W109" s="161"/>
      <c r="X109" s="161"/>
      <c r="Y109" s="161"/>
      <c r="Z109" s="150"/>
      <c r="AA109" s="150"/>
      <c r="AB109" s="150"/>
      <c r="AC109" s="150"/>
      <c r="AD109" s="150"/>
      <c r="AE109" s="150"/>
      <c r="AF109" s="150"/>
      <c r="AG109" s="150" t="s">
        <v>451</v>
      </c>
      <c r="AH109" s="150"/>
      <c r="AI109" s="150"/>
      <c r="AJ109" s="150"/>
      <c r="AK109" s="150"/>
      <c r="AL109" s="150"/>
      <c r="AM109" s="150"/>
      <c r="AN109" s="150"/>
      <c r="AO109" s="150"/>
      <c r="AP109" s="150"/>
      <c r="AQ109" s="150"/>
      <c r="AR109" s="150"/>
      <c r="AS109" s="150"/>
      <c r="AT109" s="150"/>
      <c r="AU109" s="150"/>
      <c r="AV109" s="150"/>
      <c r="AW109" s="150"/>
      <c r="AX109" s="150"/>
      <c r="AY109" s="150"/>
      <c r="AZ109" s="150"/>
      <c r="BA109" s="150"/>
      <c r="BB109" s="150"/>
      <c r="BC109" s="150"/>
      <c r="BD109" s="150"/>
      <c r="BE109" s="150"/>
      <c r="BF109" s="150"/>
      <c r="BG109" s="150"/>
      <c r="BH109" s="150"/>
    </row>
    <row r="110" spans="1:60" outlineLevel="2" x14ac:dyDescent="0.2">
      <c r="A110" s="157"/>
      <c r="B110" s="158"/>
      <c r="C110" s="277" t="s">
        <v>1072</v>
      </c>
      <c r="D110" s="278"/>
      <c r="E110" s="278"/>
      <c r="F110" s="278"/>
      <c r="G110" s="278"/>
      <c r="H110" s="161"/>
      <c r="I110" s="161"/>
      <c r="J110" s="161"/>
      <c r="K110" s="161"/>
      <c r="L110" s="161"/>
      <c r="M110" s="161"/>
      <c r="N110" s="160"/>
      <c r="O110" s="160"/>
      <c r="P110" s="160"/>
      <c r="Q110" s="160"/>
      <c r="R110" s="161"/>
      <c r="S110" s="161"/>
      <c r="T110" s="161"/>
      <c r="U110" s="161"/>
      <c r="V110" s="161"/>
      <c r="W110" s="161"/>
      <c r="X110" s="161"/>
      <c r="Y110" s="161"/>
      <c r="Z110" s="150"/>
      <c r="AA110" s="150"/>
      <c r="AB110" s="150"/>
      <c r="AC110" s="150"/>
      <c r="AD110" s="150"/>
      <c r="AE110" s="150"/>
      <c r="AF110" s="150"/>
      <c r="AG110" s="150" t="s">
        <v>394</v>
      </c>
      <c r="AH110" s="150"/>
      <c r="AI110" s="150"/>
      <c r="AJ110" s="150"/>
      <c r="AK110" s="150"/>
      <c r="AL110" s="150"/>
      <c r="AM110" s="150"/>
      <c r="AN110" s="150"/>
      <c r="AO110" s="150"/>
      <c r="AP110" s="150"/>
      <c r="AQ110" s="150"/>
      <c r="AR110" s="150"/>
      <c r="AS110" s="150"/>
      <c r="AT110" s="150"/>
      <c r="AU110" s="150"/>
      <c r="AV110" s="150"/>
      <c r="AW110" s="150"/>
      <c r="AX110" s="150"/>
      <c r="AY110" s="150"/>
      <c r="AZ110" s="150"/>
      <c r="BA110" s="150"/>
      <c r="BB110" s="150"/>
      <c r="BC110" s="150"/>
      <c r="BD110" s="150"/>
      <c r="BE110" s="150"/>
      <c r="BF110" s="150"/>
      <c r="BG110" s="150"/>
      <c r="BH110" s="150"/>
    </row>
    <row r="111" spans="1:60" x14ac:dyDescent="0.2">
      <c r="A111" s="3"/>
      <c r="B111" s="4"/>
      <c r="C111" s="186"/>
      <c r="D111" s="6"/>
      <c r="E111" s="3"/>
      <c r="F111" s="3"/>
      <c r="G111" s="3"/>
      <c r="H111" s="3"/>
      <c r="I111" s="3"/>
      <c r="J111" s="3"/>
      <c r="K111" s="3"/>
      <c r="L111" s="3"/>
      <c r="M111" s="3"/>
      <c r="N111" s="3"/>
      <c r="O111" s="3"/>
      <c r="P111" s="3"/>
      <c r="Q111" s="3"/>
      <c r="R111" s="3"/>
      <c r="S111" s="3"/>
      <c r="T111" s="3"/>
      <c r="U111" s="3"/>
      <c r="V111" s="3"/>
      <c r="W111" s="3"/>
      <c r="X111" s="3"/>
      <c r="Y111" s="3"/>
      <c r="AE111">
        <v>15</v>
      </c>
      <c r="AF111">
        <v>21</v>
      </c>
      <c r="AG111" t="s">
        <v>369</v>
      </c>
    </row>
    <row r="112" spans="1:60" x14ac:dyDescent="0.2">
      <c r="A112" s="153"/>
      <c r="B112" s="154" t="s">
        <v>29</v>
      </c>
      <c r="C112" s="187"/>
      <c r="D112" s="155"/>
      <c r="E112" s="156"/>
      <c r="F112" s="156"/>
      <c r="G112" s="173">
        <f>G8+G55+G59+G107</f>
        <v>0</v>
      </c>
      <c r="H112" s="3"/>
      <c r="I112" s="3"/>
      <c r="J112" s="3"/>
      <c r="K112" s="3"/>
      <c r="L112" s="3"/>
      <c r="M112" s="3"/>
      <c r="N112" s="3"/>
      <c r="O112" s="3"/>
      <c r="P112" s="3"/>
      <c r="Q112" s="3"/>
      <c r="R112" s="3"/>
      <c r="S112" s="3"/>
      <c r="T112" s="3"/>
      <c r="U112" s="3"/>
      <c r="V112" s="3"/>
      <c r="W112" s="3"/>
      <c r="X112" s="3"/>
      <c r="Y112" s="3"/>
      <c r="AE112">
        <f>SUMIF(L7:L110,AE111,G7:G110)</f>
        <v>0</v>
      </c>
      <c r="AF112">
        <f>SUMIF(L7:L110,AF111,G7:G110)</f>
        <v>0</v>
      </c>
      <c r="AG112" t="s">
        <v>442</v>
      </c>
    </row>
    <row r="113" spans="3:33" x14ac:dyDescent="0.2">
      <c r="C113" s="188"/>
      <c r="D113" s="10"/>
      <c r="AG113" t="s">
        <v>443</v>
      </c>
    </row>
    <row r="114" spans="3:33" x14ac:dyDescent="0.2">
      <c r="D114" s="10"/>
    </row>
    <row r="115" spans="3:33" x14ac:dyDescent="0.2">
      <c r="D115" s="10"/>
    </row>
    <row r="116" spans="3:33" x14ac:dyDescent="0.2">
      <c r="D116" s="10"/>
    </row>
    <row r="117" spans="3:33" x14ac:dyDescent="0.2">
      <c r="D117" s="10"/>
    </row>
    <row r="118" spans="3:33" x14ac:dyDescent="0.2">
      <c r="D118" s="10"/>
    </row>
    <row r="119" spans="3:33" x14ac:dyDescent="0.2">
      <c r="D119" s="10"/>
    </row>
    <row r="120" spans="3:33" x14ac:dyDescent="0.2">
      <c r="D120" s="10"/>
    </row>
    <row r="121" spans="3:33" x14ac:dyDescent="0.2">
      <c r="D121" s="10"/>
    </row>
    <row r="122" spans="3:33" x14ac:dyDescent="0.2">
      <c r="D122" s="10"/>
    </row>
    <row r="123" spans="3:33" x14ac:dyDescent="0.2">
      <c r="D123" s="10"/>
    </row>
    <row r="124" spans="3:33" x14ac:dyDescent="0.2">
      <c r="D124" s="10"/>
    </row>
    <row r="125" spans="3:33" x14ac:dyDescent="0.2">
      <c r="D125" s="10"/>
    </row>
    <row r="126" spans="3:33" x14ac:dyDescent="0.2">
      <c r="D126" s="10"/>
    </row>
    <row r="127" spans="3:33" x14ac:dyDescent="0.2">
      <c r="D127" s="10"/>
    </row>
    <row r="128" spans="3:33"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oDcsz1fxveLpZWD6Wh4Q78dJAxXXTD2LlZtfjpyxZmChTVUo5JmisMvbw6e9r6SnlvesXoWBZtHjlPEh7bK2MA==" saltValue="tJ3JyNa9FnYjgNiOr3tZ3Q==" spinCount="100000" sheet="1" formatRows="0"/>
  <mergeCells count="32">
    <mergeCell ref="C32:G32"/>
    <mergeCell ref="A1:G1"/>
    <mergeCell ref="C2:G2"/>
    <mergeCell ref="C3:G3"/>
    <mergeCell ref="C4:G4"/>
    <mergeCell ref="C10:G10"/>
    <mergeCell ref="C13:G13"/>
    <mergeCell ref="C16:G16"/>
    <mergeCell ref="C19:G19"/>
    <mergeCell ref="C23:G23"/>
    <mergeCell ref="C26:G26"/>
    <mergeCell ref="C29:G29"/>
    <mergeCell ref="C77:G77"/>
    <mergeCell ref="C36:G36"/>
    <mergeCell ref="C42:G42"/>
    <mergeCell ref="C43:G43"/>
    <mergeCell ref="C48:G48"/>
    <mergeCell ref="C51:G51"/>
    <mergeCell ref="C57:G57"/>
    <mergeCell ref="C61:G61"/>
    <mergeCell ref="C65:G65"/>
    <mergeCell ref="C68:G68"/>
    <mergeCell ref="C72:G72"/>
    <mergeCell ref="C74:G74"/>
    <mergeCell ref="C109:G109"/>
    <mergeCell ref="C110:G110"/>
    <mergeCell ref="C83:G83"/>
    <mergeCell ref="C84:G84"/>
    <mergeCell ref="C85:G85"/>
    <mergeCell ref="C86:G86"/>
    <mergeCell ref="C87:G87"/>
    <mergeCell ref="C88:G8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3" customWidth="1"/>
    <col min="3" max="3" width="63.28515625" style="123"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9" t="s">
        <v>444</v>
      </c>
      <c r="B1" s="279"/>
      <c r="C1" s="279"/>
      <c r="D1" s="279"/>
      <c r="E1" s="279"/>
      <c r="F1" s="279"/>
      <c r="G1" s="279"/>
      <c r="AG1" t="s">
        <v>354</v>
      </c>
    </row>
    <row r="2" spans="1:60" ht="25.15" customHeight="1" x14ac:dyDescent="0.2">
      <c r="A2" s="142" t="s">
        <v>7</v>
      </c>
      <c r="B2" s="49" t="s">
        <v>43</v>
      </c>
      <c r="C2" s="280" t="s">
        <v>44</v>
      </c>
      <c r="D2" s="281"/>
      <c r="E2" s="281"/>
      <c r="F2" s="281"/>
      <c r="G2" s="282"/>
      <c r="AG2" t="s">
        <v>355</v>
      </c>
    </row>
    <row r="3" spans="1:60" ht="25.15" customHeight="1" x14ac:dyDescent="0.2">
      <c r="A3" s="142" t="s">
        <v>8</v>
      </c>
      <c r="B3" s="49" t="s">
        <v>68</v>
      </c>
      <c r="C3" s="280" t="s">
        <v>69</v>
      </c>
      <c r="D3" s="281"/>
      <c r="E3" s="281"/>
      <c r="F3" s="281"/>
      <c r="G3" s="282"/>
      <c r="AC3" s="123" t="s">
        <v>355</v>
      </c>
      <c r="AG3" t="s">
        <v>359</v>
      </c>
    </row>
    <row r="4" spans="1:60" ht="25.15" customHeight="1" x14ac:dyDescent="0.2">
      <c r="A4" s="143" t="s">
        <v>9</v>
      </c>
      <c r="B4" s="144" t="s">
        <v>53</v>
      </c>
      <c r="C4" s="283" t="s">
        <v>63</v>
      </c>
      <c r="D4" s="284"/>
      <c r="E4" s="284"/>
      <c r="F4" s="284"/>
      <c r="G4" s="285"/>
      <c r="AG4" t="s">
        <v>360</v>
      </c>
    </row>
    <row r="5" spans="1:60" x14ac:dyDescent="0.2">
      <c r="D5" s="10"/>
    </row>
    <row r="6" spans="1:60" ht="38.25" x14ac:dyDescent="0.2">
      <c r="A6" s="146" t="s">
        <v>361</v>
      </c>
      <c r="B6" s="148" t="s">
        <v>362</v>
      </c>
      <c r="C6" s="148" t="s">
        <v>363</v>
      </c>
      <c r="D6" s="147" t="s">
        <v>364</v>
      </c>
      <c r="E6" s="146" t="s">
        <v>365</v>
      </c>
      <c r="F6" s="145" t="s">
        <v>366</v>
      </c>
      <c r="G6" s="146" t="s">
        <v>29</v>
      </c>
      <c r="H6" s="149" t="s">
        <v>30</v>
      </c>
      <c r="I6" s="149" t="s">
        <v>367</v>
      </c>
      <c r="J6" s="149" t="s">
        <v>31</v>
      </c>
      <c r="K6" s="149" t="s">
        <v>368</v>
      </c>
      <c r="L6" s="149" t="s">
        <v>369</v>
      </c>
      <c r="M6" s="149" t="s">
        <v>370</v>
      </c>
      <c r="N6" s="149" t="s">
        <v>371</v>
      </c>
      <c r="O6" s="149" t="s">
        <v>372</v>
      </c>
      <c r="P6" s="149" t="s">
        <v>373</v>
      </c>
      <c r="Q6" s="149" t="s">
        <v>374</v>
      </c>
      <c r="R6" s="149" t="s">
        <v>375</v>
      </c>
      <c r="S6" s="149" t="s">
        <v>376</v>
      </c>
      <c r="T6" s="149" t="s">
        <v>377</v>
      </c>
      <c r="U6" s="149" t="s">
        <v>378</v>
      </c>
      <c r="V6" s="149" t="s">
        <v>379</v>
      </c>
      <c r="W6" s="149" t="s">
        <v>380</v>
      </c>
      <c r="X6" s="149" t="s">
        <v>381</v>
      </c>
      <c r="Y6" s="149" t="s">
        <v>382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7" t="s">
        <v>383</v>
      </c>
      <c r="B8" s="168" t="s">
        <v>257</v>
      </c>
      <c r="C8" s="183" t="s">
        <v>258</v>
      </c>
      <c r="D8" s="169"/>
      <c r="E8" s="170"/>
      <c r="F8" s="171"/>
      <c r="G8" s="171">
        <f>SUMIF(AG9:AG58,"&lt;&gt;NOR",G9:G58)</f>
        <v>0</v>
      </c>
      <c r="H8" s="171"/>
      <c r="I8" s="171">
        <f>SUM(I9:I58)</f>
        <v>0</v>
      </c>
      <c r="J8" s="171"/>
      <c r="K8" s="171">
        <f>SUM(K9:K58)</f>
        <v>0</v>
      </c>
      <c r="L8" s="171"/>
      <c r="M8" s="171">
        <f>SUM(M9:M58)</f>
        <v>0</v>
      </c>
      <c r="N8" s="170"/>
      <c r="O8" s="170">
        <f>SUM(O9:O58)</f>
        <v>13.15</v>
      </c>
      <c r="P8" s="170"/>
      <c r="Q8" s="170">
        <f>SUM(Q9:Q58)</f>
        <v>0</v>
      </c>
      <c r="R8" s="171"/>
      <c r="S8" s="171"/>
      <c r="T8" s="172"/>
      <c r="U8" s="166"/>
      <c r="V8" s="166">
        <f>SUM(V9:V58)</f>
        <v>77.140000000000015</v>
      </c>
      <c r="W8" s="166"/>
      <c r="X8" s="166"/>
      <c r="Y8" s="166"/>
      <c r="AG8" t="s">
        <v>384</v>
      </c>
    </row>
    <row r="9" spans="1:60" outlineLevel="1" x14ac:dyDescent="0.2">
      <c r="A9" s="174">
        <v>1</v>
      </c>
      <c r="B9" s="175" t="s">
        <v>1283</v>
      </c>
      <c r="C9" s="184" t="s">
        <v>446</v>
      </c>
      <c r="D9" s="176" t="s">
        <v>447</v>
      </c>
      <c r="E9" s="177">
        <v>4.4000000000000004</v>
      </c>
      <c r="F9" s="178"/>
      <c r="G9" s="179">
        <f>ROUND(E9*F9,2)</f>
        <v>0</v>
      </c>
      <c r="H9" s="178"/>
      <c r="I9" s="179">
        <f>ROUND(E9*H9,2)</f>
        <v>0</v>
      </c>
      <c r="J9" s="178"/>
      <c r="K9" s="179">
        <f>ROUND(E9*J9,2)</f>
        <v>0</v>
      </c>
      <c r="L9" s="179">
        <v>21</v>
      </c>
      <c r="M9" s="179">
        <f>G9*(1+L9/100)</f>
        <v>0</v>
      </c>
      <c r="N9" s="177">
        <v>0</v>
      </c>
      <c r="O9" s="177">
        <f>ROUND(E9*N9,2)</f>
        <v>0</v>
      </c>
      <c r="P9" s="177">
        <v>0</v>
      </c>
      <c r="Q9" s="177">
        <f>ROUND(E9*P9,2)</f>
        <v>0</v>
      </c>
      <c r="R9" s="179" t="s">
        <v>448</v>
      </c>
      <c r="S9" s="179" t="s">
        <v>404</v>
      </c>
      <c r="T9" s="180" t="s">
        <v>804</v>
      </c>
      <c r="U9" s="161">
        <v>9.5200000000000007E-2</v>
      </c>
      <c r="V9" s="161">
        <f>ROUND(E9*U9,2)</f>
        <v>0.42</v>
      </c>
      <c r="W9" s="161"/>
      <c r="X9" s="161" t="s">
        <v>390</v>
      </c>
      <c r="Y9" s="161" t="s">
        <v>391</v>
      </c>
      <c r="Z9" s="150"/>
      <c r="AA9" s="150"/>
      <c r="AB9" s="150"/>
      <c r="AC9" s="150"/>
      <c r="AD9" s="150"/>
      <c r="AE9" s="150"/>
      <c r="AF9" s="150"/>
      <c r="AG9" s="150" t="s">
        <v>392</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2" x14ac:dyDescent="0.2">
      <c r="A10" s="157"/>
      <c r="B10" s="158"/>
      <c r="C10" s="286" t="s">
        <v>450</v>
      </c>
      <c r="D10" s="287"/>
      <c r="E10" s="287"/>
      <c r="F10" s="287"/>
      <c r="G10" s="287"/>
      <c r="H10" s="161"/>
      <c r="I10" s="161"/>
      <c r="J10" s="161"/>
      <c r="K10" s="161"/>
      <c r="L10" s="161"/>
      <c r="M10" s="161"/>
      <c r="N10" s="160"/>
      <c r="O10" s="160"/>
      <c r="P10" s="160"/>
      <c r="Q10" s="160"/>
      <c r="R10" s="161"/>
      <c r="S10" s="161"/>
      <c r="T10" s="161"/>
      <c r="U10" s="161"/>
      <c r="V10" s="161"/>
      <c r="W10" s="161"/>
      <c r="X10" s="161"/>
      <c r="Y10" s="161"/>
      <c r="Z10" s="150"/>
      <c r="AA10" s="150"/>
      <c r="AB10" s="150"/>
      <c r="AC10" s="150"/>
      <c r="AD10" s="150"/>
      <c r="AE10" s="150"/>
      <c r="AF10" s="150"/>
      <c r="AG10" s="150" t="s">
        <v>451</v>
      </c>
      <c r="AH10" s="150"/>
      <c r="AI10" s="150"/>
      <c r="AJ10" s="150"/>
      <c r="AK10" s="150"/>
      <c r="AL10" s="150"/>
      <c r="AM10" s="150"/>
      <c r="AN10" s="150"/>
      <c r="AO10" s="150"/>
      <c r="AP10" s="150"/>
      <c r="AQ10" s="150"/>
      <c r="AR10" s="150"/>
      <c r="AS10" s="150"/>
      <c r="AT10" s="150"/>
      <c r="AU10" s="150"/>
      <c r="AV10" s="150"/>
      <c r="AW10" s="150"/>
      <c r="AX10" s="150"/>
      <c r="AY10" s="150"/>
      <c r="AZ10" s="150"/>
      <c r="BA10" s="181" t="str">
        <f>C10</f>
        <v>nebo lesní půdy, s vodorovným přemístěním na hromady v místě upotřebení nebo na dočasné či trvalé skládky se složením</v>
      </c>
      <c r="BB10" s="150"/>
      <c r="BC10" s="150"/>
      <c r="BD10" s="150"/>
      <c r="BE10" s="150"/>
      <c r="BF10" s="150"/>
      <c r="BG10" s="150"/>
      <c r="BH10" s="150"/>
    </row>
    <row r="11" spans="1:60" outlineLevel="2" x14ac:dyDescent="0.2">
      <c r="A11" s="157"/>
      <c r="B11" s="158"/>
      <c r="C11" s="198" t="s">
        <v>1365</v>
      </c>
      <c r="D11" s="189"/>
      <c r="E11" s="190">
        <v>4.4000000000000004</v>
      </c>
      <c r="F11" s="161"/>
      <c r="G11" s="161"/>
      <c r="H11" s="161"/>
      <c r="I11" s="161"/>
      <c r="J11" s="161"/>
      <c r="K11" s="161"/>
      <c r="L11" s="161"/>
      <c r="M11" s="161"/>
      <c r="N11" s="160"/>
      <c r="O11" s="160"/>
      <c r="P11" s="160"/>
      <c r="Q11" s="160"/>
      <c r="R11" s="161"/>
      <c r="S11" s="161"/>
      <c r="T11" s="161"/>
      <c r="U11" s="161"/>
      <c r="V11" s="161"/>
      <c r="W11" s="161"/>
      <c r="X11" s="161"/>
      <c r="Y11" s="161"/>
      <c r="Z11" s="150"/>
      <c r="AA11" s="150"/>
      <c r="AB11" s="150"/>
      <c r="AC11" s="150"/>
      <c r="AD11" s="150"/>
      <c r="AE11" s="150"/>
      <c r="AF11" s="150"/>
      <c r="AG11" s="150" t="s">
        <v>453</v>
      </c>
      <c r="AH11" s="150">
        <v>0</v>
      </c>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1" x14ac:dyDescent="0.2">
      <c r="A12" s="174">
        <v>2</v>
      </c>
      <c r="B12" s="175" t="s">
        <v>812</v>
      </c>
      <c r="C12" s="184" t="s">
        <v>813</v>
      </c>
      <c r="D12" s="176" t="s">
        <v>447</v>
      </c>
      <c r="E12" s="177">
        <v>19.25</v>
      </c>
      <c r="F12" s="178"/>
      <c r="G12" s="179">
        <f>ROUND(E12*F12,2)</f>
        <v>0</v>
      </c>
      <c r="H12" s="178"/>
      <c r="I12" s="179">
        <f>ROUND(E12*H12,2)</f>
        <v>0</v>
      </c>
      <c r="J12" s="178"/>
      <c r="K12" s="179">
        <f>ROUND(E12*J12,2)</f>
        <v>0</v>
      </c>
      <c r="L12" s="179">
        <v>21</v>
      </c>
      <c r="M12" s="179">
        <f>G12*(1+L12/100)</f>
        <v>0</v>
      </c>
      <c r="N12" s="177">
        <v>0</v>
      </c>
      <c r="O12" s="177">
        <f>ROUND(E12*N12,2)</f>
        <v>0</v>
      </c>
      <c r="P12" s="177">
        <v>0</v>
      </c>
      <c r="Q12" s="177">
        <f>ROUND(E12*P12,2)</f>
        <v>0</v>
      </c>
      <c r="R12" s="179" t="s">
        <v>814</v>
      </c>
      <c r="S12" s="179" t="s">
        <v>404</v>
      </c>
      <c r="T12" s="180" t="s">
        <v>804</v>
      </c>
      <c r="U12" s="161">
        <v>2.7E-2</v>
      </c>
      <c r="V12" s="161">
        <f>ROUND(E12*U12,2)</f>
        <v>0.52</v>
      </c>
      <c r="W12" s="161"/>
      <c r="X12" s="161" t="s">
        <v>390</v>
      </c>
      <c r="Y12" s="161" t="s">
        <v>391</v>
      </c>
      <c r="Z12" s="150"/>
      <c r="AA12" s="150"/>
      <c r="AB12" s="150"/>
      <c r="AC12" s="150"/>
      <c r="AD12" s="150"/>
      <c r="AE12" s="150"/>
      <c r="AF12" s="150"/>
      <c r="AG12" s="150" t="s">
        <v>392</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2" x14ac:dyDescent="0.2">
      <c r="A13" s="157"/>
      <c r="B13" s="158"/>
      <c r="C13" s="286" t="s">
        <v>815</v>
      </c>
      <c r="D13" s="287"/>
      <c r="E13" s="287"/>
      <c r="F13" s="287"/>
      <c r="G13" s="287"/>
      <c r="H13" s="161"/>
      <c r="I13" s="161"/>
      <c r="J13" s="161"/>
      <c r="K13" s="161"/>
      <c r="L13" s="161"/>
      <c r="M13" s="161"/>
      <c r="N13" s="160"/>
      <c r="O13" s="160"/>
      <c r="P13" s="160"/>
      <c r="Q13" s="160"/>
      <c r="R13" s="161"/>
      <c r="S13" s="161"/>
      <c r="T13" s="161"/>
      <c r="U13" s="161"/>
      <c r="V13" s="161"/>
      <c r="W13" s="161"/>
      <c r="X13" s="161"/>
      <c r="Y13" s="161"/>
      <c r="Z13" s="150"/>
      <c r="AA13" s="150"/>
      <c r="AB13" s="150"/>
      <c r="AC13" s="150"/>
      <c r="AD13" s="150"/>
      <c r="AE13" s="150"/>
      <c r="AF13" s="150"/>
      <c r="AG13" s="150" t="s">
        <v>451</v>
      </c>
      <c r="AH13" s="150"/>
      <c r="AI13" s="150"/>
      <c r="AJ13" s="150"/>
      <c r="AK13" s="150"/>
      <c r="AL13" s="150"/>
      <c r="AM13" s="150"/>
      <c r="AN13" s="150"/>
      <c r="AO13" s="150"/>
      <c r="AP13" s="150"/>
      <c r="AQ13" s="150"/>
      <c r="AR13" s="150"/>
      <c r="AS13" s="150"/>
      <c r="AT13" s="150"/>
      <c r="AU13" s="150"/>
      <c r="AV13" s="150"/>
      <c r="AW13" s="150"/>
      <c r="AX13" s="150"/>
      <c r="AY13" s="150"/>
      <c r="AZ13" s="150"/>
      <c r="BA13" s="181" t="str">
        <f>C13</f>
        <v>při pozemkových úpravách, s přehozením výkopku na vzdálenost do 3 m nebo s naložením na dopravní prostředek,</v>
      </c>
      <c r="BB13" s="150"/>
      <c r="BC13" s="150"/>
      <c r="BD13" s="150"/>
      <c r="BE13" s="150"/>
      <c r="BF13" s="150"/>
      <c r="BG13" s="150"/>
      <c r="BH13" s="150"/>
    </row>
    <row r="14" spans="1:60" outlineLevel="2" x14ac:dyDescent="0.2">
      <c r="A14" s="157"/>
      <c r="B14" s="158"/>
      <c r="C14" s="198" t="s">
        <v>1366</v>
      </c>
      <c r="D14" s="189"/>
      <c r="E14" s="190">
        <v>19.25</v>
      </c>
      <c r="F14" s="161"/>
      <c r="G14" s="161"/>
      <c r="H14" s="161"/>
      <c r="I14" s="161"/>
      <c r="J14" s="161"/>
      <c r="K14" s="161"/>
      <c r="L14" s="161"/>
      <c r="M14" s="161"/>
      <c r="N14" s="160"/>
      <c r="O14" s="160"/>
      <c r="P14" s="160"/>
      <c r="Q14" s="160"/>
      <c r="R14" s="161"/>
      <c r="S14" s="161"/>
      <c r="T14" s="161"/>
      <c r="U14" s="161"/>
      <c r="V14" s="161"/>
      <c r="W14" s="161"/>
      <c r="X14" s="161"/>
      <c r="Y14" s="161"/>
      <c r="Z14" s="150"/>
      <c r="AA14" s="150"/>
      <c r="AB14" s="150"/>
      <c r="AC14" s="150"/>
      <c r="AD14" s="150"/>
      <c r="AE14" s="150"/>
      <c r="AF14" s="150"/>
      <c r="AG14" s="150" t="s">
        <v>453</v>
      </c>
      <c r="AH14" s="150">
        <v>5</v>
      </c>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1" x14ac:dyDescent="0.2">
      <c r="A15" s="174">
        <v>3</v>
      </c>
      <c r="B15" s="175" t="s">
        <v>818</v>
      </c>
      <c r="C15" s="184" t="s">
        <v>819</v>
      </c>
      <c r="D15" s="176" t="s">
        <v>447</v>
      </c>
      <c r="E15" s="177">
        <v>19.25</v>
      </c>
      <c r="F15" s="178"/>
      <c r="G15" s="179">
        <f>ROUND(E15*F15,2)</f>
        <v>0</v>
      </c>
      <c r="H15" s="178"/>
      <c r="I15" s="179">
        <f>ROUND(E15*H15,2)</f>
        <v>0</v>
      </c>
      <c r="J15" s="178"/>
      <c r="K15" s="179">
        <f>ROUND(E15*J15,2)</f>
        <v>0</v>
      </c>
      <c r="L15" s="179">
        <v>21</v>
      </c>
      <c r="M15" s="179">
        <f>G15*(1+L15/100)</f>
        <v>0</v>
      </c>
      <c r="N15" s="177">
        <v>0</v>
      </c>
      <c r="O15" s="177">
        <f>ROUND(E15*N15,2)</f>
        <v>0</v>
      </c>
      <c r="P15" s="177">
        <v>0</v>
      </c>
      <c r="Q15" s="177">
        <f>ROUND(E15*P15,2)</f>
        <v>0</v>
      </c>
      <c r="R15" s="179" t="s">
        <v>814</v>
      </c>
      <c r="S15" s="179" t="s">
        <v>404</v>
      </c>
      <c r="T15" s="180" t="s">
        <v>804</v>
      </c>
      <c r="U15" s="161">
        <v>4.1000000000000002E-2</v>
      </c>
      <c r="V15" s="161">
        <f>ROUND(E15*U15,2)</f>
        <v>0.79</v>
      </c>
      <c r="W15" s="161"/>
      <c r="X15" s="161" t="s">
        <v>390</v>
      </c>
      <c r="Y15" s="161" t="s">
        <v>391</v>
      </c>
      <c r="Z15" s="150"/>
      <c r="AA15" s="150"/>
      <c r="AB15" s="150"/>
      <c r="AC15" s="150"/>
      <c r="AD15" s="150"/>
      <c r="AE15" s="150"/>
      <c r="AF15" s="150"/>
      <c r="AG15" s="150" t="s">
        <v>392</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2" x14ac:dyDescent="0.2">
      <c r="A16" s="157"/>
      <c r="B16" s="158"/>
      <c r="C16" s="286" t="s">
        <v>815</v>
      </c>
      <c r="D16" s="287"/>
      <c r="E16" s="287"/>
      <c r="F16" s="287"/>
      <c r="G16" s="287"/>
      <c r="H16" s="161"/>
      <c r="I16" s="161"/>
      <c r="J16" s="161"/>
      <c r="K16" s="161"/>
      <c r="L16" s="161"/>
      <c r="M16" s="161"/>
      <c r="N16" s="160"/>
      <c r="O16" s="160"/>
      <c r="P16" s="160"/>
      <c r="Q16" s="160"/>
      <c r="R16" s="161"/>
      <c r="S16" s="161"/>
      <c r="T16" s="161"/>
      <c r="U16" s="161"/>
      <c r="V16" s="161"/>
      <c r="W16" s="161"/>
      <c r="X16" s="161"/>
      <c r="Y16" s="161"/>
      <c r="Z16" s="150"/>
      <c r="AA16" s="150"/>
      <c r="AB16" s="150"/>
      <c r="AC16" s="150"/>
      <c r="AD16" s="150"/>
      <c r="AE16" s="150"/>
      <c r="AF16" s="150"/>
      <c r="AG16" s="150" t="s">
        <v>451</v>
      </c>
      <c r="AH16" s="150"/>
      <c r="AI16" s="150"/>
      <c r="AJ16" s="150"/>
      <c r="AK16" s="150"/>
      <c r="AL16" s="150"/>
      <c r="AM16" s="150"/>
      <c r="AN16" s="150"/>
      <c r="AO16" s="150"/>
      <c r="AP16" s="150"/>
      <c r="AQ16" s="150"/>
      <c r="AR16" s="150"/>
      <c r="AS16" s="150"/>
      <c r="AT16" s="150"/>
      <c r="AU16" s="150"/>
      <c r="AV16" s="150"/>
      <c r="AW16" s="150"/>
      <c r="AX16" s="150"/>
      <c r="AY16" s="150"/>
      <c r="AZ16" s="150"/>
      <c r="BA16" s="181" t="str">
        <f>C16</f>
        <v>při pozemkových úpravách, s přehozením výkopku na vzdálenost do 3 m nebo s naložením na dopravní prostředek,</v>
      </c>
      <c r="BB16" s="150"/>
      <c r="BC16" s="150"/>
      <c r="BD16" s="150"/>
      <c r="BE16" s="150"/>
      <c r="BF16" s="150"/>
      <c r="BG16" s="150"/>
      <c r="BH16" s="150"/>
    </row>
    <row r="17" spans="1:60" outlineLevel="2" x14ac:dyDescent="0.2">
      <c r="A17" s="157"/>
      <c r="B17" s="158"/>
      <c r="C17" s="198" t="s">
        <v>1367</v>
      </c>
      <c r="D17" s="189"/>
      <c r="E17" s="190">
        <v>19.25</v>
      </c>
      <c r="F17" s="161"/>
      <c r="G17" s="161"/>
      <c r="H17" s="161"/>
      <c r="I17" s="161"/>
      <c r="J17" s="161"/>
      <c r="K17" s="161"/>
      <c r="L17" s="161"/>
      <c r="M17" s="161"/>
      <c r="N17" s="160"/>
      <c r="O17" s="160"/>
      <c r="P17" s="160"/>
      <c r="Q17" s="160"/>
      <c r="R17" s="161"/>
      <c r="S17" s="161"/>
      <c r="T17" s="161"/>
      <c r="U17" s="161"/>
      <c r="V17" s="161"/>
      <c r="W17" s="161"/>
      <c r="X17" s="161"/>
      <c r="Y17" s="161"/>
      <c r="Z17" s="150"/>
      <c r="AA17" s="150"/>
      <c r="AB17" s="150"/>
      <c r="AC17" s="150"/>
      <c r="AD17" s="150"/>
      <c r="AE17" s="150"/>
      <c r="AF17" s="150"/>
      <c r="AG17" s="150" t="s">
        <v>453</v>
      </c>
      <c r="AH17" s="150">
        <v>5</v>
      </c>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1" x14ac:dyDescent="0.2">
      <c r="A18" s="174">
        <v>4</v>
      </c>
      <c r="B18" s="175" t="s">
        <v>1368</v>
      </c>
      <c r="C18" s="184" t="s">
        <v>1369</v>
      </c>
      <c r="D18" s="176" t="s">
        <v>447</v>
      </c>
      <c r="E18" s="177">
        <v>3.85</v>
      </c>
      <c r="F18" s="178"/>
      <c r="G18" s="179">
        <f>ROUND(E18*F18,2)</f>
        <v>0</v>
      </c>
      <c r="H18" s="178"/>
      <c r="I18" s="179">
        <f>ROUND(E18*H18,2)</f>
        <v>0</v>
      </c>
      <c r="J18" s="178"/>
      <c r="K18" s="179">
        <f>ROUND(E18*J18,2)</f>
        <v>0</v>
      </c>
      <c r="L18" s="179">
        <v>21</v>
      </c>
      <c r="M18" s="179">
        <f>G18*(1+L18/100)</f>
        <v>0</v>
      </c>
      <c r="N18" s="177">
        <v>0</v>
      </c>
      <c r="O18" s="177">
        <f>ROUND(E18*N18,2)</f>
        <v>0</v>
      </c>
      <c r="P18" s="177">
        <v>0</v>
      </c>
      <c r="Q18" s="177">
        <f>ROUND(E18*P18,2)</f>
        <v>0</v>
      </c>
      <c r="R18" s="179" t="s">
        <v>448</v>
      </c>
      <c r="S18" s="179" t="s">
        <v>404</v>
      </c>
      <c r="T18" s="180" t="s">
        <v>804</v>
      </c>
      <c r="U18" s="161">
        <v>1.7629999999999999</v>
      </c>
      <c r="V18" s="161">
        <f>ROUND(E18*U18,2)</f>
        <v>6.79</v>
      </c>
      <c r="W18" s="161"/>
      <c r="X18" s="161" t="s">
        <v>390</v>
      </c>
      <c r="Y18" s="161" t="s">
        <v>391</v>
      </c>
      <c r="Z18" s="150"/>
      <c r="AA18" s="150"/>
      <c r="AB18" s="150"/>
      <c r="AC18" s="150"/>
      <c r="AD18" s="150"/>
      <c r="AE18" s="150"/>
      <c r="AF18" s="150"/>
      <c r="AG18" s="150" t="s">
        <v>392</v>
      </c>
      <c r="AH18" s="150"/>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2" x14ac:dyDescent="0.2">
      <c r="A19" s="157"/>
      <c r="B19" s="158"/>
      <c r="C19" s="286" t="s">
        <v>1370</v>
      </c>
      <c r="D19" s="287"/>
      <c r="E19" s="287"/>
      <c r="F19" s="287"/>
      <c r="G19" s="287"/>
      <c r="H19" s="161"/>
      <c r="I19" s="161"/>
      <c r="J19" s="161"/>
      <c r="K19" s="161"/>
      <c r="L19" s="161"/>
      <c r="M19" s="161"/>
      <c r="N19" s="160"/>
      <c r="O19" s="160"/>
      <c r="P19" s="160"/>
      <c r="Q19" s="160"/>
      <c r="R19" s="161"/>
      <c r="S19" s="161"/>
      <c r="T19" s="161"/>
      <c r="U19" s="161"/>
      <c r="V19" s="161"/>
      <c r="W19" s="161"/>
      <c r="X19" s="161"/>
      <c r="Y19" s="161"/>
      <c r="Z19" s="150"/>
      <c r="AA19" s="150"/>
      <c r="AB19" s="150"/>
      <c r="AC19" s="150"/>
      <c r="AD19" s="150"/>
      <c r="AE19" s="150"/>
      <c r="AF19" s="150"/>
      <c r="AG19" s="150" t="s">
        <v>451</v>
      </c>
      <c r="AH19" s="150"/>
      <c r="AI19" s="150"/>
      <c r="AJ19" s="150"/>
      <c r="AK19" s="150"/>
      <c r="AL19" s="150"/>
      <c r="AM19" s="150"/>
      <c r="AN19" s="150"/>
      <c r="AO19" s="150"/>
      <c r="AP19" s="150"/>
      <c r="AQ19" s="150"/>
      <c r="AR19" s="150"/>
      <c r="AS19" s="150"/>
      <c r="AT19" s="150"/>
      <c r="AU19" s="150"/>
      <c r="AV19" s="150"/>
      <c r="AW19" s="150"/>
      <c r="AX19" s="150"/>
      <c r="AY19" s="150"/>
      <c r="AZ19" s="150"/>
      <c r="BA19" s="181" t="str">
        <f>C19</f>
        <v>Příplatek k cenám hloubených vykopávek za ztížení vykopávky v blízkosti podzemního vedení nebo výbušnin pro jakoukoliv třídu horniny.</v>
      </c>
      <c r="BB19" s="150"/>
      <c r="BC19" s="150"/>
      <c r="BD19" s="150"/>
      <c r="BE19" s="150"/>
      <c r="BF19" s="150"/>
      <c r="BG19" s="150"/>
      <c r="BH19" s="150"/>
    </row>
    <row r="20" spans="1:60" outlineLevel="2" x14ac:dyDescent="0.2">
      <c r="A20" s="157"/>
      <c r="B20" s="158"/>
      <c r="C20" s="198" t="s">
        <v>1371</v>
      </c>
      <c r="D20" s="189"/>
      <c r="E20" s="190">
        <v>1.925</v>
      </c>
      <c r="F20" s="161"/>
      <c r="G20" s="161"/>
      <c r="H20" s="161"/>
      <c r="I20" s="161"/>
      <c r="J20" s="161"/>
      <c r="K20" s="161"/>
      <c r="L20" s="161"/>
      <c r="M20" s="161"/>
      <c r="N20" s="160"/>
      <c r="O20" s="160"/>
      <c r="P20" s="160"/>
      <c r="Q20" s="160"/>
      <c r="R20" s="161"/>
      <c r="S20" s="161"/>
      <c r="T20" s="161"/>
      <c r="U20" s="161"/>
      <c r="V20" s="161"/>
      <c r="W20" s="161"/>
      <c r="X20" s="161"/>
      <c r="Y20" s="161"/>
      <c r="Z20" s="150"/>
      <c r="AA20" s="150"/>
      <c r="AB20" s="150"/>
      <c r="AC20" s="150"/>
      <c r="AD20" s="150"/>
      <c r="AE20" s="150"/>
      <c r="AF20" s="150"/>
      <c r="AG20" s="150" t="s">
        <v>453</v>
      </c>
      <c r="AH20" s="150">
        <v>5</v>
      </c>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3" x14ac:dyDescent="0.2">
      <c r="A21" s="157"/>
      <c r="B21" s="158"/>
      <c r="C21" s="198" t="s">
        <v>1372</v>
      </c>
      <c r="D21" s="189"/>
      <c r="E21" s="190">
        <v>1.925</v>
      </c>
      <c r="F21" s="161"/>
      <c r="G21" s="161"/>
      <c r="H21" s="161"/>
      <c r="I21" s="161"/>
      <c r="J21" s="161"/>
      <c r="K21" s="161"/>
      <c r="L21" s="161"/>
      <c r="M21" s="161"/>
      <c r="N21" s="160"/>
      <c r="O21" s="160"/>
      <c r="P21" s="160"/>
      <c r="Q21" s="160"/>
      <c r="R21" s="161"/>
      <c r="S21" s="161"/>
      <c r="T21" s="161"/>
      <c r="U21" s="161"/>
      <c r="V21" s="161"/>
      <c r="W21" s="161"/>
      <c r="X21" s="161"/>
      <c r="Y21" s="161"/>
      <c r="Z21" s="150"/>
      <c r="AA21" s="150"/>
      <c r="AB21" s="150"/>
      <c r="AC21" s="150"/>
      <c r="AD21" s="150"/>
      <c r="AE21" s="150"/>
      <c r="AF21" s="150"/>
      <c r="AG21" s="150" t="s">
        <v>453</v>
      </c>
      <c r="AH21" s="150">
        <v>5</v>
      </c>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outlineLevel="1" x14ac:dyDescent="0.2">
      <c r="A22" s="174">
        <v>5</v>
      </c>
      <c r="B22" s="175" t="s">
        <v>1287</v>
      </c>
      <c r="C22" s="184" t="s">
        <v>1288</v>
      </c>
      <c r="D22" s="176" t="s">
        <v>447</v>
      </c>
      <c r="E22" s="177">
        <v>19.25</v>
      </c>
      <c r="F22" s="178"/>
      <c r="G22" s="179">
        <f>ROUND(E22*F22,2)</f>
        <v>0</v>
      </c>
      <c r="H22" s="178"/>
      <c r="I22" s="179">
        <f>ROUND(E22*H22,2)</f>
        <v>0</v>
      </c>
      <c r="J22" s="178"/>
      <c r="K22" s="179">
        <f>ROUND(E22*J22,2)</f>
        <v>0</v>
      </c>
      <c r="L22" s="179">
        <v>21</v>
      </c>
      <c r="M22" s="179">
        <f>G22*(1+L22/100)</f>
        <v>0</v>
      </c>
      <c r="N22" s="177">
        <v>0</v>
      </c>
      <c r="O22" s="177">
        <f>ROUND(E22*N22,2)</f>
        <v>0</v>
      </c>
      <c r="P22" s="177">
        <v>0</v>
      </c>
      <c r="Q22" s="177">
        <f>ROUND(E22*P22,2)</f>
        <v>0</v>
      </c>
      <c r="R22" s="179" t="s">
        <v>448</v>
      </c>
      <c r="S22" s="179" t="s">
        <v>404</v>
      </c>
      <c r="T22" s="180" t="s">
        <v>804</v>
      </c>
      <c r="U22" s="161">
        <v>0.36499999999999999</v>
      </c>
      <c r="V22" s="161">
        <f>ROUND(E22*U22,2)</f>
        <v>7.03</v>
      </c>
      <c r="W22" s="161"/>
      <c r="X22" s="161" t="s">
        <v>390</v>
      </c>
      <c r="Y22" s="161" t="s">
        <v>391</v>
      </c>
      <c r="Z22" s="150"/>
      <c r="AA22" s="150"/>
      <c r="AB22" s="150"/>
      <c r="AC22" s="150"/>
      <c r="AD22" s="150"/>
      <c r="AE22" s="150"/>
      <c r="AF22" s="150"/>
      <c r="AG22" s="150" t="s">
        <v>392</v>
      </c>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ht="33.75" outlineLevel="2" x14ac:dyDescent="0.2">
      <c r="A23" s="157"/>
      <c r="B23" s="158"/>
      <c r="C23" s="286" t="s">
        <v>612</v>
      </c>
      <c r="D23" s="287"/>
      <c r="E23" s="287"/>
      <c r="F23" s="287"/>
      <c r="G23" s="287"/>
      <c r="H23" s="161"/>
      <c r="I23" s="161"/>
      <c r="J23" s="161"/>
      <c r="K23" s="161"/>
      <c r="L23" s="161"/>
      <c r="M23" s="161"/>
      <c r="N23" s="160"/>
      <c r="O23" s="160"/>
      <c r="P23" s="160"/>
      <c r="Q23" s="160"/>
      <c r="R23" s="161"/>
      <c r="S23" s="161"/>
      <c r="T23" s="161"/>
      <c r="U23" s="161"/>
      <c r="V23" s="161"/>
      <c r="W23" s="161"/>
      <c r="X23" s="161"/>
      <c r="Y23" s="161"/>
      <c r="Z23" s="150"/>
      <c r="AA23" s="150"/>
      <c r="AB23" s="150"/>
      <c r="AC23" s="150"/>
      <c r="AD23" s="150"/>
      <c r="AE23" s="150"/>
      <c r="AF23" s="150"/>
      <c r="AG23" s="150" t="s">
        <v>451</v>
      </c>
      <c r="AH23" s="150"/>
      <c r="AI23" s="150"/>
      <c r="AJ23" s="150"/>
      <c r="AK23" s="150"/>
      <c r="AL23" s="150"/>
      <c r="AM23" s="150"/>
      <c r="AN23" s="150"/>
      <c r="AO23" s="150"/>
      <c r="AP23" s="150"/>
      <c r="AQ23" s="150"/>
      <c r="AR23" s="150"/>
      <c r="AS23" s="150"/>
      <c r="AT23" s="150"/>
      <c r="AU23" s="150"/>
      <c r="AV23" s="150"/>
      <c r="AW23" s="150"/>
      <c r="AX23" s="150"/>
      <c r="AY23" s="150"/>
      <c r="AZ23" s="150"/>
      <c r="BA23" s="181" t="str">
        <f>C23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3" s="150"/>
      <c r="BC23" s="150"/>
      <c r="BD23" s="150"/>
      <c r="BE23" s="150"/>
      <c r="BF23" s="150"/>
      <c r="BG23" s="150"/>
      <c r="BH23" s="150"/>
    </row>
    <row r="24" spans="1:60" outlineLevel="2" x14ac:dyDescent="0.2">
      <c r="A24" s="157"/>
      <c r="B24" s="158"/>
      <c r="C24" s="198" t="s">
        <v>1373</v>
      </c>
      <c r="D24" s="189"/>
      <c r="E24" s="190">
        <v>38.5</v>
      </c>
      <c r="F24" s="161"/>
      <c r="G24" s="161"/>
      <c r="H24" s="161"/>
      <c r="I24" s="161"/>
      <c r="J24" s="161"/>
      <c r="K24" s="161"/>
      <c r="L24" s="161"/>
      <c r="M24" s="161"/>
      <c r="N24" s="160"/>
      <c r="O24" s="160"/>
      <c r="P24" s="160"/>
      <c r="Q24" s="160"/>
      <c r="R24" s="161"/>
      <c r="S24" s="161"/>
      <c r="T24" s="161"/>
      <c r="U24" s="161"/>
      <c r="V24" s="161"/>
      <c r="W24" s="161"/>
      <c r="X24" s="161"/>
      <c r="Y24" s="161"/>
      <c r="Z24" s="150"/>
      <c r="AA24" s="150"/>
      <c r="AB24" s="150"/>
      <c r="AC24" s="150"/>
      <c r="AD24" s="150"/>
      <c r="AE24" s="150"/>
      <c r="AF24" s="150"/>
      <c r="AG24" s="150" t="s">
        <v>453</v>
      </c>
      <c r="AH24" s="150">
        <v>0</v>
      </c>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outlineLevel="3" x14ac:dyDescent="0.2">
      <c r="A25" s="157"/>
      <c r="B25" s="158"/>
      <c r="C25" s="198" t="s">
        <v>1374</v>
      </c>
      <c r="D25" s="189"/>
      <c r="E25" s="190">
        <v>-19.25</v>
      </c>
      <c r="F25" s="161"/>
      <c r="G25" s="161"/>
      <c r="H25" s="161"/>
      <c r="I25" s="161"/>
      <c r="J25" s="161"/>
      <c r="K25" s="161"/>
      <c r="L25" s="161"/>
      <c r="M25" s="161"/>
      <c r="N25" s="160"/>
      <c r="O25" s="160"/>
      <c r="P25" s="160"/>
      <c r="Q25" s="160"/>
      <c r="R25" s="161"/>
      <c r="S25" s="161"/>
      <c r="T25" s="161"/>
      <c r="U25" s="161"/>
      <c r="V25" s="161"/>
      <c r="W25" s="161"/>
      <c r="X25" s="161"/>
      <c r="Y25" s="161"/>
      <c r="Z25" s="150"/>
      <c r="AA25" s="150"/>
      <c r="AB25" s="150"/>
      <c r="AC25" s="150"/>
      <c r="AD25" s="150"/>
      <c r="AE25" s="150"/>
      <c r="AF25" s="150"/>
      <c r="AG25" s="150" t="s">
        <v>453</v>
      </c>
      <c r="AH25" s="150">
        <v>0</v>
      </c>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1" x14ac:dyDescent="0.2">
      <c r="A26" s="174">
        <v>6</v>
      </c>
      <c r="B26" s="175" t="s">
        <v>1291</v>
      </c>
      <c r="C26" s="184" t="s">
        <v>1292</v>
      </c>
      <c r="D26" s="176" t="s">
        <v>447</v>
      </c>
      <c r="E26" s="177">
        <v>19.25</v>
      </c>
      <c r="F26" s="178"/>
      <c r="G26" s="179">
        <f>ROUND(E26*F26,2)</f>
        <v>0</v>
      </c>
      <c r="H26" s="178"/>
      <c r="I26" s="179">
        <f>ROUND(E26*H26,2)</f>
        <v>0</v>
      </c>
      <c r="J26" s="178"/>
      <c r="K26" s="179">
        <f>ROUND(E26*J26,2)</f>
        <v>0</v>
      </c>
      <c r="L26" s="179">
        <v>21</v>
      </c>
      <c r="M26" s="179">
        <f>G26*(1+L26/100)</f>
        <v>0</v>
      </c>
      <c r="N26" s="177">
        <v>0</v>
      </c>
      <c r="O26" s="177">
        <f>ROUND(E26*N26,2)</f>
        <v>0</v>
      </c>
      <c r="P26" s="177">
        <v>0</v>
      </c>
      <c r="Q26" s="177">
        <f>ROUND(E26*P26,2)</f>
        <v>0</v>
      </c>
      <c r="R26" s="179" t="s">
        <v>448</v>
      </c>
      <c r="S26" s="179" t="s">
        <v>404</v>
      </c>
      <c r="T26" s="180" t="s">
        <v>804</v>
      </c>
      <c r="U26" s="161">
        <v>0.48499999999999999</v>
      </c>
      <c r="V26" s="161">
        <f>ROUND(E26*U26,2)</f>
        <v>9.34</v>
      </c>
      <c r="W26" s="161"/>
      <c r="X26" s="161" t="s">
        <v>390</v>
      </c>
      <c r="Y26" s="161" t="s">
        <v>391</v>
      </c>
      <c r="Z26" s="150"/>
      <c r="AA26" s="150"/>
      <c r="AB26" s="150"/>
      <c r="AC26" s="150"/>
      <c r="AD26" s="150"/>
      <c r="AE26" s="150"/>
      <c r="AF26" s="150"/>
      <c r="AG26" s="150" t="s">
        <v>392</v>
      </c>
      <c r="AH26" s="150"/>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ht="33.75" outlineLevel="2" x14ac:dyDescent="0.2">
      <c r="A27" s="157"/>
      <c r="B27" s="158"/>
      <c r="C27" s="286" t="s">
        <v>612</v>
      </c>
      <c r="D27" s="287"/>
      <c r="E27" s="287"/>
      <c r="F27" s="287"/>
      <c r="G27" s="287"/>
      <c r="H27" s="161"/>
      <c r="I27" s="161"/>
      <c r="J27" s="161"/>
      <c r="K27" s="161"/>
      <c r="L27" s="161"/>
      <c r="M27" s="161"/>
      <c r="N27" s="160"/>
      <c r="O27" s="160"/>
      <c r="P27" s="160"/>
      <c r="Q27" s="160"/>
      <c r="R27" s="161"/>
      <c r="S27" s="161"/>
      <c r="T27" s="161"/>
      <c r="U27" s="161"/>
      <c r="V27" s="161"/>
      <c r="W27" s="161"/>
      <c r="X27" s="161"/>
      <c r="Y27" s="161"/>
      <c r="Z27" s="150"/>
      <c r="AA27" s="150"/>
      <c r="AB27" s="150"/>
      <c r="AC27" s="150"/>
      <c r="AD27" s="150"/>
      <c r="AE27" s="150"/>
      <c r="AF27" s="150"/>
      <c r="AG27" s="150" t="s">
        <v>451</v>
      </c>
      <c r="AH27" s="150"/>
      <c r="AI27" s="150"/>
      <c r="AJ27" s="150"/>
      <c r="AK27" s="150"/>
      <c r="AL27" s="150"/>
      <c r="AM27" s="150"/>
      <c r="AN27" s="150"/>
      <c r="AO27" s="150"/>
      <c r="AP27" s="150"/>
      <c r="AQ27" s="150"/>
      <c r="AR27" s="150"/>
      <c r="AS27" s="150"/>
      <c r="AT27" s="150"/>
      <c r="AU27" s="150"/>
      <c r="AV27" s="150"/>
      <c r="AW27" s="150"/>
      <c r="AX27" s="150"/>
      <c r="AY27" s="150"/>
      <c r="AZ27" s="150"/>
      <c r="BA27" s="181" t="str">
        <f>C27</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7" s="150"/>
      <c r="BC27" s="150"/>
      <c r="BD27" s="150"/>
      <c r="BE27" s="150"/>
      <c r="BF27" s="150"/>
      <c r="BG27" s="150"/>
      <c r="BH27" s="150"/>
    </row>
    <row r="28" spans="1:60" outlineLevel="2" x14ac:dyDescent="0.2">
      <c r="A28" s="157"/>
      <c r="B28" s="158"/>
      <c r="C28" s="198" t="s">
        <v>1375</v>
      </c>
      <c r="D28" s="189"/>
      <c r="E28" s="190">
        <v>19.25</v>
      </c>
      <c r="F28" s="161"/>
      <c r="G28" s="161"/>
      <c r="H28" s="161"/>
      <c r="I28" s="161"/>
      <c r="J28" s="161"/>
      <c r="K28" s="161"/>
      <c r="L28" s="161"/>
      <c r="M28" s="161"/>
      <c r="N28" s="160"/>
      <c r="O28" s="160"/>
      <c r="P28" s="160"/>
      <c r="Q28" s="160"/>
      <c r="R28" s="161"/>
      <c r="S28" s="161"/>
      <c r="T28" s="161"/>
      <c r="U28" s="161"/>
      <c r="V28" s="161"/>
      <c r="W28" s="161"/>
      <c r="X28" s="161"/>
      <c r="Y28" s="161"/>
      <c r="Z28" s="150"/>
      <c r="AA28" s="150"/>
      <c r="AB28" s="150"/>
      <c r="AC28" s="150"/>
      <c r="AD28" s="150"/>
      <c r="AE28" s="150"/>
      <c r="AF28" s="150"/>
      <c r="AG28" s="150" t="s">
        <v>453</v>
      </c>
      <c r="AH28" s="150">
        <v>0</v>
      </c>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ht="22.5" outlineLevel="1" x14ac:dyDescent="0.2">
      <c r="A29" s="174">
        <v>7</v>
      </c>
      <c r="B29" s="175" t="s">
        <v>839</v>
      </c>
      <c r="C29" s="184" t="s">
        <v>840</v>
      </c>
      <c r="D29" s="176" t="s">
        <v>494</v>
      </c>
      <c r="E29" s="177">
        <v>56</v>
      </c>
      <c r="F29" s="178"/>
      <c r="G29" s="179">
        <f>ROUND(E29*F29,2)</f>
        <v>0</v>
      </c>
      <c r="H29" s="178"/>
      <c r="I29" s="179">
        <f>ROUND(E29*H29,2)</f>
        <v>0</v>
      </c>
      <c r="J29" s="178"/>
      <c r="K29" s="179">
        <f>ROUND(E29*J29,2)</f>
        <v>0</v>
      </c>
      <c r="L29" s="179">
        <v>21</v>
      </c>
      <c r="M29" s="179">
        <f>G29*(1+L29/100)</f>
        <v>0</v>
      </c>
      <c r="N29" s="177">
        <v>9.8999999999999999E-4</v>
      </c>
      <c r="O29" s="177">
        <f>ROUND(E29*N29,2)</f>
        <v>0.06</v>
      </c>
      <c r="P29" s="177">
        <v>0</v>
      </c>
      <c r="Q29" s="177">
        <f>ROUND(E29*P29,2)</f>
        <v>0</v>
      </c>
      <c r="R29" s="179" t="s">
        <v>448</v>
      </c>
      <c r="S29" s="179" t="s">
        <v>404</v>
      </c>
      <c r="T29" s="180" t="s">
        <v>804</v>
      </c>
      <c r="U29" s="161">
        <v>0.23599999999999999</v>
      </c>
      <c r="V29" s="161">
        <f>ROUND(E29*U29,2)</f>
        <v>13.22</v>
      </c>
      <c r="W29" s="161"/>
      <c r="X29" s="161" t="s">
        <v>390</v>
      </c>
      <c r="Y29" s="161" t="s">
        <v>391</v>
      </c>
      <c r="Z29" s="150"/>
      <c r="AA29" s="150"/>
      <c r="AB29" s="150"/>
      <c r="AC29" s="150"/>
      <c r="AD29" s="150"/>
      <c r="AE29" s="150"/>
      <c r="AF29" s="150"/>
      <c r="AG29" s="150" t="s">
        <v>392</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2" x14ac:dyDescent="0.2">
      <c r="A30" s="157"/>
      <c r="B30" s="158"/>
      <c r="C30" s="286" t="s">
        <v>841</v>
      </c>
      <c r="D30" s="287"/>
      <c r="E30" s="287"/>
      <c r="F30" s="287"/>
      <c r="G30" s="287"/>
      <c r="H30" s="161"/>
      <c r="I30" s="161"/>
      <c r="J30" s="161"/>
      <c r="K30" s="161"/>
      <c r="L30" s="161"/>
      <c r="M30" s="161"/>
      <c r="N30" s="160"/>
      <c r="O30" s="160"/>
      <c r="P30" s="160"/>
      <c r="Q30" s="160"/>
      <c r="R30" s="161"/>
      <c r="S30" s="161"/>
      <c r="T30" s="161"/>
      <c r="U30" s="161"/>
      <c r="V30" s="161"/>
      <c r="W30" s="161"/>
      <c r="X30" s="161"/>
      <c r="Y30" s="161"/>
      <c r="Z30" s="150"/>
      <c r="AA30" s="150"/>
      <c r="AB30" s="150"/>
      <c r="AC30" s="150"/>
      <c r="AD30" s="150"/>
      <c r="AE30" s="150"/>
      <c r="AF30" s="150"/>
      <c r="AG30" s="150" t="s">
        <v>451</v>
      </c>
      <c r="AH30" s="150"/>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outlineLevel="2" x14ac:dyDescent="0.2">
      <c r="A31" s="157"/>
      <c r="B31" s="158"/>
      <c r="C31" s="198" t="s">
        <v>1376</v>
      </c>
      <c r="D31" s="189"/>
      <c r="E31" s="190">
        <v>56</v>
      </c>
      <c r="F31" s="161"/>
      <c r="G31" s="161"/>
      <c r="H31" s="161"/>
      <c r="I31" s="161"/>
      <c r="J31" s="161"/>
      <c r="K31" s="161"/>
      <c r="L31" s="161"/>
      <c r="M31" s="161"/>
      <c r="N31" s="160"/>
      <c r="O31" s="160"/>
      <c r="P31" s="160"/>
      <c r="Q31" s="160"/>
      <c r="R31" s="161"/>
      <c r="S31" s="161"/>
      <c r="T31" s="161"/>
      <c r="U31" s="161"/>
      <c r="V31" s="161"/>
      <c r="W31" s="161"/>
      <c r="X31" s="161"/>
      <c r="Y31" s="161"/>
      <c r="Z31" s="150"/>
      <c r="AA31" s="150"/>
      <c r="AB31" s="150"/>
      <c r="AC31" s="150"/>
      <c r="AD31" s="150"/>
      <c r="AE31" s="150"/>
      <c r="AF31" s="150"/>
      <c r="AG31" s="150" t="s">
        <v>453</v>
      </c>
      <c r="AH31" s="150">
        <v>0</v>
      </c>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1" x14ac:dyDescent="0.2">
      <c r="A32" s="174">
        <v>8</v>
      </c>
      <c r="B32" s="175" t="s">
        <v>849</v>
      </c>
      <c r="C32" s="184" t="s">
        <v>850</v>
      </c>
      <c r="D32" s="176" t="s">
        <v>494</v>
      </c>
      <c r="E32" s="177">
        <v>56</v>
      </c>
      <c r="F32" s="178"/>
      <c r="G32" s="179">
        <f>ROUND(E32*F32,2)</f>
        <v>0</v>
      </c>
      <c r="H32" s="178"/>
      <c r="I32" s="179">
        <f>ROUND(E32*H32,2)</f>
        <v>0</v>
      </c>
      <c r="J32" s="178"/>
      <c r="K32" s="179">
        <f>ROUND(E32*J32,2)</f>
        <v>0</v>
      </c>
      <c r="L32" s="179">
        <v>21</v>
      </c>
      <c r="M32" s="179">
        <f>G32*(1+L32/100)</f>
        <v>0</v>
      </c>
      <c r="N32" s="177">
        <v>0</v>
      </c>
      <c r="O32" s="177">
        <f>ROUND(E32*N32,2)</f>
        <v>0</v>
      </c>
      <c r="P32" s="177">
        <v>0</v>
      </c>
      <c r="Q32" s="177">
        <f>ROUND(E32*P32,2)</f>
        <v>0</v>
      </c>
      <c r="R32" s="179" t="s">
        <v>448</v>
      </c>
      <c r="S32" s="179" t="s">
        <v>404</v>
      </c>
      <c r="T32" s="180" t="s">
        <v>804</v>
      </c>
      <c r="U32" s="161">
        <v>7.0000000000000007E-2</v>
      </c>
      <c r="V32" s="161">
        <f>ROUND(E32*U32,2)</f>
        <v>3.92</v>
      </c>
      <c r="W32" s="161"/>
      <c r="X32" s="161" t="s">
        <v>390</v>
      </c>
      <c r="Y32" s="161" t="s">
        <v>391</v>
      </c>
      <c r="Z32" s="150"/>
      <c r="AA32" s="150"/>
      <c r="AB32" s="150"/>
      <c r="AC32" s="150"/>
      <c r="AD32" s="150"/>
      <c r="AE32" s="150"/>
      <c r="AF32" s="150"/>
      <c r="AG32" s="150" t="s">
        <v>392</v>
      </c>
      <c r="AH32" s="150"/>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2" x14ac:dyDescent="0.2">
      <c r="A33" s="157"/>
      <c r="B33" s="158"/>
      <c r="C33" s="286" t="s">
        <v>851</v>
      </c>
      <c r="D33" s="287"/>
      <c r="E33" s="287"/>
      <c r="F33" s="287"/>
      <c r="G33" s="287"/>
      <c r="H33" s="161"/>
      <c r="I33" s="161"/>
      <c r="J33" s="161"/>
      <c r="K33" s="161"/>
      <c r="L33" s="161"/>
      <c r="M33" s="161"/>
      <c r="N33" s="160"/>
      <c r="O33" s="160"/>
      <c r="P33" s="160"/>
      <c r="Q33" s="160"/>
      <c r="R33" s="161"/>
      <c r="S33" s="161"/>
      <c r="T33" s="161"/>
      <c r="U33" s="161"/>
      <c r="V33" s="161"/>
      <c r="W33" s="161"/>
      <c r="X33" s="161"/>
      <c r="Y33" s="161"/>
      <c r="Z33" s="150"/>
      <c r="AA33" s="150"/>
      <c r="AB33" s="150"/>
      <c r="AC33" s="150"/>
      <c r="AD33" s="150"/>
      <c r="AE33" s="150"/>
      <c r="AF33" s="150"/>
      <c r="AG33" s="150" t="s">
        <v>451</v>
      </c>
      <c r="AH33" s="150"/>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2" x14ac:dyDescent="0.2">
      <c r="A34" s="157"/>
      <c r="B34" s="158"/>
      <c r="C34" s="198" t="s">
        <v>1377</v>
      </c>
      <c r="D34" s="189"/>
      <c r="E34" s="190">
        <v>56</v>
      </c>
      <c r="F34" s="161"/>
      <c r="G34" s="161"/>
      <c r="H34" s="161"/>
      <c r="I34" s="161"/>
      <c r="J34" s="161"/>
      <c r="K34" s="161"/>
      <c r="L34" s="161"/>
      <c r="M34" s="161"/>
      <c r="N34" s="160"/>
      <c r="O34" s="160"/>
      <c r="P34" s="160"/>
      <c r="Q34" s="160"/>
      <c r="R34" s="161"/>
      <c r="S34" s="161"/>
      <c r="T34" s="161"/>
      <c r="U34" s="161"/>
      <c r="V34" s="161"/>
      <c r="W34" s="161"/>
      <c r="X34" s="161"/>
      <c r="Y34" s="161"/>
      <c r="Z34" s="150"/>
      <c r="AA34" s="150"/>
      <c r="AB34" s="150"/>
      <c r="AC34" s="150"/>
      <c r="AD34" s="150"/>
      <c r="AE34" s="150"/>
      <c r="AF34" s="150"/>
      <c r="AG34" s="150" t="s">
        <v>453</v>
      </c>
      <c r="AH34" s="150">
        <v>5</v>
      </c>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outlineLevel="1" x14ac:dyDescent="0.2">
      <c r="A35" s="174">
        <v>9</v>
      </c>
      <c r="B35" s="175" t="s">
        <v>621</v>
      </c>
      <c r="C35" s="184" t="s">
        <v>622</v>
      </c>
      <c r="D35" s="176" t="s">
        <v>447</v>
      </c>
      <c r="E35" s="177">
        <v>38.5</v>
      </c>
      <c r="F35" s="178"/>
      <c r="G35" s="179">
        <f>ROUND(E35*F35,2)</f>
        <v>0</v>
      </c>
      <c r="H35" s="178"/>
      <c r="I35" s="179">
        <f>ROUND(E35*H35,2)</f>
        <v>0</v>
      </c>
      <c r="J35" s="178"/>
      <c r="K35" s="179">
        <f>ROUND(E35*J35,2)</f>
        <v>0</v>
      </c>
      <c r="L35" s="179">
        <v>21</v>
      </c>
      <c r="M35" s="179">
        <f>G35*(1+L35/100)</f>
        <v>0</v>
      </c>
      <c r="N35" s="177">
        <v>0</v>
      </c>
      <c r="O35" s="177">
        <f>ROUND(E35*N35,2)</f>
        <v>0</v>
      </c>
      <c r="P35" s="177">
        <v>0</v>
      </c>
      <c r="Q35" s="177">
        <f>ROUND(E35*P35,2)</f>
        <v>0</v>
      </c>
      <c r="R35" s="179" t="s">
        <v>448</v>
      </c>
      <c r="S35" s="179" t="s">
        <v>404</v>
      </c>
      <c r="T35" s="180" t="s">
        <v>804</v>
      </c>
      <c r="U35" s="161">
        <v>0.34499999999999997</v>
      </c>
      <c r="V35" s="161">
        <f>ROUND(E35*U35,2)</f>
        <v>13.28</v>
      </c>
      <c r="W35" s="161"/>
      <c r="X35" s="161" t="s">
        <v>390</v>
      </c>
      <c r="Y35" s="161" t="s">
        <v>391</v>
      </c>
      <c r="Z35" s="150"/>
      <c r="AA35" s="150"/>
      <c r="AB35" s="150"/>
      <c r="AC35" s="150"/>
      <c r="AD35" s="150"/>
      <c r="AE35" s="150"/>
      <c r="AF35" s="150"/>
      <c r="AG35" s="150" t="s">
        <v>392</v>
      </c>
      <c r="AH35" s="150"/>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2" x14ac:dyDescent="0.2">
      <c r="A36" s="157"/>
      <c r="B36" s="158"/>
      <c r="C36" s="286" t="s">
        <v>623</v>
      </c>
      <c r="D36" s="287"/>
      <c r="E36" s="287"/>
      <c r="F36" s="287"/>
      <c r="G36" s="287"/>
      <c r="H36" s="161"/>
      <c r="I36" s="161"/>
      <c r="J36" s="161"/>
      <c r="K36" s="161"/>
      <c r="L36" s="161"/>
      <c r="M36" s="161"/>
      <c r="N36" s="160"/>
      <c r="O36" s="160"/>
      <c r="P36" s="160"/>
      <c r="Q36" s="160"/>
      <c r="R36" s="161"/>
      <c r="S36" s="161"/>
      <c r="T36" s="161"/>
      <c r="U36" s="161"/>
      <c r="V36" s="161"/>
      <c r="W36" s="161"/>
      <c r="X36" s="161"/>
      <c r="Y36" s="161"/>
      <c r="Z36" s="150"/>
      <c r="AA36" s="150"/>
      <c r="AB36" s="150"/>
      <c r="AC36" s="150"/>
      <c r="AD36" s="150"/>
      <c r="AE36" s="150"/>
      <c r="AF36" s="150"/>
      <c r="AG36" s="150" t="s">
        <v>451</v>
      </c>
      <c r="AH36" s="150"/>
      <c r="AI36" s="150"/>
      <c r="AJ36" s="150"/>
      <c r="AK36" s="150"/>
      <c r="AL36" s="150"/>
      <c r="AM36" s="150"/>
      <c r="AN36" s="150"/>
      <c r="AO36" s="150"/>
      <c r="AP36" s="150"/>
      <c r="AQ36" s="150"/>
      <c r="AR36" s="150"/>
      <c r="AS36" s="150"/>
      <c r="AT36" s="150"/>
      <c r="AU36" s="150"/>
      <c r="AV36" s="150"/>
      <c r="AW36" s="150"/>
      <c r="AX36" s="150"/>
      <c r="AY36" s="150"/>
      <c r="AZ36" s="150"/>
      <c r="BA36" s="181" t="str">
        <f>C36</f>
        <v>bez naložení do dopravní nádoby, ale s vyprázdněním dopravní nádoby na hromadu nebo na dopravní prostředek,</v>
      </c>
      <c r="BB36" s="150"/>
      <c r="BC36" s="150"/>
      <c r="BD36" s="150"/>
      <c r="BE36" s="150"/>
      <c r="BF36" s="150"/>
      <c r="BG36" s="150"/>
      <c r="BH36" s="150"/>
    </row>
    <row r="37" spans="1:60" outlineLevel="2" x14ac:dyDescent="0.2">
      <c r="A37" s="157"/>
      <c r="B37" s="158"/>
      <c r="C37" s="198" t="s">
        <v>1366</v>
      </c>
      <c r="D37" s="189"/>
      <c r="E37" s="190">
        <v>19.25</v>
      </c>
      <c r="F37" s="161"/>
      <c r="G37" s="161"/>
      <c r="H37" s="161"/>
      <c r="I37" s="161"/>
      <c r="J37" s="161"/>
      <c r="K37" s="161"/>
      <c r="L37" s="161"/>
      <c r="M37" s="161"/>
      <c r="N37" s="160"/>
      <c r="O37" s="160"/>
      <c r="P37" s="160"/>
      <c r="Q37" s="160"/>
      <c r="R37" s="161"/>
      <c r="S37" s="161"/>
      <c r="T37" s="161"/>
      <c r="U37" s="161"/>
      <c r="V37" s="161"/>
      <c r="W37" s="161"/>
      <c r="X37" s="161"/>
      <c r="Y37" s="161"/>
      <c r="Z37" s="150"/>
      <c r="AA37" s="150"/>
      <c r="AB37" s="150"/>
      <c r="AC37" s="150"/>
      <c r="AD37" s="150"/>
      <c r="AE37" s="150"/>
      <c r="AF37" s="150"/>
      <c r="AG37" s="150" t="s">
        <v>453</v>
      </c>
      <c r="AH37" s="150">
        <v>5</v>
      </c>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outlineLevel="3" x14ac:dyDescent="0.2">
      <c r="A38" s="157"/>
      <c r="B38" s="158"/>
      <c r="C38" s="198" t="s">
        <v>1367</v>
      </c>
      <c r="D38" s="189"/>
      <c r="E38" s="190">
        <v>19.25</v>
      </c>
      <c r="F38" s="161"/>
      <c r="G38" s="161"/>
      <c r="H38" s="161"/>
      <c r="I38" s="161"/>
      <c r="J38" s="161"/>
      <c r="K38" s="161"/>
      <c r="L38" s="161"/>
      <c r="M38" s="161"/>
      <c r="N38" s="160"/>
      <c r="O38" s="160"/>
      <c r="P38" s="160"/>
      <c r="Q38" s="160"/>
      <c r="R38" s="161"/>
      <c r="S38" s="161"/>
      <c r="T38" s="161"/>
      <c r="U38" s="161"/>
      <c r="V38" s="161"/>
      <c r="W38" s="161"/>
      <c r="X38" s="161"/>
      <c r="Y38" s="161"/>
      <c r="Z38" s="150"/>
      <c r="AA38" s="150"/>
      <c r="AB38" s="150"/>
      <c r="AC38" s="150"/>
      <c r="AD38" s="150"/>
      <c r="AE38" s="150"/>
      <c r="AF38" s="150"/>
      <c r="AG38" s="150" t="s">
        <v>453</v>
      </c>
      <c r="AH38" s="150">
        <v>5</v>
      </c>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ht="22.5" outlineLevel="1" x14ac:dyDescent="0.2">
      <c r="A39" s="174">
        <v>10</v>
      </c>
      <c r="B39" s="175" t="s">
        <v>853</v>
      </c>
      <c r="C39" s="184" t="s">
        <v>854</v>
      </c>
      <c r="D39" s="176" t="s">
        <v>447</v>
      </c>
      <c r="E39" s="177">
        <v>11</v>
      </c>
      <c r="F39" s="178"/>
      <c r="G39" s="179">
        <f>ROUND(E39*F39,2)</f>
        <v>0</v>
      </c>
      <c r="H39" s="178"/>
      <c r="I39" s="179">
        <f>ROUND(E39*H39,2)</f>
        <v>0</v>
      </c>
      <c r="J39" s="178"/>
      <c r="K39" s="179">
        <f>ROUND(E39*J39,2)</f>
        <v>0</v>
      </c>
      <c r="L39" s="179">
        <v>21</v>
      </c>
      <c r="M39" s="179">
        <f>G39*(1+L39/100)</f>
        <v>0</v>
      </c>
      <c r="N39" s="177">
        <v>0</v>
      </c>
      <c r="O39" s="177">
        <f>ROUND(E39*N39,2)</f>
        <v>0</v>
      </c>
      <c r="P39" s="177">
        <v>0</v>
      </c>
      <c r="Q39" s="177">
        <f>ROUND(E39*P39,2)</f>
        <v>0</v>
      </c>
      <c r="R39" s="179" t="s">
        <v>448</v>
      </c>
      <c r="S39" s="179" t="s">
        <v>404</v>
      </c>
      <c r="T39" s="180" t="s">
        <v>804</v>
      </c>
      <c r="U39" s="161">
        <v>5.1999999999999998E-3</v>
      </c>
      <c r="V39" s="161">
        <f>ROUND(E39*U39,2)</f>
        <v>0.06</v>
      </c>
      <c r="W39" s="161"/>
      <c r="X39" s="161" t="s">
        <v>390</v>
      </c>
      <c r="Y39" s="161" t="s">
        <v>391</v>
      </c>
      <c r="Z39" s="150"/>
      <c r="AA39" s="150"/>
      <c r="AB39" s="150"/>
      <c r="AC39" s="150"/>
      <c r="AD39" s="150"/>
      <c r="AE39" s="150"/>
      <c r="AF39" s="150"/>
      <c r="AG39" s="150" t="s">
        <v>392</v>
      </c>
      <c r="AH39" s="150"/>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outlineLevel="2" x14ac:dyDescent="0.2">
      <c r="A40" s="157"/>
      <c r="B40" s="158"/>
      <c r="C40" s="286" t="s">
        <v>461</v>
      </c>
      <c r="D40" s="287"/>
      <c r="E40" s="287"/>
      <c r="F40" s="287"/>
      <c r="G40" s="287"/>
      <c r="H40" s="161"/>
      <c r="I40" s="161"/>
      <c r="J40" s="161"/>
      <c r="K40" s="161"/>
      <c r="L40" s="161"/>
      <c r="M40" s="161"/>
      <c r="N40" s="160"/>
      <c r="O40" s="160"/>
      <c r="P40" s="160"/>
      <c r="Q40" s="160"/>
      <c r="R40" s="161"/>
      <c r="S40" s="161"/>
      <c r="T40" s="161"/>
      <c r="U40" s="161"/>
      <c r="V40" s="161"/>
      <c r="W40" s="161"/>
      <c r="X40" s="161"/>
      <c r="Y40" s="161"/>
      <c r="Z40" s="150"/>
      <c r="AA40" s="150"/>
      <c r="AB40" s="150"/>
      <c r="AC40" s="150"/>
      <c r="AD40" s="150"/>
      <c r="AE40" s="150"/>
      <c r="AF40" s="150"/>
      <c r="AG40" s="150" t="s">
        <v>451</v>
      </c>
      <c r="AH40" s="150"/>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2" x14ac:dyDescent="0.2">
      <c r="A41" s="157"/>
      <c r="B41" s="158"/>
      <c r="C41" s="198" t="s">
        <v>1378</v>
      </c>
      <c r="D41" s="189"/>
      <c r="E41" s="190">
        <v>3.3</v>
      </c>
      <c r="F41" s="161"/>
      <c r="G41" s="161"/>
      <c r="H41" s="161"/>
      <c r="I41" s="161"/>
      <c r="J41" s="161"/>
      <c r="K41" s="161"/>
      <c r="L41" s="161"/>
      <c r="M41" s="161"/>
      <c r="N41" s="160"/>
      <c r="O41" s="160"/>
      <c r="P41" s="160"/>
      <c r="Q41" s="160"/>
      <c r="R41" s="161"/>
      <c r="S41" s="161"/>
      <c r="T41" s="161"/>
      <c r="U41" s="161"/>
      <c r="V41" s="161"/>
      <c r="W41" s="161"/>
      <c r="X41" s="161"/>
      <c r="Y41" s="161"/>
      <c r="Z41" s="150"/>
      <c r="AA41" s="150"/>
      <c r="AB41" s="150"/>
      <c r="AC41" s="150"/>
      <c r="AD41" s="150"/>
      <c r="AE41" s="150"/>
      <c r="AF41" s="150"/>
      <c r="AG41" s="150" t="s">
        <v>453</v>
      </c>
      <c r="AH41" s="150">
        <v>5</v>
      </c>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outlineLevel="3" x14ac:dyDescent="0.2">
      <c r="A42" s="157"/>
      <c r="B42" s="158"/>
      <c r="C42" s="198" t="s">
        <v>1379</v>
      </c>
      <c r="D42" s="189"/>
      <c r="E42" s="190">
        <v>7.7</v>
      </c>
      <c r="F42" s="161"/>
      <c r="G42" s="161"/>
      <c r="H42" s="161"/>
      <c r="I42" s="161"/>
      <c r="J42" s="161"/>
      <c r="K42" s="161"/>
      <c r="L42" s="161"/>
      <c r="M42" s="161"/>
      <c r="N42" s="160"/>
      <c r="O42" s="160"/>
      <c r="P42" s="160"/>
      <c r="Q42" s="160"/>
      <c r="R42" s="161"/>
      <c r="S42" s="161"/>
      <c r="T42" s="161"/>
      <c r="U42" s="161"/>
      <c r="V42" s="161"/>
      <c r="W42" s="161"/>
      <c r="X42" s="161"/>
      <c r="Y42" s="161"/>
      <c r="Z42" s="150"/>
      <c r="AA42" s="150"/>
      <c r="AB42" s="150"/>
      <c r="AC42" s="150"/>
      <c r="AD42" s="150"/>
      <c r="AE42" s="150"/>
      <c r="AF42" s="150"/>
      <c r="AG42" s="150" t="s">
        <v>453</v>
      </c>
      <c r="AH42" s="150">
        <v>5</v>
      </c>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ht="22.5" outlineLevel="1" x14ac:dyDescent="0.2">
      <c r="A43" s="174">
        <v>11</v>
      </c>
      <c r="B43" s="175" t="s">
        <v>860</v>
      </c>
      <c r="C43" s="184" t="s">
        <v>861</v>
      </c>
      <c r="D43" s="176" t="s">
        <v>447</v>
      </c>
      <c r="E43" s="177">
        <v>11</v>
      </c>
      <c r="F43" s="178"/>
      <c r="G43" s="179">
        <f>ROUND(E43*F43,2)</f>
        <v>0</v>
      </c>
      <c r="H43" s="178"/>
      <c r="I43" s="179">
        <f>ROUND(E43*H43,2)</f>
        <v>0</v>
      </c>
      <c r="J43" s="178"/>
      <c r="K43" s="179">
        <f>ROUND(E43*J43,2)</f>
        <v>0</v>
      </c>
      <c r="L43" s="179">
        <v>21</v>
      </c>
      <c r="M43" s="179">
        <f>G43*(1+L43/100)</f>
        <v>0</v>
      </c>
      <c r="N43" s="177">
        <v>0</v>
      </c>
      <c r="O43" s="177">
        <f>ROUND(E43*N43,2)</f>
        <v>0</v>
      </c>
      <c r="P43" s="177">
        <v>0</v>
      </c>
      <c r="Q43" s="177">
        <f>ROUND(E43*P43,2)</f>
        <v>0</v>
      </c>
      <c r="R43" s="179" t="s">
        <v>448</v>
      </c>
      <c r="S43" s="179" t="s">
        <v>404</v>
      </c>
      <c r="T43" s="180" t="s">
        <v>804</v>
      </c>
      <c r="U43" s="161">
        <v>8.9999999999999993E-3</v>
      </c>
      <c r="V43" s="161">
        <f>ROUND(E43*U43,2)</f>
        <v>0.1</v>
      </c>
      <c r="W43" s="161"/>
      <c r="X43" s="161" t="s">
        <v>390</v>
      </c>
      <c r="Y43" s="161" t="s">
        <v>391</v>
      </c>
      <c r="Z43" s="150"/>
      <c r="AA43" s="150"/>
      <c r="AB43" s="150"/>
      <c r="AC43" s="150"/>
      <c r="AD43" s="150"/>
      <c r="AE43" s="150"/>
      <c r="AF43" s="150"/>
      <c r="AG43" s="150" t="s">
        <v>392</v>
      </c>
      <c r="AH43" s="150"/>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outlineLevel="2" x14ac:dyDescent="0.2">
      <c r="A44" s="157"/>
      <c r="B44" s="158"/>
      <c r="C44" s="198" t="s">
        <v>1380</v>
      </c>
      <c r="D44" s="189"/>
      <c r="E44" s="190">
        <v>11</v>
      </c>
      <c r="F44" s="161"/>
      <c r="G44" s="161"/>
      <c r="H44" s="161"/>
      <c r="I44" s="161"/>
      <c r="J44" s="161"/>
      <c r="K44" s="161"/>
      <c r="L44" s="161"/>
      <c r="M44" s="161"/>
      <c r="N44" s="160"/>
      <c r="O44" s="160"/>
      <c r="P44" s="160"/>
      <c r="Q44" s="160"/>
      <c r="R44" s="161"/>
      <c r="S44" s="161"/>
      <c r="T44" s="161"/>
      <c r="U44" s="161"/>
      <c r="V44" s="161"/>
      <c r="W44" s="161"/>
      <c r="X44" s="161"/>
      <c r="Y44" s="161"/>
      <c r="Z44" s="150"/>
      <c r="AA44" s="150"/>
      <c r="AB44" s="150"/>
      <c r="AC44" s="150"/>
      <c r="AD44" s="150"/>
      <c r="AE44" s="150"/>
      <c r="AF44" s="150"/>
      <c r="AG44" s="150" t="s">
        <v>453</v>
      </c>
      <c r="AH44" s="150">
        <v>5</v>
      </c>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ht="22.5" outlineLevel="1" x14ac:dyDescent="0.2">
      <c r="A45" s="174">
        <v>12</v>
      </c>
      <c r="B45" s="175" t="s">
        <v>624</v>
      </c>
      <c r="C45" s="184" t="s">
        <v>625</v>
      </c>
      <c r="D45" s="176" t="s">
        <v>447</v>
      </c>
      <c r="E45" s="177">
        <v>27.5</v>
      </c>
      <c r="F45" s="178"/>
      <c r="G45" s="179">
        <f>ROUND(E45*F45,2)</f>
        <v>0</v>
      </c>
      <c r="H45" s="178"/>
      <c r="I45" s="179">
        <f>ROUND(E45*H45,2)</f>
        <v>0</v>
      </c>
      <c r="J45" s="178"/>
      <c r="K45" s="179">
        <f>ROUND(E45*J45,2)</f>
        <v>0</v>
      </c>
      <c r="L45" s="179">
        <v>21</v>
      </c>
      <c r="M45" s="179">
        <f>G45*(1+L45/100)</f>
        <v>0</v>
      </c>
      <c r="N45" s="177">
        <v>0</v>
      </c>
      <c r="O45" s="177">
        <f>ROUND(E45*N45,2)</f>
        <v>0</v>
      </c>
      <c r="P45" s="177">
        <v>0</v>
      </c>
      <c r="Q45" s="177">
        <f>ROUND(E45*P45,2)</f>
        <v>0</v>
      </c>
      <c r="R45" s="179" t="s">
        <v>448</v>
      </c>
      <c r="S45" s="179" t="s">
        <v>404</v>
      </c>
      <c r="T45" s="180" t="s">
        <v>804</v>
      </c>
      <c r="U45" s="161">
        <v>0.20200000000000001</v>
      </c>
      <c r="V45" s="161">
        <f>ROUND(E45*U45,2)</f>
        <v>5.56</v>
      </c>
      <c r="W45" s="161"/>
      <c r="X45" s="161" t="s">
        <v>390</v>
      </c>
      <c r="Y45" s="161" t="s">
        <v>391</v>
      </c>
      <c r="Z45" s="150"/>
      <c r="AA45" s="150"/>
      <c r="AB45" s="150"/>
      <c r="AC45" s="150"/>
      <c r="AD45" s="150"/>
      <c r="AE45" s="150"/>
      <c r="AF45" s="150"/>
      <c r="AG45" s="150" t="s">
        <v>392</v>
      </c>
      <c r="AH45" s="150"/>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outlineLevel="2" x14ac:dyDescent="0.2">
      <c r="A46" s="157"/>
      <c r="B46" s="158"/>
      <c r="C46" s="286" t="s">
        <v>626</v>
      </c>
      <c r="D46" s="287"/>
      <c r="E46" s="287"/>
      <c r="F46" s="287"/>
      <c r="G46" s="287"/>
      <c r="H46" s="161"/>
      <c r="I46" s="161"/>
      <c r="J46" s="161"/>
      <c r="K46" s="161"/>
      <c r="L46" s="161"/>
      <c r="M46" s="161"/>
      <c r="N46" s="160"/>
      <c r="O46" s="160"/>
      <c r="P46" s="160"/>
      <c r="Q46" s="160"/>
      <c r="R46" s="161"/>
      <c r="S46" s="161"/>
      <c r="T46" s="161"/>
      <c r="U46" s="161"/>
      <c r="V46" s="161"/>
      <c r="W46" s="161"/>
      <c r="X46" s="161"/>
      <c r="Y46" s="161"/>
      <c r="Z46" s="150"/>
      <c r="AA46" s="150"/>
      <c r="AB46" s="150"/>
      <c r="AC46" s="150"/>
      <c r="AD46" s="150"/>
      <c r="AE46" s="150"/>
      <c r="AF46" s="150"/>
      <c r="AG46" s="150" t="s">
        <v>451</v>
      </c>
      <c r="AH46" s="150"/>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outlineLevel="2" x14ac:dyDescent="0.2">
      <c r="A47" s="157"/>
      <c r="B47" s="158"/>
      <c r="C47" s="277" t="s">
        <v>627</v>
      </c>
      <c r="D47" s="278"/>
      <c r="E47" s="278"/>
      <c r="F47" s="278"/>
      <c r="G47" s="278"/>
      <c r="H47" s="161"/>
      <c r="I47" s="161"/>
      <c r="J47" s="161"/>
      <c r="K47" s="161"/>
      <c r="L47" s="161"/>
      <c r="M47" s="161"/>
      <c r="N47" s="160"/>
      <c r="O47" s="160"/>
      <c r="P47" s="160"/>
      <c r="Q47" s="160"/>
      <c r="R47" s="161"/>
      <c r="S47" s="161"/>
      <c r="T47" s="161"/>
      <c r="U47" s="161"/>
      <c r="V47" s="161"/>
      <c r="W47" s="161"/>
      <c r="X47" s="161"/>
      <c r="Y47" s="161"/>
      <c r="Z47" s="150"/>
      <c r="AA47" s="150"/>
      <c r="AB47" s="150"/>
      <c r="AC47" s="150"/>
      <c r="AD47" s="150"/>
      <c r="AE47" s="150"/>
      <c r="AF47" s="150"/>
      <c r="AG47" s="150" t="s">
        <v>394</v>
      </c>
      <c r="AH47" s="150"/>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outlineLevel="2" x14ac:dyDescent="0.2">
      <c r="A48" s="157"/>
      <c r="B48" s="158"/>
      <c r="C48" s="198" t="s">
        <v>1366</v>
      </c>
      <c r="D48" s="189"/>
      <c r="E48" s="190">
        <v>19.25</v>
      </c>
      <c r="F48" s="161"/>
      <c r="G48" s="161"/>
      <c r="H48" s="161"/>
      <c r="I48" s="161"/>
      <c r="J48" s="161"/>
      <c r="K48" s="161"/>
      <c r="L48" s="161"/>
      <c r="M48" s="161"/>
      <c r="N48" s="160"/>
      <c r="O48" s="160"/>
      <c r="P48" s="160"/>
      <c r="Q48" s="160"/>
      <c r="R48" s="161"/>
      <c r="S48" s="161"/>
      <c r="T48" s="161"/>
      <c r="U48" s="161"/>
      <c r="V48" s="161"/>
      <c r="W48" s="161"/>
      <c r="X48" s="161"/>
      <c r="Y48" s="161"/>
      <c r="Z48" s="150"/>
      <c r="AA48" s="150"/>
      <c r="AB48" s="150"/>
      <c r="AC48" s="150"/>
      <c r="AD48" s="150"/>
      <c r="AE48" s="150"/>
      <c r="AF48" s="150"/>
      <c r="AG48" s="150" t="s">
        <v>453</v>
      </c>
      <c r="AH48" s="150">
        <v>5</v>
      </c>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outlineLevel="3" x14ac:dyDescent="0.2">
      <c r="A49" s="157"/>
      <c r="B49" s="158"/>
      <c r="C49" s="198" t="s">
        <v>1367</v>
      </c>
      <c r="D49" s="189"/>
      <c r="E49" s="190">
        <v>19.25</v>
      </c>
      <c r="F49" s="161"/>
      <c r="G49" s="161"/>
      <c r="H49" s="161"/>
      <c r="I49" s="161"/>
      <c r="J49" s="161"/>
      <c r="K49" s="161"/>
      <c r="L49" s="161"/>
      <c r="M49" s="161"/>
      <c r="N49" s="160"/>
      <c r="O49" s="160"/>
      <c r="P49" s="160"/>
      <c r="Q49" s="160"/>
      <c r="R49" s="161"/>
      <c r="S49" s="161"/>
      <c r="T49" s="161"/>
      <c r="U49" s="161"/>
      <c r="V49" s="161"/>
      <c r="W49" s="161"/>
      <c r="X49" s="161"/>
      <c r="Y49" s="161"/>
      <c r="Z49" s="150"/>
      <c r="AA49" s="150"/>
      <c r="AB49" s="150"/>
      <c r="AC49" s="150"/>
      <c r="AD49" s="150"/>
      <c r="AE49" s="150"/>
      <c r="AF49" s="150"/>
      <c r="AG49" s="150" t="s">
        <v>453</v>
      </c>
      <c r="AH49" s="150">
        <v>5</v>
      </c>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outlineLevel="3" x14ac:dyDescent="0.2">
      <c r="A50" s="157"/>
      <c r="B50" s="158"/>
      <c r="C50" s="198" t="s">
        <v>1381</v>
      </c>
      <c r="D50" s="189"/>
      <c r="E50" s="190">
        <v>-11</v>
      </c>
      <c r="F50" s="161"/>
      <c r="G50" s="161"/>
      <c r="H50" s="161"/>
      <c r="I50" s="161"/>
      <c r="J50" s="161"/>
      <c r="K50" s="161"/>
      <c r="L50" s="161"/>
      <c r="M50" s="161"/>
      <c r="N50" s="160"/>
      <c r="O50" s="160"/>
      <c r="P50" s="160"/>
      <c r="Q50" s="160"/>
      <c r="R50" s="161"/>
      <c r="S50" s="161"/>
      <c r="T50" s="161"/>
      <c r="U50" s="161"/>
      <c r="V50" s="161"/>
      <c r="W50" s="161"/>
      <c r="X50" s="161"/>
      <c r="Y50" s="161"/>
      <c r="Z50" s="150"/>
      <c r="AA50" s="150"/>
      <c r="AB50" s="150"/>
      <c r="AC50" s="150"/>
      <c r="AD50" s="150"/>
      <c r="AE50" s="150"/>
      <c r="AF50" s="150"/>
      <c r="AG50" s="150" t="s">
        <v>453</v>
      </c>
      <c r="AH50" s="150">
        <v>5</v>
      </c>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outlineLevel="1" x14ac:dyDescent="0.2">
      <c r="A51" s="174">
        <v>13</v>
      </c>
      <c r="B51" s="175" t="s">
        <v>869</v>
      </c>
      <c r="C51" s="184" t="s">
        <v>870</v>
      </c>
      <c r="D51" s="176" t="s">
        <v>447</v>
      </c>
      <c r="E51" s="177">
        <v>7.7</v>
      </c>
      <c r="F51" s="178"/>
      <c r="G51" s="179">
        <f>ROUND(E51*F51,2)</f>
        <v>0</v>
      </c>
      <c r="H51" s="178"/>
      <c r="I51" s="179">
        <f>ROUND(E51*H51,2)</f>
        <v>0</v>
      </c>
      <c r="J51" s="178"/>
      <c r="K51" s="179">
        <f>ROUND(E51*J51,2)</f>
        <v>0</v>
      </c>
      <c r="L51" s="179">
        <v>21</v>
      </c>
      <c r="M51" s="179">
        <f>G51*(1+L51/100)</f>
        <v>0</v>
      </c>
      <c r="N51" s="177">
        <v>1.7</v>
      </c>
      <c r="O51" s="177">
        <f>ROUND(E51*N51,2)</f>
        <v>13.09</v>
      </c>
      <c r="P51" s="177">
        <v>0</v>
      </c>
      <c r="Q51" s="177">
        <f>ROUND(E51*P51,2)</f>
        <v>0</v>
      </c>
      <c r="R51" s="179" t="s">
        <v>448</v>
      </c>
      <c r="S51" s="179" t="s">
        <v>404</v>
      </c>
      <c r="T51" s="180" t="s">
        <v>804</v>
      </c>
      <c r="U51" s="161">
        <v>1.587</v>
      </c>
      <c r="V51" s="161">
        <f>ROUND(E51*U51,2)</f>
        <v>12.22</v>
      </c>
      <c r="W51" s="161"/>
      <c r="X51" s="161" t="s">
        <v>390</v>
      </c>
      <c r="Y51" s="161" t="s">
        <v>391</v>
      </c>
      <c r="Z51" s="150"/>
      <c r="AA51" s="150"/>
      <c r="AB51" s="150"/>
      <c r="AC51" s="150"/>
      <c r="AD51" s="150"/>
      <c r="AE51" s="150"/>
      <c r="AF51" s="150"/>
      <c r="AG51" s="150" t="s">
        <v>392</v>
      </c>
      <c r="AH51" s="150"/>
      <c r="AI51" s="150"/>
      <c r="AJ51" s="150"/>
      <c r="AK51" s="150"/>
      <c r="AL51" s="150"/>
      <c r="AM51" s="150"/>
      <c r="AN51" s="150"/>
      <c r="AO51" s="150"/>
      <c r="AP51" s="150"/>
      <c r="AQ51" s="150"/>
      <c r="AR51" s="150"/>
      <c r="AS51" s="150"/>
      <c r="AT51" s="150"/>
      <c r="AU51" s="150"/>
      <c r="AV51" s="150"/>
      <c r="AW51" s="150"/>
      <c r="AX51" s="150"/>
      <c r="AY51" s="150"/>
      <c r="AZ51" s="150"/>
      <c r="BA51" s="150"/>
      <c r="BB51" s="150"/>
      <c r="BC51" s="150"/>
      <c r="BD51" s="150"/>
      <c r="BE51" s="150"/>
      <c r="BF51" s="150"/>
      <c r="BG51" s="150"/>
      <c r="BH51" s="150"/>
    </row>
    <row r="52" spans="1:60" ht="22.5" outlineLevel="2" x14ac:dyDescent="0.2">
      <c r="A52" s="157"/>
      <c r="B52" s="158"/>
      <c r="C52" s="286" t="s">
        <v>639</v>
      </c>
      <c r="D52" s="287"/>
      <c r="E52" s="287"/>
      <c r="F52" s="287"/>
      <c r="G52" s="287"/>
      <c r="H52" s="161"/>
      <c r="I52" s="161"/>
      <c r="J52" s="161"/>
      <c r="K52" s="161"/>
      <c r="L52" s="161"/>
      <c r="M52" s="161"/>
      <c r="N52" s="160"/>
      <c r="O52" s="160"/>
      <c r="P52" s="160"/>
      <c r="Q52" s="160"/>
      <c r="R52" s="161"/>
      <c r="S52" s="161"/>
      <c r="T52" s="161"/>
      <c r="U52" s="161"/>
      <c r="V52" s="161"/>
      <c r="W52" s="161"/>
      <c r="X52" s="161"/>
      <c r="Y52" s="161"/>
      <c r="Z52" s="150"/>
      <c r="AA52" s="150"/>
      <c r="AB52" s="150"/>
      <c r="AC52" s="150"/>
      <c r="AD52" s="150"/>
      <c r="AE52" s="150"/>
      <c r="AF52" s="150"/>
      <c r="AG52" s="150" t="s">
        <v>451</v>
      </c>
      <c r="AH52" s="150"/>
      <c r="AI52" s="150"/>
      <c r="AJ52" s="150"/>
      <c r="AK52" s="150"/>
      <c r="AL52" s="150"/>
      <c r="AM52" s="150"/>
      <c r="AN52" s="150"/>
      <c r="AO52" s="150"/>
      <c r="AP52" s="150"/>
      <c r="AQ52" s="150"/>
      <c r="AR52" s="150"/>
      <c r="AS52" s="150"/>
      <c r="AT52" s="150"/>
      <c r="AU52" s="150"/>
      <c r="AV52" s="150"/>
      <c r="AW52" s="150"/>
      <c r="AX52" s="150"/>
      <c r="AY52" s="150"/>
      <c r="AZ52" s="150"/>
      <c r="BA52" s="181" t="str">
        <f>C52</f>
        <v>sypaninou z vhodných hornin tř. 1 - 4 nebo materiálem připraveným podél výkopu ve vzdálenosti do 3 m od jeho kraje, pro jakoukoliv hloubku výkopu a jakoukoliv míru zhutnění,</v>
      </c>
      <c r="BB52" s="150"/>
      <c r="BC52" s="150"/>
      <c r="BD52" s="150"/>
      <c r="BE52" s="150"/>
      <c r="BF52" s="150"/>
      <c r="BG52" s="150"/>
      <c r="BH52" s="150"/>
    </row>
    <row r="53" spans="1:60" outlineLevel="2" x14ac:dyDescent="0.2">
      <c r="A53" s="157"/>
      <c r="B53" s="158"/>
      <c r="C53" s="198" t="s">
        <v>1382</v>
      </c>
      <c r="D53" s="189"/>
      <c r="E53" s="190">
        <v>7.7</v>
      </c>
      <c r="F53" s="161"/>
      <c r="G53" s="161"/>
      <c r="H53" s="161"/>
      <c r="I53" s="161"/>
      <c r="J53" s="161"/>
      <c r="K53" s="161"/>
      <c r="L53" s="161"/>
      <c r="M53" s="161"/>
      <c r="N53" s="160"/>
      <c r="O53" s="160"/>
      <c r="P53" s="160"/>
      <c r="Q53" s="160"/>
      <c r="R53" s="161"/>
      <c r="S53" s="161"/>
      <c r="T53" s="161"/>
      <c r="U53" s="161"/>
      <c r="V53" s="161"/>
      <c r="W53" s="161"/>
      <c r="X53" s="161"/>
      <c r="Y53" s="161"/>
      <c r="Z53" s="150"/>
      <c r="AA53" s="150"/>
      <c r="AB53" s="150"/>
      <c r="AC53" s="150"/>
      <c r="AD53" s="150"/>
      <c r="AE53" s="150"/>
      <c r="AF53" s="150"/>
      <c r="AG53" s="150" t="s">
        <v>453</v>
      </c>
      <c r="AH53" s="150">
        <v>0</v>
      </c>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ht="22.5" outlineLevel="1" x14ac:dyDescent="0.2">
      <c r="A54" s="174">
        <v>14</v>
      </c>
      <c r="B54" s="175" t="s">
        <v>1301</v>
      </c>
      <c r="C54" s="184" t="s">
        <v>1302</v>
      </c>
      <c r="D54" s="176" t="s">
        <v>494</v>
      </c>
      <c r="E54" s="177">
        <v>22</v>
      </c>
      <c r="F54" s="178"/>
      <c r="G54" s="179">
        <f>ROUND(E54*F54,2)</f>
        <v>0</v>
      </c>
      <c r="H54" s="178"/>
      <c r="I54" s="179">
        <f>ROUND(E54*H54,2)</f>
        <v>0</v>
      </c>
      <c r="J54" s="178"/>
      <c r="K54" s="179">
        <f>ROUND(E54*J54,2)</f>
        <v>0</v>
      </c>
      <c r="L54" s="179">
        <v>21</v>
      </c>
      <c r="M54" s="179">
        <f>G54*(1+L54/100)</f>
        <v>0</v>
      </c>
      <c r="N54" s="177">
        <v>0</v>
      </c>
      <c r="O54" s="177">
        <f>ROUND(E54*N54,2)</f>
        <v>0</v>
      </c>
      <c r="P54" s="177">
        <v>0</v>
      </c>
      <c r="Q54" s="177">
        <f>ROUND(E54*P54,2)</f>
        <v>0</v>
      </c>
      <c r="R54" s="179" t="s">
        <v>448</v>
      </c>
      <c r="S54" s="179" t="s">
        <v>404</v>
      </c>
      <c r="T54" s="180" t="s">
        <v>804</v>
      </c>
      <c r="U54" s="161">
        <v>0.17699999999999999</v>
      </c>
      <c r="V54" s="161">
        <f>ROUND(E54*U54,2)</f>
        <v>3.89</v>
      </c>
      <c r="W54" s="161"/>
      <c r="X54" s="161" t="s">
        <v>390</v>
      </c>
      <c r="Y54" s="161" t="s">
        <v>391</v>
      </c>
      <c r="Z54" s="150"/>
      <c r="AA54" s="150"/>
      <c r="AB54" s="150"/>
      <c r="AC54" s="150"/>
      <c r="AD54" s="150"/>
      <c r="AE54" s="150"/>
      <c r="AF54" s="150"/>
      <c r="AG54" s="150" t="s">
        <v>392</v>
      </c>
      <c r="AH54" s="150"/>
      <c r="AI54" s="150"/>
      <c r="AJ54" s="150"/>
      <c r="AK54" s="150"/>
      <c r="AL54" s="150"/>
      <c r="AM54" s="150"/>
      <c r="AN54" s="150"/>
      <c r="AO54" s="150"/>
      <c r="AP54" s="150"/>
      <c r="AQ54" s="150"/>
      <c r="AR54" s="150"/>
      <c r="AS54" s="150"/>
      <c r="AT54" s="150"/>
      <c r="AU54" s="150"/>
      <c r="AV54" s="150"/>
      <c r="AW54" s="150"/>
      <c r="AX54" s="150"/>
      <c r="AY54" s="150"/>
      <c r="AZ54" s="150"/>
      <c r="BA54" s="150"/>
      <c r="BB54" s="150"/>
      <c r="BC54" s="150"/>
      <c r="BD54" s="150"/>
      <c r="BE54" s="150"/>
      <c r="BF54" s="150"/>
      <c r="BG54" s="150"/>
      <c r="BH54" s="150"/>
    </row>
    <row r="55" spans="1:60" ht="22.5" outlineLevel="2" x14ac:dyDescent="0.2">
      <c r="A55" s="157"/>
      <c r="B55" s="158"/>
      <c r="C55" s="286" t="s">
        <v>1303</v>
      </c>
      <c r="D55" s="287"/>
      <c r="E55" s="287"/>
      <c r="F55" s="287"/>
      <c r="G55" s="287"/>
      <c r="H55" s="161"/>
      <c r="I55" s="161"/>
      <c r="J55" s="161"/>
      <c r="K55" s="161"/>
      <c r="L55" s="161"/>
      <c r="M55" s="161"/>
      <c r="N55" s="160"/>
      <c r="O55" s="160"/>
      <c r="P55" s="160"/>
      <c r="Q55" s="160"/>
      <c r="R55" s="161"/>
      <c r="S55" s="161"/>
      <c r="T55" s="161"/>
      <c r="U55" s="161"/>
      <c r="V55" s="161"/>
      <c r="W55" s="161"/>
      <c r="X55" s="161"/>
      <c r="Y55" s="161"/>
      <c r="Z55" s="150"/>
      <c r="AA55" s="150"/>
      <c r="AB55" s="150"/>
      <c r="AC55" s="150"/>
      <c r="AD55" s="150"/>
      <c r="AE55" s="150"/>
      <c r="AF55" s="150"/>
      <c r="AG55" s="150" t="s">
        <v>451</v>
      </c>
      <c r="AH55" s="150"/>
      <c r="AI55" s="150"/>
      <c r="AJ55" s="150"/>
      <c r="AK55" s="150"/>
      <c r="AL55" s="150"/>
      <c r="AM55" s="150"/>
      <c r="AN55" s="150"/>
      <c r="AO55" s="150"/>
      <c r="AP55" s="150"/>
      <c r="AQ55" s="150"/>
      <c r="AR55" s="150"/>
      <c r="AS55" s="150"/>
      <c r="AT55" s="150"/>
      <c r="AU55" s="150"/>
      <c r="AV55" s="150"/>
      <c r="AW55" s="150"/>
      <c r="AX55" s="150"/>
      <c r="AY55" s="150"/>
      <c r="AZ55" s="150"/>
      <c r="BA55" s="181" t="str">
        <f>C55</f>
        <v>s případným nutným přemístěním hromad nebo dočasných skládek na místo potřeby ze vzdálenosti do 30 m, v rovině nebo ve svahu do 1 : 5,</v>
      </c>
      <c r="BB55" s="150"/>
      <c r="BC55" s="150"/>
      <c r="BD55" s="150"/>
      <c r="BE55" s="150"/>
      <c r="BF55" s="150"/>
      <c r="BG55" s="150"/>
      <c r="BH55" s="150"/>
    </row>
    <row r="56" spans="1:60" outlineLevel="2" x14ac:dyDescent="0.2">
      <c r="A56" s="157"/>
      <c r="B56" s="158"/>
      <c r="C56" s="198" t="s">
        <v>1383</v>
      </c>
      <c r="D56" s="189"/>
      <c r="E56" s="190">
        <v>22</v>
      </c>
      <c r="F56" s="161"/>
      <c r="G56" s="161"/>
      <c r="H56" s="161"/>
      <c r="I56" s="161"/>
      <c r="J56" s="161"/>
      <c r="K56" s="161"/>
      <c r="L56" s="161"/>
      <c r="M56" s="161"/>
      <c r="N56" s="160"/>
      <c r="O56" s="160"/>
      <c r="P56" s="160"/>
      <c r="Q56" s="160"/>
      <c r="R56" s="161"/>
      <c r="S56" s="161"/>
      <c r="T56" s="161"/>
      <c r="U56" s="161"/>
      <c r="V56" s="161"/>
      <c r="W56" s="161"/>
      <c r="X56" s="161"/>
      <c r="Y56" s="161"/>
      <c r="Z56" s="150"/>
      <c r="AA56" s="150"/>
      <c r="AB56" s="150"/>
      <c r="AC56" s="150"/>
      <c r="AD56" s="150"/>
      <c r="AE56" s="150"/>
      <c r="AF56" s="150"/>
      <c r="AG56" s="150" t="s">
        <v>453</v>
      </c>
      <c r="AH56" s="150">
        <v>0</v>
      </c>
      <c r="AI56" s="150"/>
      <c r="AJ56" s="150"/>
      <c r="AK56" s="150"/>
      <c r="AL56" s="150"/>
      <c r="AM56" s="150"/>
      <c r="AN56" s="150"/>
      <c r="AO56" s="150"/>
      <c r="AP56" s="150"/>
      <c r="AQ56" s="150"/>
      <c r="AR56" s="150"/>
      <c r="AS56" s="150"/>
      <c r="AT56" s="150"/>
      <c r="AU56" s="150"/>
      <c r="AV56" s="150"/>
      <c r="AW56" s="150"/>
      <c r="AX56" s="150"/>
      <c r="AY56" s="150"/>
      <c r="AZ56" s="150"/>
      <c r="BA56" s="150"/>
      <c r="BB56" s="150"/>
      <c r="BC56" s="150"/>
      <c r="BD56" s="150"/>
      <c r="BE56" s="150"/>
      <c r="BF56" s="150"/>
      <c r="BG56" s="150"/>
      <c r="BH56" s="150"/>
    </row>
    <row r="57" spans="1:60" outlineLevel="1" x14ac:dyDescent="0.2">
      <c r="A57" s="174">
        <v>15</v>
      </c>
      <c r="B57" s="175" t="s">
        <v>466</v>
      </c>
      <c r="C57" s="184" t="s">
        <v>467</v>
      </c>
      <c r="D57" s="176" t="s">
        <v>447</v>
      </c>
      <c r="E57" s="177">
        <v>11</v>
      </c>
      <c r="F57" s="178"/>
      <c r="G57" s="179">
        <f>ROUND(E57*F57,2)</f>
        <v>0</v>
      </c>
      <c r="H57" s="178"/>
      <c r="I57" s="179">
        <f>ROUND(E57*H57,2)</f>
        <v>0</v>
      </c>
      <c r="J57" s="178"/>
      <c r="K57" s="179">
        <f>ROUND(E57*J57,2)</f>
        <v>0</v>
      </c>
      <c r="L57" s="179">
        <v>21</v>
      </c>
      <c r="M57" s="179">
        <f>G57*(1+L57/100)</f>
        <v>0</v>
      </c>
      <c r="N57" s="177">
        <v>0</v>
      </c>
      <c r="O57" s="177">
        <f>ROUND(E57*N57,2)</f>
        <v>0</v>
      </c>
      <c r="P57" s="177">
        <v>0</v>
      </c>
      <c r="Q57" s="177">
        <f>ROUND(E57*P57,2)</f>
        <v>0</v>
      </c>
      <c r="R57" s="179" t="s">
        <v>448</v>
      </c>
      <c r="S57" s="179" t="s">
        <v>404</v>
      </c>
      <c r="T57" s="180" t="s">
        <v>804</v>
      </c>
      <c r="U57" s="161">
        <v>0</v>
      </c>
      <c r="V57" s="161">
        <f>ROUND(E57*U57,2)</f>
        <v>0</v>
      </c>
      <c r="W57" s="161"/>
      <c r="X57" s="161" t="s">
        <v>390</v>
      </c>
      <c r="Y57" s="161" t="s">
        <v>391</v>
      </c>
      <c r="Z57" s="150"/>
      <c r="AA57" s="150"/>
      <c r="AB57" s="150"/>
      <c r="AC57" s="150"/>
      <c r="AD57" s="150"/>
      <c r="AE57" s="150"/>
      <c r="AF57" s="150"/>
      <c r="AG57" s="150" t="s">
        <v>392</v>
      </c>
      <c r="AH57" s="150"/>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outlineLevel="2" x14ac:dyDescent="0.2">
      <c r="A58" s="157"/>
      <c r="B58" s="158"/>
      <c r="C58" s="198" t="s">
        <v>1384</v>
      </c>
      <c r="D58" s="189"/>
      <c r="E58" s="190">
        <v>11</v>
      </c>
      <c r="F58" s="161"/>
      <c r="G58" s="161"/>
      <c r="H58" s="161"/>
      <c r="I58" s="161"/>
      <c r="J58" s="161"/>
      <c r="K58" s="161"/>
      <c r="L58" s="161"/>
      <c r="M58" s="161"/>
      <c r="N58" s="160"/>
      <c r="O58" s="160"/>
      <c r="P58" s="160"/>
      <c r="Q58" s="160"/>
      <c r="R58" s="161"/>
      <c r="S58" s="161"/>
      <c r="T58" s="161"/>
      <c r="U58" s="161"/>
      <c r="V58" s="161"/>
      <c r="W58" s="161"/>
      <c r="X58" s="161"/>
      <c r="Y58" s="161"/>
      <c r="Z58" s="150"/>
      <c r="AA58" s="150"/>
      <c r="AB58" s="150"/>
      <c r="AC58" s="150"/>
      <c r="AD58" s="150"/>
      <c r="AE58" s="150"/>
      <c r="AF58" s="150"/>
      <c r="AG58" s="150" t="s">
        <v>453</v>
      </c>
      <c r="AH58" s="150">
        <v>5</v>
      </c>
      <c r="AI58" s="150"/>
      <c r="AJ58" s="150"/>
      <c r="AK58" s="150"/>
      <c r="AL58" s="150"/>
      <c r="AM58" s="150"/>
      <c r="AN58" s="150"/>
      <c r="AO58" s="150"/>
      <c r="AP58" s="150"/>
      <c r="AQ58" s="150"/>
      <c r="AR58" s="150"/>
      <c r="AS58" s="150"/>
      <c r="AT58" s="150"/>
      <c r="AU58" s="150"/>
      <c r="AV58" s="150"/>
      <c r="AW58" s="150"/>
      <c r="AX58" s="150"/>
      <c r="AY58" s="150"/>
      <c r="AZ58" s="150"/>
      <c r="BA58" s="150"/>
      <c r="BB58" s="150"/>
      <c r="BC58" s="150"/>
      <c r="BD58" s="150"/>
      <c r="BE58" s="150"/>
      <c r="BF58" s="150"/>
      <c r="BG58" s="150"/>
      <c r="BH58" s="150"/>
    </row>
    <row r="59" spans="1:60" x14ac:dyDescent="0.2">
      <c r="A59" s="167" t="s">
        <v>383</v>
      </c>
      <c r="B59" s="168" t="s">
        <v>272</v>
      </c>
      <c r="C59" s="183" t="s">
        <v>273</v>
      </c>
      <c r="D59" s="169"/>
      <c r="E59" s="170"/>
      <c r="F59" s="171"/>
      <c r="G59" s="171">
        <f>SUMIF(AG60:AG62,"&lt;&gt;NOR",G60:G62)</f>
        <v>0</v>
      </c>
      <c r="H59" s="171"/>
      <c r="I59" s="171">
        <f>SUM(I60:I62)</f>
        <v>0</v>
      </c>
      <c r="J59" s="171"/>
      <c r="K59" s="171">
        <f>SUM(K60:K62)</f>
        <v>0</v>
      </c>
      <c r="L59" s="171"/>
      <c r="M59" s="171">
        <f>SUM(M60:M62)</f>
        <v>0</v>
      </c>
      <c r="N59" s="170"/>
      <c r="O59" s="170">
        <f>SUM(O60:O62)</f>
        <v>6.24</v>
      </c>
      <c r="P59" s="170"/>
      <c r="Q59" s="170">
        <f>SUM(Q60:Q62)</f>
        <v>0</v>
      </c>
      <c r="R59" s="171"/>
      <c r="S59" s="171"/>
      <c r="T59" s="172"/>
      <c r="U59" s="166"/>
      <c r="V59" s="166">
        <f>SUM(V60:V62)</f>
        <v>5.59</v>
      </c>
      <c r="W59" s="166"/>
      <c r="X59" s="166"/>
      <c r="Y59" s="166"/>
      <c r="AG59" t="s">
        <v>384</v>
      </c>
    </row>
    <row r="60" spans="1:60" outlineLevel="1" x14ac:dyDescent="0.2">
      <c r="A60" s="174">
        <v>16</v>
      </c>
      <c r="B60" s="175" t="s">
        <v>890</v>
      </c>
      <c r="C60" s="184" t="s">
        <v>891</v>
      </c>
      <c r="D60" s="176" t="s">
        <v>447</v>
      </c>
      <c r="E60" s="177">
        <v>3.3</v>
      </c>
      <c r="F60" s="178"/>
      <c r="G60" s="179">
        <f>ROUND(E60*F60,2)</f>
        <v>0</v>
      </c>
      <c r="H60" s="178"/>
      <c r="I60" s="179">
        <f>ROUND(E60*H60,2)</f>
        <v>0</v>
      </c>
      <c r="J60" s="178"/>
      <c r="K60" s="179">
        <f>ROUND(E60*J60,2)</f>
        <v>0</v>
      </c>
      <c r="L60" s="179">
        <v>21</v>
      </c>
      <c r="M60" s="179">
        <f>G60*(1+L60/100)</f>
        <v>0</v>
      </c>
      <c r="N60" s="177">
        <v>1.8907700000000001</v>
      </c>
      <c r="O60" s="177">
        <f>ROUND(E60*N60,2)</f>
        <v>6.24</v>
      </c>
      <c r="P60" s="177">
        <v>0</v>
      </c>
      <c r="Q60" s="177">
        <f>ROUND(E60*P60,2)</f>
        <v>0</v>
      </c>
      <c r="R60" s="179" t="s">
        <v>643</v>
      </c>
      <c r="S60" s="179" t="s">
        <v>404</v>
      </c>
      <c r="T60" s="180" t="s">
        <v>804</v>
      </c>
      <c r="U60" s="161">
        <v>1.6950000000000001</v>
      </c>
      <c r="V60" s="161">
        <f>ROUND(E60*U60,2)</f>
        <v>5.59</v>
      </c>
      <c r="W60" s="161"/>
      <c r="X60" s="161" t="s">
        <v>390</v>
      </c>
      <c r="Y60" s="161" t="s">
        <v>391</v>
      </c>
      <c r="Z60" s="150"/>
      <c r="AA60" s="150"/>
      <c r="AB60" s="150"/>
      <c r="AC60" s="150"/>
      <c r="AD60" s="150"/>
      <c r="AE60" s="150"/>
      <c r="AF60" s="150"/>
      <c r="AG60" s="150" t="s">
        <v>392</v>
      </c>
      <c r="AH60" s="150"/>
      <c r="AI60" s="150"/>
      <c r="AJ60" s="150"/>
      <c r="AK60" s="150"/>
      <c r="AL60" s="150"/>
      <c r="AM60" s="150"/>
      <c r="AN60" s="150"/>
      <c r="AO60" s="150"/>
      <c r="AP60" s="150"/>
      <c r="AQ60" s="150"/>
      <c r="AR60" s="150"/>
      <c r="AS60" s="150"/>
      <c r="AT60" s="150"/>
      <c r="AU60" s="150"/>
      <c r="AV60" s="150"/>
      <c r="AW60" s="150"/>
      <c r="AX60" s="150"/>
      <c r="AY60" s="150"/>
      <c r="AZ60" s="150"/>
      <c r="BA60" s="150"/>
      <c r="BB60" s="150"/>
      <c r="BC60" s="150"/>
      <c r="BD60" s="150"/>
      <c r="BE60" s="150"/>
      <c r="BF60" s="150"/>
      <c r="BG60" s="150"/>
      <c r="BH60" s="150"/>
    </row>
    <row r="61" spans="1:60" outlineLevel="2" x14ac:dyDescent="0.2">
      <c r="A61" s="157"/>
      <c r="B61" s="158"/>
      <c r="C61" s="286" t="s">
        <v>644</v>
      </c>
      <c r="D61" s="287"/>
      <c r="E61" s="287"/>
      <c r="F61" s="287"/>
      <c r="G61" s="287"/>
      <c r="H61" s="161"/>
      <c r="I61" s="161"/>
      <c r="J61" s="161"/>
      <c r="K61" s="161"/>
      <c r="L61" s="161"/>
      <c r="M61" s="161"/>
      <c r="N61" s="160"/>
      <c r="O61" s="160"/>
      <c r="P61" s="160"/>
      <c r="Q61" s="160"/>
      <c r="R61" s="161"/>
      <c r="S61" s="161"/>
      <c r="T61" s="161"/>
      <c r="U61" s="161"/>
      <c r="V61" s="161"/>
      <c r="W61" s="161"/>
      <c r="X61" s="161"/>
      <c r="Y61" s="161"/>
      <c r="Z61" s="150"/>
      <c r="AA61" s="150"/>
      <c r="AB61" s="150"/>
      <c r="AC61" s="150"/>
      <c r="AD61" s="150"/>
      <c r="AE61" s="150"/>
      <c r="AF61" s="150"/>
      <c r="AG61" s="150" t="s">
        <v>451</v>
      </c>
      <c r="AH61" s="150"/>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outlineLevel="2" x14ac:dyDescent="0.2">
      <c r="A62" s="157"/>
      <c r="B62" s="158"/>
      <c r="C62" s="198" t="s">
        <v>1385</v>
      </c>
      <c r="D62" s="189"/>
      <c r="E62" s="190">
        <v>3.3</v>
      </c>
      <c r="F62" s="161"/>
      <c r="G62" s="161"/>
      <c r="H62" s="161"/>
      <c r="I62" s="161"/>
      <c r="J62" s="161"/>
      <c r="K62" s="161"/>
      <c r="L62" s="161"/>
      <c r="M62" s="161"/>
      <c r="N62" s="160"/>
      <c r="O62" s="160"/>
      <c r="P62" s="160"/>
      <c r="Q62" s="160"/>
      <c r="R62" s="161"/>
      <c r="S62" s="161"/>
      <c r="T62" s="161"/>
      <c r="U62" s="161"/>
      <c r="V62" s="161"/>
      <c r="W62" s="161"/>
      <c r="X62" s="161"/>
      <c r="Y62" s="161"/>
      <c r="Z62" s="150"/>
      <c r="AA62" s="150"/>
      <c r="AB62" s="150"/>
      <c r="AC62" s="150"/>
      <c r="AD62" s="150"/>
      <c r="AE62" s="150"/>
      <c r="AF62" s="150"/>
      <c r="AG62" s="150" t="s">
        <v>453</v>
      </c>
      <c r="AH62" s="150">
        <v>0</v>
      </c>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x14ac:dyDescent="0.2">
      <c r="A63" s="167" t="s">
        <v>383</v>
      </c>
      <c r="B63" s="168" t="s">
        <v>290</v>
      </c>
      <c r="C63" s="183" t="s">
        <v>291</v>
      </c>
      <c r="D63" s="169"/>
      <c r="E63" s="170"/>
      <c r="F63" s="171"/>
      <c r="G63" s="171">
        <f>SUMIF(AG64:AG76,"&lt;&gt;NOR",G64:G76)</f>
        <v>0</v>
      </c>
      <c r="H63" s="171"/>
      <c r="I63" s="171">
        <f>SUM(I64:I76)</f>
        <v>0</v>
      </c>
      <c r="J63" s="171"/>
      <c r="K63" s="171">
        <f>SUM(K64:K76)</f>
        <v>0</v>
      </c>
      <c r="L63" s="171"/>
      <c r="M63" s="171">
        <f>SUM(M64:M76)</f>
        <v>0</v>
      </c>
      <c r="N63" s="170"/>
      <c r="O63" s="170">
        <f>SUM(O64:O76)</f>
        <v>0.01</v>
      </c>
      <c r="P63" s="170"/>
      <c r="Q63" s="170">
        <f>SUM(Q64:Q76)</f>
        <v>0</v>
      </c>
      <c r="R63" s="171"/>
      <c r="S63" s="171"/>
      <c r="T63" s="172"/>
      <c r="U63" s="166"/>
      <c r="V63" s="166">
        <f>SUM(V64:V76)</f>
        <v>3.5200000000000005</v>
      </c>
      <c r="W63" s="166"/>
      <c r="X63" s="166"/>
      <c r="Y63" s="166"/>
      <c r="AG63" t="s">
        <v>384</v>
      </c>
    </row>
    <row r="64" spans="1:60" ht="22.5" outlineLevel="1" x14ac:dyDescent="0.2">
      <c r="A64" s="174">
        <v>17</v>
      </c>
      <c r="B64" s="175" t="s">
        <v>1307</v>
      </c>
      <c r="C64" s="184" t="s">
        <v>1308</v>
      </c>
      <c r="D64" s="176" t="s">
        <v>470</v>
      </c>
      <c r="E64" s="177">
        <v>20</v>
      </c>
      <c r="F64" s="178"/>
      <c r="G64" s="179">
        <f>ROUND(E64*F64,2)</f>
        <v>0</v>
      </c>
      <c r="H64" s="178"/>
      <c r="I64" s="179">
        <f>ROUND(E64*H64,2)</f>
        <v>0</v>
      </c>
      <c r="J64" s="178"/>
      <c r="K64" s="179">
        <f>ROUND(E64*J64,2)</f>
        <v>0</v>
      </c>
      <c r="L64" s="179">
        <v>21</v>
      </c>
      <c r="M64" s="179">
        <f>G64*(1+L64/100)</f>
        <v>0</v>
      </c>
      <c r="N64" s="177">
        <v>0</v>
      </c>
      <c r="O64" s="177">
        <f>ROUND(E64*N64,2)</f>
        <v>0</v>
      </c>
      <c r="P64" s="177">
        <v>0</v>
      </c>
      <c r="Q64" s="177">
        <f>ROUND(E64*P64,2)</f>
        <v>0</v>
      </c>
      <c r="R64" s="179" t="s">
        <v>643</v>
      </c>
      <c r="S64" s="179" t="s">
        <v>404</v>
      </c>
      <c r="T64" s="180" t="s">
        <v>804</v>
      </c>
      <c r="U64" s="161">
        <v>3.4000000000000002E-2</v>
      </c>
      <c r="V64" s="161">
        <f>ROUND(E64*U64,2)</f>
        <v>0.68</v>
      </c>
      <c r="W64" s="161"/>
      <c r="X64" s="161" t="s">
        <v>390</v>
      </c>
      <c r="Y64" s="161" t="s">
        <v>391</v>
      </c>
      <c r="Z64" s="150"/>
      <c r="AA64" s="150"/>
      <c r="AB64" s="150"/>
      <c r="AC64" s="150"/>
      <c r="AD64" s="150"/>
      <c r="AE64" s="150"/>
      <c r="AF64" s="150"/>
      <c r="AG64" s="150" t="s">
        <v>392</v>
      </c>
      <c r="AH64" s="150"/>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outlineLevel="2" x14ac:dyDescent="0.2">
      <c r="A65" s="157"/>
      <c r="B65" s="158"/>
      <c r="C65" s="286" t="s">
        <v>644</v>
      </c>
      <c r="D65" s="287"/>
      <c r="E65" s="287"/>
      <c r="F65" s="287"/>
      <c r="G65" s="287"/>
      <c r="H65" s="161"/>
      <c r="I65" s="161"/>
      <c r="J65" s="161"/>
      <c r="K65" s="161"/>
      <c r="L65" s="161"/>
      <c r="M65" s="161"/>
      <c r="N65" s="160"/>
      <c r="O65" s="160"/>
      <c r="P65" s="160"/>
      <c r="Q65" s="160"/>
      <c r="R65" s="161"/>
      <c r="S65" s="161"/>
      <c r="T65" s="161"/>
      <c r="U65" s="161"/>
      <c r="V65" s="161"/>
      <c r="W65" s="161"/>
      <c r="X65" s="161"/>
      <c r="Y65" s="161"/>
      <c r="Z65" s="150"/>
      <c r="AA65" s="150"/>
      <c r="AB65" s="150"/>
      <c r="AC65" s="150"/>
      <c r="AD65" s="150"/>
      <c r="AE65" s="150"/>
      <c r="AF65" s="150"/>
      <c r="AG65" s="150" t="s">
        <v>451</v>
      </c>
      <c r="AH65" s="150"/>
      <c r="AI65" s="150"/>
      <c r="AJ65" s="150"/>
      <c r="AK65" s="150"/>
      <c r="AL65" s="150"/>
      <c r="AM65" s="150"/>
      <c r="AN65" s="150"/>
      <c r="AO65" s="150"/>
      <c r="AP65" s="150"/>
      <c r="AQ65" s="150"/>
      <c r="AR65" s="150"/>
      <c r="AS65" s="150"/>
      <c r="AT65" s="150"/>
      <c r="AU65" s="150"/>
      <c r="AV65" s="150"/>
      <c r="AW65" s="150"/>
      <c r="AX65" s="150"/>
      <c r="AY65" s="150"/>
      <c r="AZ65" s="150"/>
      <c r="BA65" s="150"/>
      <c r="BB65" s="150"/>
      <c r="BC65" s="150"/>
      <c r="BD65" s="150"/>
      <c r="BE65" s="150"/>
      <c r="BF65" s="150"/>
      <c r="BG65" s="150"/>
      <c r="BH65" s="150"/>
    </row>
    <row r="66" spans="1:60" outlineLevel="1" x14ac:dyDescent="0.2">
      <c r="A66" s="191">
        <v>18</v>
      </c>
      <c r="B66" s="192" t="s">
        <v>1314</v>
      </c>
      <c r="C66" s="199" t="s">
        <v>1315</v>
      </c>
      <c r="D66" s="193" t="s">
        <v>470</v>
      </c>
      <c r="E66" s="194">
        <v>20</v>
      </c>
      <c r="F66" s="195"/>
      <c r="G66" s="196">
        <f>ROUND(E66*F66,2)</f>
        <v>0</v>
      </c>
      <c r="H66" s="195"/>
      <c r="I66" s="196">
        <f>ROUND(E66*H66,2)</f>
        <v>0</v>
      </c>
      <c r="J66" s="195"/>
      <c r="K66" s="196">
        <f>ROUND(E66*J66,2)</f>
        <v>0</v>
      </c>
      <c r="L66" s="196">
        <v>21</v>
      </c>
      <c r="M66" s="196">
        <f>G66*(1+L66/100)</f>
        <v>0</v>
      </c>
      <c r="N66" s="194">
        <v>0</v>
      </c>
      <c r="O66" s="194">
        <f>ROUND(E66*N66,2)</f>
        <v>0</v>
      </c>
      <c r="P66" s="194">
        <v>0</v>
      </c>
      <c r="Q66" s="194">
        <f>ROUND(E66*P66,2)</f>
        <v>0</v>
      </c>
      <c r="R66" s="196" t="s">
        <v>643</v>
      </c>
      <c r="S66" s="196" t="s">
        <v>404</v>
      </c>
      <c r="T66" s="197" t="s">
        <v>804</v>
      </c>
      <c r="U66" s="161">
        <v>2.5999999999999999E-2</v>
      </c>
      <c r="V66" s="161">
        <f>ROUND(E66*U66,2)</f>
        <v>0.52</v>
      </c>
      <c r="W66" s="161"/>
      <c r="X66" s="161" t="s">
        <v>390</v>
      </c>
      <c r="Y66" s="161" t="s">
        <v>391</v>
      </c>
      <c r="Z66" s="150"/>
      <c r="AA66" s="150"/>
      <c r="AB66" s="150"/>
      <c r="AC66" s="150"/>
      <c r="AD66" s="150"/>
      <c r="AE66" s="150"/>
      <c r="AF66" s="150"/>
      <c r="AG66" s="150" t="s">
        <v>392</v>
      </c>
      <c r="AH66" s="150"/>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outlineLevel="1" x14ac:dyDescent="0.2">
      <c r="A67" s="174">
        <v>19</v>
      </c>
      <c r="B67" s="175" t="s">
        <v>1325</v>
      </c>
      <c r="C67" s="184" t="s">
        <v>1326</v>
      </c>
      <c r="D67" s="176" t="s">
        <v>470</v>
      </c>
      <c r="E67" s="177">
        <v>20</v>
      </c>
      <c r="F67" s="178"/>
      <c r="G67" s="179">
        <f>ROUND(E67*F67,2)</f>
        <v>0</v>
      </c>
      <c r="H67" s="178"/>
      <c r="I67" s="179">
        <f>ROUND(E67*H67,2)</f>
        <v>0</v>
      </c>
      <c r="J67" s="178"/>
      <c r="K67" s="179">
        <f>ROUND(E67*J67,2)</f>
        <v>0</v>
      </c>
      <c r="L67" s="179">
        <v>21</v>
      </c>
      <c r="M67" s="179">
        <f>G67*(1+L67/100)</f>
        <v>0</v>
      </c>
      <c r="N67" s="177">
        <v>0</v>
      </c>
      <c r="O67" s="177">
        <f>ROUND(E67*N67,2)</f>
        <v>0</v>
      </c>
      <c r="P67" s="177">
        <v>0</v>
      </c>
      <c r="Q67" s="177">
        <f>ROUND(E67*P67,2)</f>
        <v>0</v>
      </c>
      <c r="R67" s="179" t="s">
        <v>1077</v>
      </c>
      <c r="S67" s="179" t="s">
        <v>404</v>
      </c>
      <c r="T67" s="180" t="s">
        <v>804</v>
      </c>
      <c r="U67" s="161">
        <v>2.9000000000000001E-2</v>
      </c>
      <c r="V67" s="161">
        <f>ROUND(E67*U67,2)</f>
        <v>0.57999999999999996</v>
      </c>
      <c r="W67" s="161"/>
      <c r="X67" s="161" t="s">
        <v>390</v>
      </c>
      <c r="Y67" s="161" t="s">
        <v>391</v>
      </c>
      <c r="Z67" s="150"/>
      <c r="AA67" s="150"/>
      <c r="AB67" s="150"/>
      <c r="AC67" s="150"/>
      <c r="AD67" s="150"/>
      <c r="AE67" s="150"/>
      <c r="AF67" s="150"/>
      <c r="AG67" s="150" t="s">
        <v>392</v>
      </c>
      <c r="AH67" s="150"/>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outlineLevel="2" x14ac:dyDescent="0.2">
      <c r="A68" s="157"/>
      <c r="B68" s="158"/>
      <c r="C68" s="275" t="s">
        <v>1327</v>
      </c>
      <c r="D68" s="276"/>
      <c r="E68" s="276"/>
      <c r="F68" s="276"/>
      <c r="G68" s="276"/>
      <c r="H68" s="161"/>
      <c r="I68" s="161"/>
      <c r="J68" s="161"/>
      <c r="K68" s="161"/>
      <c r="L68" s="161"/>
      <c r="M68" s="161"/>
      <c r="N68" s="160"/>
      <c r="O68" s="160"/>
      <c r="P68" s="160"/>
      <c r="Q68" s="160"/>
      <c r="R68" s="161"/>
      <c r="S68" s="161"/>
      <c r="T68" s="161"/>
      <c r="U68" s="161"/>
      <c r="V68" s="161"/>
      <c r="W68" s="161"/>
      <c r="X68" s="161"/>
      <c r="Y68" s="161"/>
      <c r="Z68" s="150"/>
      <c r="AA68" s="150"/>
      <c r="AB68" s="150"/>
      <c r="AC68" s="150"/>
      <c r="AD68" s="150"/>
      <c r="AE68" s="150"/>
      <c r="AF68" s="150"/>
      <c r="AG68" s="150" t="s">
        <v>394</v>
      </c>
      <c r="AH68" s="150"/>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outlineLevel="1" x14ac:dyDescent="0.2">
      <c r="A69" s="174">
        <v>20</v>
      </c>
      <c r="B69" s="175" t="s">
        <v>1330</v>
      </c>
      <c r="C69" s="184" t="s">
        <v>1331</v>
      </c>
      <c r="D69" s="176" t="s">
        <v>470</v>
      </c>
      <c r="E69" s="177">
        <v>20</v>
      </c>
      <c r="F69" s="178"/>
      <c r="G69" s="179">
        <f>ROUND(E69*F69,2)</f>
        <v>0</v>
      </c>
      <c r="H69" s="178"/>
      <c r="I69" s="179">
        <f>ROUND(E69*H69,2)</f>
        <v>0</v>
      </c>
      <c r="J69" s="178"/>
      <c r="K69" s="179">
        <f>ROUND(E69*J69,2)</f>
        <v>0</v>
      </c>
      <c r="L69" s="179">
        <v>21</v>
      </c>
      <c r="M69" s="179">
        <f>G69*(1+L69/100)</f>
        <v>0</v>
      </c>
      <c r="N69" s="177">
        <v>1.0000000000000001E-5</v>
      </c>
      <c r="O69" s="177">
        <f>ROUND(E69*N69,2)</f>
        <v>0</v>
      </c>
      <c r="P69" s="177">
        <v>0</v>
      </c>
      <c r="Q69" s="177">
        <f>ROUND(E69*P69,2)</f>
        <v>0</v>
      </c>
      <c r="R69" s="179"/>
      <c r="S69" s="179" t="s">
        <v>388</v>
      </c>
      <c r="T69" s="180" t="s">
        <v>1332</v>
      </c>
      <c r="U69" s="161">
        <v>6.2E-2</v>
      </c>
      <c r="V69" s="161">
        <f>ROUND(E69*U69,2)</f>
        <v>1.24</v>
      </c>
      <c r="W69" s="161"/>
      <c r="X69" s="161" t="s">
        <v>390</v>
      </c>
      <c r="Y69" s="161" t="s">
        <v>391</v>
      </c>
      <c r="Z69" s="150"/>
      <c r="AA69" s="150"/>
      <c r="AB69" s="150"/>
      <c r="AC69" s="150"/>
      <c r="AD69" s="150"/>
      <c r="AE69" s="150"/>
      <c r="AF69" s="150"/>
      <c r="AG69" s="150" t="s">
        <v>392</v>
      </c>
      <c r="AH69" s="150"/>
      <c r="AI69" s="150"/>
      <c r="AJ69" s="150"/>
      <c r="AK69" s="150"/>
      <c r="AL69" s="150"/>
      <c r="AM69" s="150"/>
      <c r="AN69" s="150"/>
      <c r="AO69" s="150"/>
      <c r="AP69" s="150"/>
      <c r="AQ69" s="150"/>
      <c r="AR69" s="150"/>
      <c r="AS69" s="150"/>
      <c r="AT69" s="150"/>
      <c r="AU69" s="150"/>
      <c r="AV69" s="150"/>
      <c r="AW69" s="150"/>
      <c r="AX69" s="150"/>
      <c r="AY69" s="150"/>
      <c r="AZ69" s="150"/>
      <c r="BA69" s="150"/>
      <c r="BB69" s="150"/>
      <c r="BC69" s="150"/>
      <c r="BD69" s="150"/>
      <c r="BE69" s="150"/>
      <c r="BF69" s="150"/>
      <c r="BG69" s="150"/>
      <c r="BH69" s="150"/>
    </row>
    <row r="70" spans="1:60" outlineLevel="2" x14ac:dyDescent="0.2">
      <c r="A70" s="157"/>
      <c r="B70" s="158"/>
      <c r="C70" s="275" t="s">
        <v>1333</v>
      </c>
      <c r="D70" s="276"/>
      <c r="E70" s="276"/>
      <c r="F70" s="276"/>
      <c r="G70" s="276"/>
      <c r="H70" s="161"/>
      <c r="I70" s="161"/>
      <c r="J70" s="161"/>
      <c r="K70" s="161"/>
      <c r="L70" s="161"/>
      <c r="M70" s="161"/>
      <c r="N70" s="160"/>
      <c r="O70" s="160"/>
      <c r="P70" s="160"/>
      <c r="Q70" s="160"/>
      <c r="R70" s="161"/>
      <c r="S70" s="161"/>
      <c r="T70" s="161"/>
      <c r="U70" s="161"/>
      <c r="V70" s="161"/>
      <c r="W70" s="161"/>
      <c r="X70" s="161"/>
      <c r="Y70" s="161"/>
      <c r="Z70" s="150"/>
      <c r="AA70" s="150"/>
      <c r="AB70" s="150"/>
      <c r="AC70" s="150"/>
      <c r="AD70" s="150"/>
      <c r="AE70" s="150"/>
      <c r="AF70" s="150"/>
      <c r="AG70" s="150" t="s">
        <v>394</v>
      </c>
      <c r="AH70" s="150"/>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outlineLevel="1" x14ac:dyDescent="0.2">
      <c r="A71" s="174">
        <v>21</v>
      </c>
      <c r="B71" s="175" t="s">
        <v>1386</v>
      </c>
      <c r="C71" s="184" t="s">
        <v>1387</v>
      </c>
      <c r="D71" s="176" t="s">
        <v>547</v>
      </c>
      <c r="E71" s="177">
        <v>3</v>
      </c>
      <c r="F71" s="178"/>
      <c r="G71" s="179">
        <f>ROUND(E71*F71,2)</f>
        <v>0</v>
      </c>
      <c r="H71" s="178"/>
      <c r="I71" s="179">
        <f>ROUND(E71*H71,2)</f>
        <v>0</v>
      </c>
      <c r="J71" s="178"/>
      <c r="K71" s="179">
        <f>ROUND(E71*J71,2)</f>
        <v>0</v>
      </c>
      <c r="L71" s="179">
        <v>21</v>
      </c>
      <c r="M71" s="179">
        <f>G71*(1+L71/100)</f>
        <v>0</v>
      </c>
      <c r="N71" s="177">
        <v>0</v>
      </c>
      <c r="O71" s="177">
        <f>ROUND(E71*N71,2)</f>
        <v>0</v>
      </c>
      <c r="P71" s="177">
        <v>0</v>
      </c>
      <c r="Q71" s="177">
        <f>ROUND(E71*P71,2)</f>
        <v>0</v>
      </c>
      <c r="R71" s="179"/>
      <c r="S71" s="179" t="s">
        <v>388</v>
      </c>
      <c r="T71" s="180" t="s">
        <v>389</v>
      </c>
      <c r="U71" s="161">
        <v>0.16632</v>
      </c>
      <c r="V71" s="161">
        <f>ROUND(E71*U71,2)</f>
        <v>0.5</v>
      </c>
      <c r="W71" s="161"/>
      <c r="X71" s="161" t="s">
        <v>390</v>
      </c>
      <c r="Y71" s="161" t="s">
        <v>391</v>
      </c>
      <c r="Z71" s="150"/>
      <c r="AA71" s="150"/>
      <c r="AB71" s="150"/>
      <c r="AC71" s="150"/>
      <c r="AD71" s="150"/>
      <c r="AE71" s="150"/>
      <c r="AF71" s="150"/>
      <c r="AG71" s="150" t="s">
        <v>392</v>
      </c>
      <c r="AH71" s="150"/>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outlineLevel="2" x14ac:dyDescent="0.2">
      <c r="A72" s="157"/>
      <c r="B72" s="158"/>
      <c r="C72" s="198" t="s">
        <v>1388</v>
      </c>
      <c r="D72" s="189"/>
      <c r="E72" s="190"/>
      <c r="F72" s="161"/>
      <c r="G72" s="161"/>
      <c r="H72" s="161"/>
      <c r="I72" s="161"/>
      <c r="J72" s="161"/>
      <c r="K72" s="161"/>
      <c r="L72" s="161"/>
      <c r="M72" s="161"/>
      <c r="N72" s="160"/>
      <c r="O72" s="160"/>
      <c r="P72" s="160"/>
      <c r="Q72" s="160"/>
      <c r="R72" s="161"/>
      <c r="S72" s="161"/>
      <c r="T72" s="161"/>
      <c r="U72" s="161"/>
      <c r="V72" s="161"/>
      <c r="W72" s="161"/>
      <c r="X72" s="161"/>
      <c r="Y72" s="161"/>
      <c r="Z72" s="150"/>
      <c r="AA72" s="150"/>
      <c r="AB72" s="150"/>
      <c r="AC72" s="150"/>
      <c r="AD72" s="150"/>
      <c r="AE72" s="150"/>
      <c r="AF72" s="150"/>
      <c r="AG72" s="150" t="s">
        <v>453</v>
      </c>
      <c r="AH72" s="150">
        <v>0</v>
      </c>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3" x14ac:dyDescent="0.2">
      <c r="A73" s="157"/>
      <c r="B73" s="158"/>
      <c r="C73" s="198" t="s">
        <v>1389</v>
      </c>
      <c r="D73" s="189"/>
      <c r="E73" s="190">
        <v>1</v>
      </c>
      <c r="F73" s="161"/>
      <c r="G73" s="161"/>
      <c r="H73" s="161"/>
      <c r="I73" s="161"/>
      <c r="J73" s="161"/>
      <c r="K73" s="161"/>
      <c r="L73" s="161"/>
      <c r="M73" s="161"/>
      <c r="N73" s="160"/>
      <c r="O73" s="160"/>
      <c r="P73" s="160"/>
      <c r="Q73" s="160"/>
      <c r="R73" s="161"/>
      <c r="S73" s="161"/>
      <c r="T73" s="161"/>
      <c r="U73" s="161"/>
      <c r="V73" s="161"/>
      <c r="W73" s="161"/>
      <c r="X73" s="161"/>
      <c r="Y73" s="161"/>
      <c r="Z73" s="150"/>
      <c r="AA73" s="150"/>
      <c r="AB73" s="150"/>
      <c r="AC73" s="150"/>
      <c r="AD73" s="150"/>
      <c r="AE73" s="150"/>
      <c r="AF73" s="150"/>
      <c r="AG73" s="150" t="s">
        <v>453</v>
      </c>
      <c r="AH73" s="150">
        <v>0</v>
      </c>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outlineLevel="3" x14ac:dyDescent="0.2">
      <c r="A74" s="157"/>
      <c r="B74" s="158"/>
      <c r="C74" s="198" t="s">
        <v>1390</v>
      </c>
      <c r="D74" s="189"/>
      <c r="E74" s="190">
        <v>2</v>
      </c>
      <c r="F74" s="161"/>
      <c r="G74" s="161"/>
      <c r="H74" s="161"/>
      <c r="I74" s="161"/>
      <c r="J74" s="161"/>
      <c r="K74" s="161"/>
      <c r="L74" s="161"/>
      <c r="M74" s="161"/>
      <c r="N74" s="160"/>
      <c r="O74" s="160"/>
      <c r="P74" s="160"/>
      <c r="Q74" s="160"/>
      <c r="R74" s="161"/>
      <c r="S74" s="161"/>
      <c r="T74" s="161"/>
      <c r="U74" s="161"/>
      <c r="V74" s="161"/>
      <c r="W74" s="161"/>
      <c r="X74" s="161"/>
      <c r="Y74" s="161"/>
      <c r="Z74" s="150"/>
      <c r="AA74" s="150"/>
      <c r="AB74" s="150"/>
      <c r="AC74" s="150"/>
      <c r="AD74" s="150"/>
      <c r="AE74" s="150"/>
      <c r="AF74" s="150"/>
      <c r="AG74" s="150" t="s">
        <v>453</v>
      </c>
      <c r="AH74" s="150">
        <v>0</v>
      </c>
      <c r="AI74" s="150"/>
      <c r="AJ74" s="150"/>
      <c r="AK74" s="150"/>
      <c r="AL74" s="150"/>
      <c r="AM74" s="150"/>
      <c r="AN74" s="150"/>
      <c r="AO74" s="150"/>
      <c r="AP74" s="150"/>
      <c r="AQ74" s="150"/>
      <c r="AR74" s="150"/>
      <c r="AS74" s="150"/>
      <c r="AT74" s="150"/>
      <c r="AU74" s="150"/>
      <c r="AV74" s="150"/>
      <c r="AW74" s="150"/>
      <c r="AX74" s="150"/>
      <c r="AY74" s="150"/>
      <c r="AZ74" s="150"/>
      <c r="BA74" s="150"/>
      <c r="BB74" s="150"/>
      <c r="BC74" s="150"/>
      <c r="BD74" s="150"/>
      <c r="BE74" s="150"/>
      <c r="BF74" s="150"/>
      <c r="BG74" s="150"/>
      <c r="BH74" s="150"/>
    </row>
    <row r="75" spans="1:60" ht="22.5" outlineLevel="1" x14ac:dyDescent="0.2">
      <c r="A75" s="174">
        <v>22</v>
      </c>
      <c r="B75" s="175" t="s">
        <v>1342</v>
      </c>
      <c r="C75" s="184" t="s">
        <v>1343</v>
      </c>
      <c r="D75" s="176" t="s">
        <v>470</v>
      </c>
      <c r="E75" s="177">
        <v>20</v>
      </c>
      <c r="F75" s="178"/>
      <c r="G75" s="179">
        <f>ROUND(E75*F75,2)</f>
        <v>0</v>
      </c>
      <c r="H75" s="178"/>
      <c r="I75" s="179">
        <f>ROUND(E75*H75,2)</f>
        <v>0</v>
      </c>
      <c r="J75" s="178"/>
      <c r="K75" s="179">
        <f>ROUND(E75*J75,2)</f>
        <v>0</v>
      </c>
      <c r="L75" s="179">
        <v>21</v>
      </c>
      <c r="M75" s="179">
        <f>G75*(1+L75/100)</f>
        <v>0</v>
      </c>
      <c r="N75" s="177">
        <v>2.7E-4</v>
      </c>
      <c r="O75" s="177">
        <f>ROUND(E75*N75,2)</f>
        <v>0.01</v>
      </c>
      <c r="P75" s="177">
        <v>0</v>
      </c>
      <c r="Q75" s="177">
        <f>ROUND(E75*P75,2)</f>
        <v>0</v>
      </c>
      <c r="R75" s="179" t="s">
        <v>648</v>
      </c>
      <c r="S75" s="179" t="s">
        <v>404</v>
      </c>
      <c r="T75" s="180" t="s">
        <v>804</v>
      </c>
      <c r="U75" s="161">
        <v>0</v>
      </c>
      <c r="V75" s="161">
        <f>ROUND(E75*U75,2)</f>
        <v>0</v>
      </c>
      <c r="W75" s="161"/>
      <c r="X75" s="161" t="s">
        <v>649</v>
      </c>
      <c r="Y75" s="161" t="s">
        <v>391</v>
      </c>
      <c r="Z75" s="150"/>
      <c r="AA75" s="150"/>
      <c r="AB75" s="150"/>
      <c r="AC75" s="150"/>
      <c r="AD75" s="150"/>
      <c r="AE75" s="150"/>
      <c r="AF75" s="150"/>
      <c r="AG75" s="150" t="s">
        <v>650</v>
      </c>
      <c r="AH75" s="150"/>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outlineLevel="2" x14ac:dyDescent="0.2">
      <c r="A76" s="157"/>
      <c r="B76" s="158"/>
      <c r="C76" s="198" t="s">
        <v>1391</v>
      </c>
      <c r="D76" s="189"/>
      <c r="E76" s="190">
        <v>20</v>
      </c>
      <c r="F76" s="161"/>
      <c r="G76" s="161"/>
      <c r="H76" s="161"/>
      <c r="I76" s="161"/>
      <c r="J76" s="161"/>
      <c r="K76" s="161"/>
      <c r="L76" s="161"/>
      <c r="M76" s="161"/>
      <c r="N76" s="160"/>
      <c r="O76" s="160"/>
      <c r="P76" s="160"/>
      <c r="Q76" s="160"/>
      <c r="R76" s="161"/>
      <c r="S76" s="161"/>
      <c r="T76" s="161"/>
      <c r="U76" s="161"/>
      <c r="V76" s="161"/>
      <c r="W76" s="161"/>
      <c r="X76" s="161"/>
      <c r="Y76" s="161"/>
      <c r="Z76" s="150"/>
      <c r="AA76" s="150"/>
      <c r="AB76" s="150"/>
      <c r="AC76" s="150"/>
      <c r="AD76" s="150"/>
      <c r="AE76" s="150"/>
      <c r="AF76" s="150"/>
      <c r="AG76" s="150" t="s">
        <v>453</v>
      </c>
      <c r="AH76" s="150">
        <v>0</v>
      </c>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x14ac:dyDescent="0.2">
      <c r="A77" s="167" t="s">
        <v>383</v>
      </c>
      <c r="B77" s="168" t="s">
        <v>310</v>
      </c>
      <c r="C77" s="183" t="s">
        <v>311</v>
      </c>
      <c r="D77" s="169"/>
      <c r="E77" s="170"/>
      <c r="F77" s="171"/>
      <c r="G77" s="171">
        <f>SUMIF(AG78:AG80,"&lt;&gt;NOR",G78:G80)</f>
        <v>0</v>
      </c>
      <c r="H77" s="171"/>
      <c r="I77" s="171">
        <f>SUM(I78:I80)</f>
        <v>0</v>
      </c>
      <c r="J77" s="171"/>
      <c r="K77" s="171">
        <f>SUM(K78:K80)</f>
        <v>0</v>
      </c>
      <c r="L77" s="171"/>
      <c r="M77" s="171">
        <f>SUM(M78:M80)</f>
        <v>0</v>
      </c>
      <c r="N77" s="170"/>
      <c r="O77" s="170">
        <f>SUM(O78:O80)</f>
        <v>0</v>
      </c>
      <c r="P77" s="170"/>
      <c r="Q77" s="170">
        <f>SUM(Q78:Q80)</f>
        <v>0</v>
      </c>
      <c r="R77" s="171"/>
      <c r="S77" s="171"/>
      <c r="T77" s="172"/>
      <c r="U77" s="166"/>
      <c r="V77" s="166">
        <f>SUM(V78:V80)</f>
        <v>4.0999999999999996</v>
      </c>
      <c r="W77" s="166"/>
      <c r="X77" s="166"/>
      <c r="Y77" s="166"/>
      <c r="AG77" t="s">
        <v>384</v>
      </c>
    </row>
    <row r="78" spans="1:60" ht="22.5" outlineLevel="1" x14ac:dyDescent="0.2">
      <c r="A78" s="174">
        <v>23</v>
      </c>
      <c r="B78" s="175" t="s">
        <v>1069</v>
      </c>
      <c r="C78" s="184" t="s">
        <v>1070</v>
      </c>
      <c r="D78" s="176" t="s">
        <v>503</v>
      </c>
      <c r="E78" s="177">
        <v>19.39058</v>
      </c>
      <c r="F78" s="178"/>
      <c r="G78" s="179">
        <f>ROUND(E78*F78,2)</f>
        <v>0</v>
      </c>
      <c r="H78" s="178"/>
      <c r="I78" s="179">
        <f>ROUND(E78*H78,2)</f>
        <v>0</v>
      </c>
      <c r="J78" s="178"/>
      <c r="K78" s="179">
        <f>ROUND(E78*J78,2)</f>
        <v>0</v>
      </c>
      <c r="L78" s="179">
        <v>21</v>
      </c>
      <c r="M78" s="179">
        <f>G78*(1+L78/100)</f>
        <v>0</v>
      </c>
      <c r="N78" s="177">
        <v>0</v>
      </c>
      <c r="O78" s="177">
        <f>ROUND(E78*N78,2)</f>
        <v>0</v>
      </c>
      <c r="P78" s="177">
        <v>0</v>
      </c>
      <c r="Q78" s="177">
        <f>ROUND(E78*P78,2)</f>
        <v>0</v>
      </c>
      <c r="R78" s="179" t="s">
        <v>643</v>
      </c>
      <c r="S78" s="179" t="s">
        <v>404</v>
      </c>
      <c r="T78" s="180" t="s">
        <v>804</v>
      </c>
      <c r="U78" s="161">
        <v>0.21149999999999999</v>
      </c>
      <c r="V78" s="161">
        <f>ROUND(E78*U78,2)</f>
        <v>4.0999999999999996</v>
      </c>
      <c r="W78" s="161"/>
      <c r="X78" s="161" t="s">
        <v>217</v>
      </c>
      <c r="Y78" s="161" t="s">
        <v>391</v>
      </c>
      <c r="Z78" s="150"/>
      <c r="AA78" s="150"/>
      <c r="AB78" s="150"/>
      <c r="AC78" s="150"/>
      <c r="AD78" s="150"/>
      <c r="AE78" s="150"/>
      <c r="AF78" s="150"/>
      <c r="AG78" s="150" t="s">
        <v>577</v>
      </c>
      <c r="AH78" s="150"/>
      <c r="AI78" s="150"/>
      <c r="AJ78" s="150"/>
      <c r="AK78" s="150"/>
      <c r="AL78" s="150"/>
      <c r="AM78" s="150"/>
      <c r="AN78" s="150"/>
      <c r="AO78" s="150"/>
      <c r="AP78" s="150"/>
      <c r="AQ78" s="150"/>
      <c r="AR78" s="150"/>
      <c r="AS78" s="150"/>
      <c r="AT78" s="150"/>
      <c r="AU78" s="150"/>
      <c r="AV78" s="150"/>
      <c r="AW78" s="150"/>
      <c r="AX78" s="150"/>
      <c r="AY78" s="150"/>
      <c r="AZ78" s="150"/>
      <c r="BA78" s="150"/>
      <c r="BB78" s="150"/>
      <c r="BC78" s="150"/>
      <c r="BD78" s="150"/>
      <c r="BE78" s="150"/>
      <c r="BF78" s="150"/>
      <c r="BG78" s="150"/>
      <c r="BH78" s="150"/>
    </row>
    <row r="79" spans="1:60" outlineLevel="2" x14ac:dyDescent="0.2">
      <c r="A79" s="157"/>
      <c r="B79" s="158"/>
      <c r="C79" s="286" t="s">
        <v>1071</v>
      </c>
      <c r="D79" s="287"/>
      <c r="E79" s="287"/>
      <c r="F79" s="287"/>
      <c r="G79" s="287"/>
      <c r="H79" s="161"/>
      <c r="I79" s="161"/>
      <c r="J79" s="161"/>
      <c r="K79" s="161"/>
      <c r="L79" s="161"/>
      <c r="M79" s="161"/>
      <c r="N79" s="160"/>
      <c r="O79" s="160"/>
      <c r="P79" s="160"/>
      <c r="Q79" s="160"/>
      <c r="R79" s="161"/>
      <c r="S79" s="161"/>
      <c r="T79" s="161"/>
      <c r="U79" s="161"/>
      <c r="V79" s="161"/>
      <c r="W79" s="161"/>
      <c r="X79" s="161"/>
      <c r="Y79" s="161"/>
      <c r="Z79" s="150"/>
      <c r="AA79" s="150"/>
      <c r="AB79" s="150"/>
      <c r="AC79" s="150"/>
      <c r="AD79" s="150"/>
      <c r="AE79" s="150"/>
      <c r="AF79" s="150"/>
      <c r="AG79" s="150" t="s">
        <v>451</v>
      </c>
      <c r="AH79" s="150"/>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outlineLevel="2" x14ac:dyDescent="0.2">
      <c r="A80" s="157"/>
      <c r="B80" s="158"/>
      <c r="C80" s="277" t="s">
        <v>1072</v>
      </c>
      <c r="D80" s="278"/>
      <c r="E80" s="278"/>
      <c r="F80" s="278"/>
      <c r="G80" s="278"/>
      <c r="H80" s="161"/>
      <c r="I80" s="161"/>
      <c r="J80" s="161"/>
      <c r="K80" s="161"/>
      <c r="L80" s="161"/>
      <c r="M80" s="161"/>
      <c r="N80" s="160"/>
      <c r="O80" s="160"/>
      <c r="P80" s="160"/>
      <c r="Q80" s="160"/>
      <c r="R80" s="161"/>
      <c r="S80" s="161"/>
      <c r="T80" s="161"/>
      <c r="U80" s="161"/>
      <c r="V80" s="161"/>
      <c r="W80" s="161"/>
      <c r="X80" s="161"/>
      <c r="Y80" s="161"/>
      <c r="Z80" s="150"/>
      <c r="AA80" s="150"/>
      <c r="AB80" s="150"/>
      <c r="AC80" s="150"/>
      <c r="AD80" s="150"/>
      <c r="AE80" s="150"/>
      <c r="AF80" s="150"/>
      <c r="AG80" s="150" t="s">
        <v>394</v>
      </c>
      <c r="AH80" s="150"/>
      <c r="AI80" s="150"/>
      <c r="AJ80" s="150"/>
      <c r="AK80" s="150"/>
      <c r="AL80" s="150"/>
      <c r="AM80" s="150"/>
      <c r="AN80" s="150"/>
      <c r="AO80" s="150"/>
      <c r="AP80" s="150"/>
      <c r="AQ80" s="150"/>
      <c r="AR80" s="150"/>
      <c r="AS80" s="150"/>
      <c r="AT80" s="150"/>
      <c r="AU80" s="150"/>
      <c r="AV80" s="150"/>
      <c r="AW80" s="150"/>
      <c r="AX80" s="150"/>
      <c r="AY80" s="150"/>
      <c r="AZ80" s="150"/>
      <c r="BA80" s="150"/>
      <c r="BB80" s="150"/>
      <c r="BC80" s="150"/>
      <c r="BD80" s="150"/>
      <c r="BE80" s="150"/>
      <c r="BF80" s="150"/>
      <c r="BG80" s="150"/>
      <c r="BH80" s="150"/>
    </row>
    <row r="81" spans="1:33" x14ac:dyDescent="0.2">
      <c r="A81" s="3"/>
      <c r="B81" s="4"/>
      <c r="C81" s="186"/>
      <c r="D81" s="6"/>
      <c r="E81" s="3"/>
      <c r="F81" s="3"/>
      <c r="G81" s="3"/>
      <c r="H81" s="3"/>
      <c r="I81" s="3"/>
      <c r="J81" s="3"/>
      <c r="K81" s="3"/>
      <c r="L81" s="3"/>
      <c r="M81" s="3"/>
      <c r="N81" s="3"/>
      <c r="O81" s="3"/>
      <c r="P81" s="3"/>
      <c r="Q81" s="3"/>
      <c r="R81" s="3"/>
      <c r="S81" s="3"/>
      <c r="T81" s="3"/>
      <c r="U81" s="3"/>
      <c r="V81" s="3"/>
      <c r="W81" s="3"/>
      <c r="X81" s="3"/>
      <c r="Y81" s="3"/>
      <c r="AE81">
        <v>15</v>
      </c>
      <c r="AF81">
        <v>21</v>
      </c>
      <c r="AG81" t="s">
        <v>369</v>
      </c>
    </row>
    <row r="82" spans="1:33" x14ac:dyDescent="0.2">
      <c r="A82" s="153"/>
      <c r="B82" s="154" t="s">
        <v>29</v>
      </c>
      <c r="C82" s="187"/>
      <c r="D82" s="155"/>
      <c r="E82" s="156"/>
      <c r="F82" s="156"/>
      <c r="G82" s="173">
        <f>G8+G59+G63+G77</f>
        <v>0</v>
      </c>
      <c r="H82" s="3"/>
      <c r="I82" s="3"/>
      <c r="J82" s="3"/>
      <c r="K82" s="3"/>
      <c r="L82" s="3"/>
      <c r="M82" s="3"/>
      <c r="N82" s="3"/>
      <c r="O82" s="3"/>
      <c r="P82" s="3"/>
      <c r="Q82" s="3"/>
      <c r="R82" s="3"/>
      <c r="S82" s="3"/>
      <c r="T82" s="3"/>
      <c r="U82" s="3"/>
      <c r="V82" s="3"/>
      <c r="W82" s="3"/>
      <c r="X82" s="3"/>
      <c r="Y82" s="3"/>
      <c r="AE82">
        <f>SUMIF(L7:L80,AE81,G7:G80)</f>
        <v>0</v>
      </c>
      <c r="AF82">
        <f>SUMIF(L7:L80,AF81,G7:G80)</f>
        <v>0</v>
      </c>
      <c r="AG82" t="s">
        <v>442</v>
      </c>
    </row>
    <row r="83" spans="1:33" x14ac:dyDescent="0.2">
      <c r="C83" s="188"/>
      <c r="D83" s="10"/>
      <c r="AG83" t="s">
        <v>443</v>
      </c>
    </row>
    <row r="84" spans="1:33" x14ac:dyDescent="0.2">
      <c r="D84" s="10"/>
    </row>
    <row r="85" spans="1:33" x14ac:dyDescent="0.2">
      <c r="D85" s="10"/>
    </row>
    <row r="86" spans="1:33" x14ac:dyDescent="0.2">
      <c r="D86" s="10"/>
    </row>
    <row r="87" spans="1:33" x14ac:dyDescent="0.2">
      <c r="D87" s="10"/>
    </row>
    <row r="88" spans="1:33" x14ac:dyDescent="0.2">
      <c r="D88" s="10"/>
    </row>
    <row r="89" spans="1:33" x14ac:dyDescent="0.2">
      <c r="D89" s="10"/>
    </row>
    <row r="90" spans="1:33" x14ac:dyDescent="0.2">
      <c r="D90" s="10"/>
    </row>
    <row r="91" spans="1:33" x14ac:dyDescent="0.2">
      <c r="D91" s="10"/>
    </row>
    <row r="92" spans="1:33" x14ac:dyDescent="0.2">
      <c r="D92" s="10"/>
    </row>
    <row r="93" spans="1:33" x14ac:dyDescent="0.2">
      <c r="D93" s="10"/>
    </row>
    <row r="94" spans="1:33" x14ac:dyDescent="0.2">
      <c r="D94" s="10"/>
    </row>
    <row r="95" spans="1:33" x14ac:dyDescent="0.2">
      <c r="D95" s="10"/>
    </row>
    <row r="96" spans="1:33"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6hh73riuGLTwYK5ejW3G8xUfyqNVqGU8ELwe9WXNABsfERUxvPbNlLMzGPA7kN7aMExq7sSR5dpAZ2Z5AP1qEw==" saltValue="hCIeUYtWsDAkIJoOmqsaYQ==" spinCount="100000" sheet="1" formatRows="0"/>
  <mergeCells count="24">
    <mergeCell ref="C33:G33"/>
    <mergeCell ref="A1:G1"/>
    <mergeCell ref="C2:G2"/>
    <mergeCell ref="C3:G3"/>
    <mergeCell ref="C4:G4"/>
    <mergeCell ref="C10:G10"/>
    <mergeCell ref="C13:G13"/>
    <mergeCell ref="C16:G16"/>
    <mergeCell ref="C19:G19"/>
    <mergeCell ref="C23:G23"/>
    <mergeCell ref="C27:G27"/>
    <mergeCell ref="C30:G30"/>
    <mergeCell ref="C80:G80"/>
    <mergeCell ref="C36:G36"/>
    <mergeCell ref="C40:G40"/>
    <mergeCell ref="C46:G46"/>
    <mergeCell ref="C47:G47"/>
    <mergeCell ref="C52:G52"/>
    <mergeCell ref="C55:G55"/>
    <mergeCell ref="C61:G61"/>
    <mergeCell ref="C65:G65"/>
    <mergeCell ref="C68:G68"/>
    <mergeCell ref="C70:G70"/>
    <mergeCell ref="C79:G7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3" customWidth="1"/>
    <col min="3" max="3" width="63.28515625" style="123"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9" t="s">
        <v>444</v>
      </c>
      <c r="B1" s="279"/>
      <c r="C1" s="279"/>
      <c r="D1" s="279"/>
      <c r="E1" s="279"/>
      <c r="F1" s="279"/>
      <c r="G1" s="279"/>
      <c r="AG1" t="s">
        <v>354</v>
      </c>
    </row>
    <row r="2" spans="1:60" ht="25.15" customHeight="1" x14ac:dyDescent="0.2">
      <c r="A2" s="142" t="s">
        <v>7</v>
      </c>
      <c r="B2" s="49" t="s">
        <v>43</v>
      </c>
      <c r="C2" s="280" t="s">
        <v>44</v>
      </c>
      <c r="D2" s="281"/>
      <c r="E2" s="281"/>
      <c r="F2" s="281"/>
      <c r="G2" s="282"/>
      <c r="AG2" t="s">
        <v>355</v>
      </c>
    </row>
    <row r="3" spans="1:60" ht="25.15" customHeight="1" x14ac:dyDescent="0.2">
      <c r="A3" s="142" t="s">
        <v>8</v>
      </c>
      <c r="B3" s="49" t="s">
        <v>70</v>
      </c>
      <c r="C3" s="280" t="s">
        <v>71</v>
      </c>
      <c r="D3" s="281"/>
      <c r="E3" s="281"/>
      <c r="F3" s="281"/>
      <c r="G3" s="282"/>
      <c r="AC3" s="123" t="s">
        <v>355</v>
      </c>
      <c r="AG3" t="s">
        <v>359</v>
      </c>
    </row>
    <row r="4" spans="1:60" ht="25.15" customHeight="1" x14ac:dyDescent="0.2">
      <c r="A4" s="143" t="s">
        <v>9</v>
      </c>
      <c r="B4" s="144" t="s">
        <v>53</v>
      </c>
      <c r="C4" s="283" t="s">
        <v>63</v>
      </c>
      <c r="D4" s="284"/>
      <c r="E4" s="284"/>
      <c r="F4" s="284"/>
      <c r="G4" s="285"/>
      <c r="AG4" t="s">
        <v>360</v>
      </c>
    </row>
    <row r="5" spans="1:60" x14ac:dyDescent="0.2">
      <c r="D5" s="10"/>
    </row>
    <row r="6" spans="1:60" ht="38.25" x14ac:dyDescent="0.2">
      <c r="A6" s="146" t="s">
        <v>361</v>
      </c>
      <c r="B6" s="148" t="s">
        <v>362</v>
      </c>
      <c r="C6" s="148" t="s">
        <v>363</v>
      </c>
      <c r="D6" s="147" t="s">
        <v>364</v>
      </c>
      <c r="E6" s="146" t="s">
        <v>365</v>
      </c>
      <c r="F6" s="145" t="s">
        <v>366</v>
      </c>
      <c r="G6" s="146" t="s">
        <v>29</v>
      </c>
      <c r="H6" s="149" t="s">
        <v>30</v>
      </c>
      <c r="I6" s="149" t="s">
        <v>367</v>
      </c>
      <c r="J6" s="149" t="s">
        <v>31</v>
      </c>
      <c r="K6" s="149" t="s">
        <v>368</v>
      </c>
      <c r="L6" s="149" t="s">
        <v>369</v>
      </c>
      <c r="M6" s="149" t="s">
        <v>370</v>
      </c>
      <c r="N6" s="149" t="s">
        <v>371</v>
      </c>
      <c r="O6" s="149" t="s">
        <v>372</v>
      </c>
      <c r="P6" s="149" t="s">
        <v>373</v>
      </c>
      <c r="Q6" s="149" t="s">
        <v>374</v>
      </c>
      <c r="R6" s="149" t="s">
        <v>375</v>
      </c>
      <c r="S6" s="149" t="s">
        <v>376</v>
      </c>
      <c r="T6" s="149" t="s">
        <v>377</v>
      </c>
      <c r="U6" s="149" t="s">
        <v>378</v>
      </c>
      <c r="V6" s="149" t="s">
        <v>379</v>
      </c>
      <c r="W6" s="149" t="s">
        <v>380</v>
      </c>
      <c r="X6" s="149" t="s">
        <v>381</v>
      </c>
      <c r="Y6" s="149" t="s">
        <v>382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7" t="s">
        <v>383</v>
      </c>
      <c r="B8" s="168" t="s">
        <v>257</v>
      </c>
      <c r="C8" s="183" t="s">
        <v>258</v>
      </c>
      <c r="D8" s="169"/>
      <c r="E8" s="170"/>
      <c r="F8" s="171"/>
      <c r="G8" s="171">
        <f>SUMIF(AG9:AG64,"&lt;&gt;NOR",G9:G64)</f>
        <v>0</v>
      </c>
      <c r="H8" s="171"/>
      <c r="I8" s="171">
        <f>SUM(I9:I64)</f>
        <v>0</v>
      </c>
      <c r="J8" s="171"/>
      <c r="K8" s="171">
        <f>SUM(K9:K64)</f>
        <v>0</v>
      </c>
      <c r="L8" s="171"/>
      <c r="M8" s="171">
        <f>SUM(M9:M64)</f>
        <v>0</v>
      </c>
      <c r="N8" s="170"/>
      <c r="O8" s="170">
        <f>SUM(O9:O64)</f>
        <v>18.11</v>
      </c>
      <c r="P8" s="170"/>
      <c r="Q8" s="170">
        <f>SUM(Q9:Q64)</f>
        <v>0</v>
      </c>
      <c r="R8" s="171"/>
      <c r="S8" s="171"/>
      <c r="T8" s="172"/>
      <c r="U8" s="166"/>
      <c r="V8" s="166">
        <f>SUM(V9:V64)</f>
        <v>60.650000000000006</v>
      </c>
      <c r="W8" s="166"/>
      <c r="X8" s="166"/>
      <c r="Y8" s="166"/>
      <c r="AG8" t="s">
        <v>384</v>
      </c>
    </row>
    <row r="9" spans="1:60" outlineLevel="1" x14ac:dyDescent="0.2">
      <c r="A9" s="174">
        <v>1</v>
      </c>
      <c r="B9" s="175" t="s">
        <v>1283</v>
      </c>
      <c r="C9" s="184" t="s">
        <v>446</v>
      </c>
      <c r="D9" s="176" t="s">
        <v>447</v>
      </c>
      <c r="E9" s="177">
        <v>2.92</v>
      </c>
      <c r="F9" s="178"/>
      <c r="G9" s="179">
        <f>ROUND(E9*F9,2)</f>
        <v>0</v>
      </c>
      <c r="H9" s="178"/>
      <c r="I9" s="179">
        <f>ROUND(E9*H9,2)</f>
        <v>0</v>
      </c>
      <c r="J9" s="178"/>
      <c r="K9" s="179">
        <f>ROUND(E9*J9,2)</f>
        <v>0</v>
      </c>
      <c r="L9" s="179">
        <v>21</v>
      </c>
      <c r="M9" s="179">
        <f>G9*(1+L9/100)</f>
        <v>0</v>
      </c>
      <c r="N9" s="177">
        <v>0</v>
      </c>
      <c r="O9" s="177">
        <f>ROUND(E9*N9,2)</f>
        <v>0</v>
      </c>
      <c r="P9" s="177">
        <v>0</v>
      </c>
      <c r="Q9" s="177">
        <f>ROUND(E9*P9,2)</f>
        <v>0</v>
      </c>
      <c r="R9" s="179" t="s">
        <v>448</v>
      </c>
      <c r="S9" s="179" t="s">
        <v>404</v>
      </c>
      <c r="T9" s="180" t="s">
        <v>804</v>
      </c>
      <c r="U9" s="161">
        <v>9.5200000000000007E-2</v>
      </c>
      <c r="V9" s="161">
        <f>ROUND(E9*U9,2)</f>
        <v>0.28000000000000003</v>
      </c>
      <c r="W9" s="161"/>
      <c r="X9" s="161" t="s">
        <v>390</v>
      </c>
      <c r="Y9" s="161" t="s">
        <v>391</v>
      </c>
      <c r="Z9" s="150"/>
      <c r="AA9" s="150"/>
      <c r="AB9" s="150"/>
      <c r="AC9" s="150"/>
      <c r="AD9" s="150"/>
      <c r="AE9" s="150"/>
      <c r="AF9" s="150"/>
      <c r="AG9" s="150" t="s">
        <v>392</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2" x14ac:dyDescent="0.2">
      <c r="A10" s="157"/>
      <c r="B10" s="158"/>
      <c r="C10" s="286" t="s">
        <v>450</v>
      </c>
      <c r="D10" s="287"/>
      <c r="E10" s="287"/>
      <c r="F10" s="287"/>
      <c r="G10" s="287"/>
      <c r="H10" s="161"/>
      <c r="I10" s="161"/>
      <c r="J10" s="161"/>
      <c r="K10" s="161"/>
      <c r="L10" s="161"/>
      <c r="M10" s="161"/>
      <c r="N10" s="160"/>
      <c r="O10" s="160"/>
      <c r="P10" s="160"/>
      <c r="Q10" s="160"/>
      <c r="R10" s="161"/>
      <c r="S10" s="161"/>
      <c r="T10" s="161"/>
      <c r="U10" s="161"/>
      <c r="V10" s="161"/>
      <c r="W10" s="161"/>
      <c r="X10" s="161"/>
      <c r="Y10" s="161"/>
      <c r="Z10" s="150"/>
      <c r="AA10" s="150"/>
      <c r="AB10" s="150"/>
      <c r="AC10" s="150"/>
      <c r="AD10" s="150"/>
      <c r="AE10" s="150"/>
      <c r="AF10" s="150"/>
      <c r="AG10" s="150" t="s">
        <v>451</v>
      </c>
      <c r="AH10" s="150"/>
      <c r="AI10" s="150"/>
      <c r="AJ10" s="150"/>
      <c r="AK10" s="150"/>
      <c r="AL10" s="150"/>
      <c r="AM10" s="150"/>
      <c r="AN10" s="150"/>
      <c r="AO10" s="150"/>
      <c r="AP10" s="150"/>
      <c r="AQ10" s="150"/>
      <c r="AR10" s="150"/>
      <c r="AS10" s="150"/>
      <c r="AT10" s="150"/>
      <c r="AU10" s="150"/>
      <c r="AV10" s="150"/>
      <c r="AW10" s="150"/>
      <c r="AX10" s="150"/>
      <c r="AY10" s="150"/>
      <c r="AZ10" s="150"/>
      <c r="BA10" s="181" t="str">
        <f>C10</f>
        <v>nebo lesní půdy, s vodorovným přemístěním na hromady v místě upotřebení nebo na dočasné či trvalé skládky se složením</v>
      </c>
      <c r="BB10" s="150"/>
      <c r="BC10" s="150"/>
      <c r="BD10" s="150"/>
      <c r="BE10" s="150"/>
      <c r="BF10" s="150"/>
      <c r="BG10" s="150"/>
      <c r="BH10" s="150"/>
    </row>
    <row r="11" spans="1:60" outlineLevel="2" x14ac:dyDescent="0.2">
      <c r="A11" s="157"/>
      <c r="B11" s="158"/>
      <c r="C11" s="198" t="s">
        <v>1392</v>
      </c>
      <c r="D11" s="189"/>
      <c r="E11" s="190">
        <v>1.32</v>
      </c>
      <c r="F11" s="161"/>
      <c r="G11" s="161"/>
      <c r="H11" s="161"/>
      <c r="I11" s="161"/>
      <c r="J11" s="161"/>
      <c r="K11" s="161"/>
      <c r="L11" s="161"/>
      <c r="M11" s="161"/>
      <c r="N11" s="160"/>
      <c r="O11" s="160"/>
      <c r="P11" s="160"/>
      <c r="Q11" s="160"/>
      <c r="R11" s="161"/>
      <c r="S11" s="161"/>
      <c r="T11" s="161"/>
      <c r="U11" s="161"/>
      <c r="V11" s="161"/>
      <c r="W11" s="161"/>
      <c r="X11" s="161"/>
      <c r="Y11" s="161"/>
      <c r="Z11" s="150"/>
      <c r="AA11" s="150"/>
      <c r="AB11" s="150"/>
      <c r="AC11" s="150"/>
      <c r="AD11" s="150"/>
      <c r="AE11" s="150"/>
      <c r="AF11" s="150"/>
      <c r="AG11" s="150" t="s">
        <v>453</v>
      </c>
      <c r="AH11" s="150">
        <v>0</v>
      </c>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3" x14ac:dyDescent="0.2">
      <c r="A12" s="157"/>
      <c r="B12" s="158"/>
      <c r="C12" s="198" t="s">
        <v>1393</v>
      </c>
      <c r="D12" s="189"/>
      <c r="E12" s="190">
        <v>1.6</v>
      </c>
      <c r="F12" s="161"/>
      <c r="G12" s="161"/>
      <c r="H12" s="161"/>
      <c r="I12" s="161"/>
      <c r="J12" s="161"/>
      <c r="K12" s="161"/>
      <c r="L12" s="161"/>
      <c r="M12" s="161"/>
      <c r="N12" s="160"/>
      <c r="O12" s="160"/>
      <c r="P12" s="160"/>
      <c r="Q12" s="160"/>
      <c r="R12" s="161"/>
      <c r="S12" s="161"/>
      <c r="T12" s="161"/>
      <c r="U12" s="161"/>
      <c r="V12" s="161"/>
      <c r="W12" s="161"/>
      <c r="X12" s="161"/>
      <c r="Y12" s="161"/>
      <c r="Z12" s="150"/>
      <c r="AA12" s="150"/>
      <c r="AB12" s="150"/>
      <c r="AC12" s="150"/>
      <c r="AD12" s="150"/>
      <c r="AE12" s="150"/>
      <c r="AF12" s="150"/>
      <c r="AG12" s="150" t="s">
        <v>453</v>
      </c>
      <c r="AH12" s="150">
        <v>0</v>
      </c>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1" x14ac:dyDescent="0.2">
      <c r="A13" s="174">
        <v>2</v>
      </c>
      <c r="B13" s="175" t="s">
        <v>812</v>
      </c>
      <c r="C13" s="184" t="s">
        <v>813</v>
      </c>
      <c r="D13" s="176" t="s">
        <v>447</v>
      </c>
      <c r="E13" s="177">
        <v>11.445</v>
      </c>
      <c r="F13" s="178"/>
      <c r="G13" s="179">
        <f>ROUND(E13*F13,2)</f>
        <v>0</v>
      </c>
      <c r="H13" s="178"/>
      <c r="I13" s="179">
        <f>ROUND(E13*H13,2)</f>
        <v>0</v>
      </c>
      <c r="J13" s="178"/>
      <c r="K13" s="179">
        <f>ROUND(E13*J13,2)</f>
        <v>0</v>
      </c>
      <c r="L13" s="179">
        <v>21</v>
      </c>
      <c r="M13" s="179">
        <f>G13*(1+L13/100)</f>
        <v>0</v>
      </c>
      <c r="N13" s="177">
        <v>0</v>
      </c>
      <c r="O13" s="177">
        <f>ROUND(E13*N13,2)</f>
        <v>0</v>
      </c>
      <c r="P13" s="177">
        <v>0</v>
      </c>
      <c r="Q13" s="177">
        <f>ROUND(E13*P13,2)</f>
        <v>0</v>
      </c>
      <c r="R13" s="179" t="s">
        <v>814</v>
      </c>
      <c r="S13" s="179" t="s">
        <v>404</v>
      </c>
      <c r="T13" s="180" t="s">
        <v>804</v>
      </c>
      <c r="U13" s="161">
        <v>2.7E-2</v>
      </c>
      <c r="V13" s="161">
        <f>ROUND(E13*U13,2)</f>
        <v>0.31</v>
      </c>
      <c r="W13" s="161"/>
      <c r="X13" s="161" t="s">
        <v>390</v>
      </c>
      <c r="Y13" s="161" t="s">
        <v>391</v>
      </c>
      <c r="Z13" s="150"/>
      <c r="AA13" s="150"/>
      <c r="AB13" s="150"/>
      <c r="AC13" s="150"/>
      <c r="AD13" s="150"/>
      <c r="AE13" s="150"/>
      <c r="AF13" s="150"/>
      <c r="AG13" s="150" t="s">
        <v>392</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2" x14ac:dyDescent="0.2">
      <c r="A14" s="157"/>
      <c r="B14" s="158"/>
      <c r="C14" s="286" t="s">
        <v>815</v>
      </c>
      <c r="D14" s="287"/>
      <c r="E14" s="287"/>
      <c r="F14" s="287"/>
      <c r="G14" s="287"/>
      <c r="H14" s="161"/>
      <c r="I14" s="161"/>
      <c r="J14" s="161"/>
      <c r="K14" s="161"/>
      <c r="L14" s="161"/>
      <c r="M14" s="161"/>
      <c r="N14" s="160"/>
      <c r="O14" s="160"/>
      <c r="P14" s="160"/>
      <c r="Q14" s="160"/>
      <c r="R14" s="161"/>
      <c r="S14" s="161"/>
      <c r="T14" s="161"/>
      <c r="U14" s="161"/>
      <c r="V14" s="161"/>
      <c r="W14" s="161"/>
      <c r="X14" s="161"/>
      <c r="Y14" s="161"/>
      <c r="Z14" s="150"/>
      <c r="AA14" s="150"/>
      <c r="AB14" s="150"/>
      <c r="AC14" s="150"/>
      <c r="AD14" s="150"/>
      <c r="AE14" s="150"/>
      <c r="AF14" s="150"/>
      <c r="AG14" s="150" t="s">
        <v>451</v>
      </c>
      <c r="AH14" s="150"/>
      <c r="AI14" s="150"/>
      <c r="AJ14" s="150"/>
      <c r="AK14" s="150"/>
      <c r="AL14" s="150"/>
      <c r="AM14" s="150"/>
      <c r="AN14" s="150"/>
      <c r="AO14" s="150"/>
      <c r="AP14" s="150"/>
      <c r="AQ14" s="150"/>
      <c r="AR14" s="150"/>
      <c r="AS14" s="150"/>
      <c r="AT14" s="150"/>
      <c r="AU14" s="150"/>
      <c r="AV14" s="150"/>
      <c r="AW14" s="150"/>
      <c r="AX14" s="150"/>
      <c r="AY14" s="150"/>
      <c r="AZ14" s="150"/>
      <c r="BA14" s="181" t="str">
        <f>C14</f>
        <v>při pozemkových úpravách, s přehozením výkopku na vzdálenost do 3 m nebo s naložením na dopravní prostředek,</v>
      </c>
      <c r="BB14" s="150"/>
      <c r="BC14" s="150"/>
      <c r="BD14" s="150"/>
      <c r="BE14" s="150"/>
      <c r="BF14" s="150"/>
      <c r="BG14" s="150"/>
      <c r="BH14" s="150"/>
    </row>
    <row r="15" spans="1:60" outlineLevel="2" x14ac:dyDescent="0.2">
      <c r="A15" s="157"/>
      <c r="B15" s="158"/>
      <c r="C15" s="198" t="s">
        <v>1394</v>
      </c>
      <c r="D15" s="189"/>
      <c r="E15" s="190">
        <v>11.445</v>
      </c>
      <c r="F15" s="161"/>
      <c r="G15" s="161"/>
      <c r="H15" s="161"/>
      <c r="I15" s="161"/>
      <c r="J15" s="161"/>
      <c r="K15" s="161"/>
      <c r="L15" s="161"/>
      <c r="M15" s="161"/>
      <c r="N15" s="160"/>
      <c r="O15" s="160"/>
      <c r="P15" s="160"/>
      <c r="Q15" s="160"/>
      <c r="R15" s="161"/>
      <c r="S15" s="161"/>
      <c r="T15" s="161"/>
      <c r="U15" s="161"/>
      <c r="V15" s="161"/>
      <c r="W15" s="161"/>
      <c r="X15" s="161"/>
      <c r="Y15" s="161"/>
      <c r="Z15" s="150"/>
      <c r="AA15" s="150"/>
      <c r="AB15" s="150"/>
      <c r="AC15" s="150"/>
      <c r="AD15" s="150"/>
      <c r="AE15" s="150"/>
      <c r="AF15" s="150"/>
      <c r="AG15" s="150" t="s">
        <v>453</v>
      </c>
      <c r="AH15" s="150">
        <v>5</v>
      </c>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1" x14ac:dyDescent="0.2">
      <c r="A16" s="174">
        <v>3</v>
      </c>
      <c r="B16" s="175" t="s">
        <v>818</v>
      </c>
      <c r="C16" s="184" t="s">
        <v>819</v>
      </c>
      <c r="D16" s="176" t="s">
        <v>447</v>
      </c>
      <c r="E16" s="177">
        <v>11.445</v>
      </c>
      <c r="F16" s="178"/>
      <c r="G16" s="179">
        <f>ROUND(E16*F16,2)</f>
        <v>0</v>
      </c>
      <c r="H16" s="178"/>
      <c r="I16" s="179">
        <f>ROUND(E16*H16,2)</f>
        <v>0</v>
      </c>
      <c r="J16" s="178"/>
      <c r="K16" s="179">
        <f>ROUND(E16*J16,2)</f>
        <v>0</v>
      </c>
      <c r="L16" s="179">
        <v>21</v>
      </c>
      <c r="M16" s="179">
        <f>G16*(1+L16/100)</f>
        <v>0</v>
      </c>
      <c r="N16" s="177">
        <v>0</v>
      </c>
      <c r="O16" s="177">
        <f>ROUND(E16*N16,2)</f>
        <v>0</v>
      </c>
      <c r="P16" s="177">
        <v>0</v>
      </c>
      <c r="Q16" s="177">
        <f>ROUND(E16*P16,2)</f>
        <v>0</v>
      </c>
      <c r="R16" s="179" t="s">
        <v>814</v>
      </c>
      <c r="S16" s="179" t="s">
        <v>404</v>
      </c>
      <c r="T16" s="180" t="s">
        <v>804</v>
      </c>
      <c r="U16" s="161">
        <v>4.1000000000000002E-2</v>
      </c>
      <c r="V16" s="161">
        <f>ROUND(E16*U16,2)</f>
        <v>0.47</v>
      </c>
      <c r="W16" s="161"/>
      <c r="X16" s="161" t="s">
        <v>390</v>
      </c>
      <c r="Y16" s="161" t="s">
        <v>391</v>
      </c>
      <c r="Z16" s="150"/>
      <c r="AA16" s="150"/>
      <c r="AB16" s="150"/>
      <c r="AC16" s="150"/>
      <c r="AD16" s="150"/>
      <c r="AE16" s="150"/>
      <c r="AF16" s="150"/>
      <c r="AG16" s="150" t="s">
        <v>392</v>
      </c>
      <c r="AH16" s="150"/>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2" x14ac:dyDescent="0.2">
      <c r="A17" s="157"/>
      <c r="B17" s="158"/>
      <c r="C17" s="286" t="s">
        <v>815</v>
      </c>
      <c r="D17" s="287"/>
      <c r="E17" s="287"/>
      <c r="F17" s="287"/>
      <c r="G17" s="287"/>
      <c r="H17" s="161"/>
      <c r="I17" s="161"/>
      <c r="J17" s="161"/>
      <c r="K17" s="161"/>
      <c r="L17" s="161"/>
      <c r="M17" s="161"/>
      <c r="N17" s="160"/>
      <c r="O17" s="160"/>
      <c r="P17" s="160"/>
      <c r="Q17" s="160"/>
      <c r="R17" s="161"/>
      <c r="S17" s="161"/>
      <c r="T17" s="161"/>
      <c r="U17" s="161"/>
      <c r="V17" s="161"/>
      <c r="W17" s="161"/>
      <c r="X17" s="161"/>
      <c r="Y17" s="161"/>
      <c r="Z17" s="150"/>
      <c r="AA17" s="150"/>
      <c r="AB17" s="150"/>
      <c r="AC17" s="150"/>
      <c r="AD17" s="150"/>
      <c r="AE17" s="150"/>
      <c r="AF17" s="150"/>
      <c r="AG17" s="150" t="s">
        <v>451</v>
      </c>
      <c r="AH17" s="150"/>
      <c r="AI17" s="150"/>
      <c r="AJ17" s="150"/>
      <c r="AK17" s="150"/>
      <c r="AL17" s="150"/>
      <c r="AM17" s="150"/>
      <c r="AN17" s="150"/>
      <c r="AO17" s="150"/>
      <c r="AP17" s="150"/>
      <c r="AQ17" s="150"/>
      <c r="AR17" s="150"/>
      <c r="AS17" s="150"/>
      <c r="AT17" s="150"/>
      <c r="AU17" s="150"/>
      <c r="AV17" s="150"/>
      <c r="AW17" s="150"/>
      <c r="AX17" s="150"/>
      <c r="AY17" s="150"/>
      <c r="AZ17" s="150"/>
      <c r="BA17" s="181" t="str">
        <f>C17</f>
        <v>při pozemkových úpravách, s přehozením výkopku na vzdálenost do 3 m nebo s naložením na dopravní prostředek,</v>
      </c>
      <c r="BB17" s="150"/>
      <c r="BC17" s="150"/>
      <c r="BD17" s="150"/>
      <c r="BE17" s="150"/>
      <c r="BF17" s="150"/>
      <c r="BG17" s="150"/>
      <c r="BH17" s="150"/>
    </row>
    <row r="18" spans="1:60" outlineLevel="2" x14ac:dyDescent="0.2">
      <c r="A18" s="157"/>
      <c r="B18" s="158"/>
      <c r="C18" s="198" t="s">
        <v>1395</v>
      </c>
      <c r="D18" s="189"/>
      <c r="E18" s="190">
        <v>11.445</v>
      </c>
      <c r="F18" s="161"/>
      <c r="G18" s="161"/>
      <c r="H18" s="161"/>
      <c r="I18" s="161"/>
      <c r="J18" s="161"/>
      <c r="K18" s="161"/>
      <c r="L18" s="161"/>
      <c r="M18" s="161"/>
      <c r="N18" s="160"/>
      <c r="O18" s="160"/>
      <c r="P18" s="160"/>
      <c r="Q18" s="160"/>
      <c r="R18" s="161"/>
      <c r="S18" s="161"/>
      <c r="T18" s="161"/>
      <c r="U18" s="161"/>
      <c r="V18" s="161"/>
      <c r="W18" s="161"/>
      <c r="X18" s="161"/>
      <c r="Y18" s="161"/>
      <c r="Z18" s="150"/>
      <c r="AA18" s="150"/>
      <c r="AB18" s="150"/>
      <c r="AC18" s="150"/>
      <c r="AD18" s="150"/>
      <c r="AE18" s="150"/>
      <c r="AF18" s="150"/>
      <c r="AG18" s="150" t="s">
        <v>453</v>
      </c>
      <c r="AH18" s="150">
        <v>5</v>
      </c>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1" x14ac:dyDescent="0.2">
      <c r="A19" s="174">
        <v>4</v>
      </c>
      <c r="B19" s="175" t="s">
        <v>1287</v>
      </c>
      <c r="C19" s="184" t="s">
        <v>1288</v>
      </c>
      <c r="D19" s="176" t="s">
        <v>447</v>
      </c>
      <c r="E19" s="177">
        <v>11.445</v>
      </c>
      <c r="F19" s="178"/>
      <c r="G19" s="179">
        <f>ROUND(E19*F19,2)</f>
        <v>0</v>
      </c>
      <c r="H19" s="178"/>
      <c r="I19" s="179">
        <f>ROUND(E19*H19,2)</f>
        <v>0</v>
      </c>
      <c r="J19" s="178"/>
      <c r="K19" s="179">
        <f>ROUND(E19*J19,2)</f>
        <v>0</v>
      </c>
      <c r="L19" s="179">
        <v>21</v>
      </c>
      <c r="M19" s="179">
        <f>G19*(1+L19/100)</f>
        <v>0</v>
      </c>
      <c r="N19" s="177">
        <v>0</v>
      </c>
      <c r="O19" s="177">
        <f>ROUND(E19*N19,2)</f>
        <v>0</v>
      </c>
      <c r="P19" s="177">
        <v>0</v>
      </c>
      <c r="Q19" s="177">
        <f>ROUND(E19*P19,2)</f>
        <v>0</v>
      </c>
      <c r="R19" s="179" t="s">
        <v>448</v>
      </c>
      <c r="S19" s="179" t="s">
        <v>404</v>
      </c>
      <c r="T19" s="180" t="s">
        <v>804</v>
      </c>
      <c r="U19" s="161">
        <v>0.36499999999999999</v>
      </c>
      <c r="V19" s="161">
        <f>ROUND(E19*U19,2)</f>
        <v>4.18</v>
      </c>
      <c r="W19" s="161"/>
      <c r="X19" s="161" t="s">
        <v>390</v>
      </c>
      <c r="Y19" s="161" t="s">
        <v>391</v>
      </c>
      <c r="Z19" s="150"/>
      <c r="AA19" s="150"/>
      <c r="AB19" s="150"/>
      <c r="AC19" s="150"/>
      <c r="AD19" s="150"/>
      <c r="AE19" s="150"/>
      <c r="AF19" s="150"/>
      <c r="AG19" s="150" t="s">
        <v>392</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ht="33.75" outlineLevel="2" x14ac:dyDescent="0.2">
      <c r="A20" s="157"/>
      <c r="B20" s="158"/>
      <c r="C20" s="286" t="s">
        <v>612</v>
      </c>
      <c r="D20" s="287"/>
      <c r="E20" s="287"/>
      <c r="F20" s="287"/>
      <c r="G20" s="287"/>
      <c r="H20" s="161"/>
      <c r="I20" s="161"/>
      <c r="J20" s="161"/>
      <c r="K20" s="161"/>
      <c r="L20" s="161"/>
      <c r="M20" s="161"/>
      <c r="N20" s="160"/>
      <c r="O20" s="160"/>
      <c r="P20" s="160"/>
      <c r="Q20" s="160"/>
      <c r="R20" s="161"/>
      <c r="S20" s="161"/>
      <c r="T20" s="161"/>
      <c r="U20" s="161"/>
      <c r="V20" s="161"/>
      <c r="W20" s="161"/>
      <c r="X20" s="161"/>
      <c r="Y20" s="161"/>
      <c r="Z20" s="150"/>
      <c r="AA20" s="150"/>
      <c r="AB20" s="150"/>
      <c r="AC20" s="150"/>
      <c r="AD20" s="150"/>
      <c r="AE20" s="150"/>
      <c r="AF20" s="150"/>
      <c r="AG20" s="150" t="s">
        <v>451</v>
      </c>
      <c r="AH20" s="150"/>
      <c r="AI20" s="150"/>
      <c r="AJ20" s="150"/>
      <c r="AK20" s="150"/>
      <c r="AL20" s="150"/>
      <c r="AM20" s="150"/>
      <c r="AN20" s="150"/>
      <c r="AO20" s="150"/>
      <c r="AP20" s="150"/>
      <c r="AQ20" s="150"/>
      <c r="AR20" s="150"/>
      <c r="AS20" s="150"/>
      <c r="AT20" s="150"/>
      <c r="AU20" s="150"/>
      <c r="AV20" s="150"/>
      <c r="AW20" s="150"/>
      <c r="AX20" s="150"/>
      <c r="AY20" s="150"/>
      <c r="AZ20" s="150"/>
      <c r="BA20" s="181" t="str">
        <f>C20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0" s="150"/>
      <c r="BC20" s="150"/>
      <c r="BD20" s="150"/>
      <c r="BE20" s="150"/>
      <c r="BF20" s="150"/>
      <c r="BG20" s="150"/>
      <c r="BH20" s="150"/>
    </row>
    <row r="21" spans="1:60" outlineLevel="2" x14ac:dyDescent="0.2">
      <c r="A21" s="157"/>
      <c r="B21" s="158"/>
      <c r="C21" s="198" t="s">
        <v>1396</v>
      </c>
      <c r="D21" s="189"/>
      <c r="E21" s="190">
        <v>10.89</v>
      </c>
      <c r="F21" s="161"/>
      <c r="G21" s="161"/>
      <c r="H21" s="161"/>
      <c r="I21" s="161"/>
      <c r="J21" s="161"/>
      <c r="K21" s="161"/>
      <c r="L21" s="161"/>
      <c r="M21" s="161"/>
      <c r="N21" s="160"/>
      <c r="O21" s="160"/>
      <c r="P21" s="160"/>
      <c r="Q21" s="160"/>
      <c r="R21" s="161"/>
      <c r="S21" s="161"/>
      <c r="T21" s="161"/>
      <c r="U21" s="161"/>
      <c r="V21" s="161"/>
      <c r="W21" s="161"/>
      <c r="X21" s="161"/>
      <c r="Y21" s="161"/>
      <c r="Z21" s="150"/>
      <c r="AA21" s="150"/>
      <c r="AB21" s="150"/>
      <c r="AC21" s="150"/>
      <c r="AD21" s="150"/>
      <c r="AE21" s="150"/>
      <c r="AF21" s="150"/>
      <c r="AG21" s="150" t="s">
        <v>453</v>
      </c>
      <c r="AH21" s="150">
        <v>0</v>
      </c>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outlineLevel="3" x14ac:dyDescent="0.2">
      <c r="A22" s="157"/>
      <c r="B22" s="158"/>
      <c r="C22" s="198" t="s">
        <v>1397</v>
      </c>
      <c r="D22" s="189"/>
      <c r="E22" s="190">
        <v>-5.4450000000000003</v>
      </c>
      <c r="F22" s="161"/>
      <c r="G22" s="161"/>
      <c r="H22" s="161"/>
      <c r="I22" s="161"/>
      <c r="J22" s="161"/>
      <c r="K22" s="161"/>
      <c r="L22" s="161"/>
      <c r="M22" s="161"/>
      <c r="N22" s="160"/>
      <c r="O22" s="160"/>
      <c r="P22" s="160"/>
      <c r="Q22" s="160"/>
      <c r="R22" s="161"/>
      <c r="S22" s="161"/>
      <c r="T22" s="161"/>
      <c r="U22" s="161"/>
      <c r="V22" s="161"/>
      <c r="W22" s="161"/>
      <c r="X22" s="161"/>
      <c r="Y22" s="161"/>
      <c r="Z22" s="150"/>
      <c r="AA22" s="150"/>
      <c r="AB22" s="150"/>
      <c r="AC22" s="150"/>
      <c r="AD22" s="150"/>
      <c r="AE22" s="150"/>
      <c r="AF22" s="150"/>
      <c r="AG22" s="150" t="s">
        <v>453</v>
      </c>
      <c r="AH22" s="150">
        <v>0</v>
      </c>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3" x14ac:dyDescent="0.2">
      <c r="A23" s="157"/>
      <c r="B23" s="158"/>
      <c r="C23" s="198" t="s">
        <v>1398</v>
      </c>
      <c r="D23" s="189"/>
      <c r="E23" s="190">
        <v>6</v>
      </c>
      <c r="F23" s="161"/>
      <c r="G23" s="161"/>
      <c r="H23" s="161"/>
      <c r="I23" s="161"/>
      <c r="J23" s="161"/>
      <c r="K23" s="161"/>
      <c r="L23" s="161"/>
      <c r="M23" s="161"/>
      <c r="N23" s="160"/>
      <c r="O23" s="160"/>
      <c r="P23" s="160"/>
      <c r="Q23" s="160"/>
      <c r="R23" s="161"/>
      <c r="S23" s="161"/>
      <c r="T23" s="161"/>
      <c r="U23" s="161"/>
      <c r="V23" s="161"/>
      <c r="W23" s="161"/>
      <c r="X23" s="161"/>
      <c r="Y23" s="161"/>
      <c r="Z23" s="150"/>
      <c r="AA23" s="150"/>
      <c r="AB23" s="150"/>
      <c r="AC23" s="150"/>
      <c r="AD23" s="150"/>
      <c r="AE23" s="150"/>
      <c r="AF23" s="150"/>
      <c r="AG23" s="150" t="s">
        <v>453</v>
      </c>
      <c r="AH23" s="150">
        <v>0</v>
      </c>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1" x14ac:dyDescent="0.2">
      <c r="A24" s="174">
        <v>5</v>
      </c>
      <c r="B24" s="175" t="s">
        <v>1291</v>
      </c>
      <c r="C24" s="184" t="s">
        <v>1292</v>
      </c>
      <c r="D24" s="176" t="s">
        <v>447</v>
      </c>
      <c r="E24" s="177">
        <v>11.445</v>
      </c>
      <c r="F24" s="178"/>
      <c r="G24" s="179">
        <f>ROUND(E24*F24,2)</f>
        <v>0</v>
      </c>
      <c r="H24" s="178"/>
      <c r="I24" s="179">
        <f>ROUND(E24*H24,2)</f>
        <v>0</v>
      </c>
      <c r="J24" s="178"/>
      <c r="K24" s="179">
        <f>ROUND(E24*J24,2)</f>
        <v>0</v>
      </c>
      <c r="L24" s="179">
        <v>21</v>
      </c>
      <c r="M24" s="179">
        <f>G24*(1+L24/100)</f>
        <v>0</v>
      </c>
      <c r="N24" s="177">
        <v>0</v>
      </c>
      <c r="O24" s="177">
        <f>ROUND(E24*N24,2)</f>
        <v>0</v>
      </c>
      <c r="P24" s="177">
        <v>0</v>
      </c>
      <c r="Q24" s="177">
        <f>ROUND(E24*P24,2)</f>
        <v>0</v>
      </c>
      <c r="R24" s="179" t="s">
        <v>448</v>
      </c>
      <c r="S24" s="179" t="s">
        <v>404</v>
      </c>
      <c r="T24" s="180" t="s">
        <v>804</v>
      </c>
      <c r="U24" s="161">
        <v>0.48499999999999999</v>
      </c>
      <c r="V24" s="161">
        <f>ROUND(E24*U24,2)</f>
        <v>5.55</v>
      </c>
      <c r="W24" s="161"/>
      <c r="X24" s="161" t="s">
        <v>390</v>
      </c>
      <c r="Y24" s="161" t="s">
        <v>391</v>
      </c>
      <c r="Z24" s="150"/>
      <c r="AA24" s="150"/>
      <c r="AB24" s="150"/>
      <c r="AC24" s="150"/>
      <c r="AD24" s="150"/>
      <c r="AE24" s="150"/>
      <c r="AF24" s="150"/>
      <c r="AG24" s="150" t="s">
        <v>392</v>
      </c>
      <c r="AH24" s="150"/>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ht="33.75" outlineLevel="2" x14ac:dyDescent="0.2">
      <c r="A25" s="157"/>
      <c r="B25" s="158"/>
      <c r="C25" s="286" t="s">
        <v>612</v>
      </c>
      <c r="D25" s="287"/>
      <c r="E25" s="287"/>
      <c r="F25" s="287"/>
      <c r="G25" s="287"/>
      <c r="H25" s="161"/>
      <c r="I25" s="161"/>
      <c r="J25" s="161"/>
      <c r="K25" s="161"/>
      <c r="L25" s="161"/>
      <c r="M25" s="161"/>
      <c r="N25" s="160"/>
      <c r="O25" s="160"/>
      <c r="P25" s="160"/>
      <c r="Q25" s="160"/>
      <c r="R25" s="161"/>
      <c r="S25" s="161"/>
      <c r="T25" s="161"/>
      <c r="U25" s="161"/>
      <c r="V25" s="161"/>
      <c r="W25" s="161"/>
      <c r="X25" s="161"/>
      <c r="Y25" s="161"/>
      <c r="Z25" s="150"/>
      <c r="AA25" s="150"/>
      <c r="AB25" s="150"/>
      <c r="AC25" s="150"/>
      <c r="AD25" s="150"/>
      <c r="AE25" s="150"/>
      <c r="AF25" s="150"/>
      <c r="AG25" s="150" t="s">
        <v>451</v>
      </c>
      <c r="AH25" s="150"/>
      <c r="AI25" s="150"/>
      <c r="AJ25" s="150"/>
      <c r="AK25" s="150"/>
      <c r="AL25" s="150"/>
      <c r="AM25" s="150"/>
      <c r="AN25" s="150"/>
      <c r="AO25" s="150"/>
      <c r="AP25" s="150"/>
      <c r="AQ25" s="150"/>
      <c r="AR25" s="150"/>
      <c r="AS25" s="150"/>
      <c r="AT25" s="150"/>
      <c r="AU25" s="150"/>
      <c r="AV25" s="150"/>
      <c r="AW25" s="150"/>
      <c r="AX25" s="150"/>
      <c r="AY25" s="150"/>
      <c r="AZ25" s="150"/>
      <c r="BA25" s="181" t="str">
        <f>C25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5" s="150"/>
      <c r="BC25" s="150"/>
      <c r="BD25" s="150"/>
      <c r="BE25" s="150"/>
      <c r="BF25" s="150"/>
      <c r="BG25" s="150"/>
      <c r="BH25" s="150"/>
    </row>
    <row r="26" spans="1:60" outlineLevel="2" x14ac:dyDescent="0.2">
      <c r="A26" s="157"/>
      <c r="B26" s="158"/>
      <c r="C26" s="198" t="s">
        <v>1399</v>
      </c>
      <c r="D26" s="189"/>
      <c r="E26" s="190"/>
      <c r="F26" s="161"/>
      <c r="G26" s="161"/>
      <c r="H26" s="161"/>
      <c r="I26" s="161"/>
      <c r="J26" s="161"/>
      <c r="K26" s="161"/>
      <c r="L26" s="161"/>
      <c r="M26" s="161"/>
      <c r="N26" s="160"/>
      <c r="O26" s="160"/>
      <c r="P26" s="160"/>
      <c r="Q26" s="160"/>
      <c r="R26" s="161"/>
      <c r="S26" s="161"/>
      <c r="T26" s="161"/>
      <c r="U26" s="161"/>
      <c r="V26" s="161"/>
      <c r="W26" s="161"/>
      <c r="X26" s="161"/>
      <c r="Y26" s="161"/>
      <c r="Z26" s="150"/>
      <c r="AA26" s="150"/>
      <c r="AB26" s="150"/>
      <c r="AC26" s="150"/>
      <c r="AD26" s="150"/>
      <c r="AE26" s="150"/>
      <c r="AF26" s="150"/>
      <c r="AG26" s="150" t="s">
        <v>453</v>
      </c>
      <c r="AH26" s="150">
        <v>0</v>
      </c>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3" x14ac:dyDescent="0.2">
      <c r="A27" s="157"/>
      <c r="B27" s="158"/>
      <c r="C27" s="198" t="s">
        <v>1394</v>
      </c>
      <c r="D27" s="189"/>
      <c r="E27" s="190">
        <v>11.445</v>
      </c>
      <c r="F27" s="161"/>
      <c r="G27" s="161"/>
      <c r="H27" s="161"/>
      <c r="I27" s="161"/>
      <c r="J27" s="161"/>
      <c r="K27" s="161"/>
      <c r="L27" s="161"/>
      <c r="M27" s="161"/>
      <c r="N27" s="160"/>
      <c r="O27" s="160"/>
      <c r="P27" s="160"/>
      <c r="Q27" s="160"/>
      <c r="R27" s="161"/>
      <c r="S27" s="161"/>
      <c r="T27" s="161"/>
      <c r="U27" s="161"/>
      <c r="V27" s="161"/>
      <c r="W27" s="161"/>
      <c r="X27" s="161"/>
      <c r="Y27" s="161"/>
      <c r="Z27" s="150"/>
      <c r="AA27" s="150"/>
      <c r="AB27" s="150"/>
      <c r="AC27" s="150"/>
      <c r="AD27" s="150"/>
      <c r="AE27" s="150"/>
      <c r="AF27" s="150"/>
      <c r="AG27" s="150" t="s">
        <v>453</v>
      </c>
      <c r="AH27" s="150">
        <v>5</v>
      </c>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ht="22.5" outlineLevel="1" x14ac:dyDescent="0.2">
      <c r="A28" s="174">
        <v>6</v>
      </c>
      <c r="B28" s="175" t="s">
        <v>839</v>
      </c>
      <c r="C28" s="184" t="s">
        <v>840</v>
      </c>
      <c r="D28" s="176" t="s">
        <v>494</v>
      </c>
      <c r="E28" s="177">
        <v>19.8</v>
      </c>
      <c r="F28" s="178"/>
      <c r="G28" s="179">
        <f>ROUND(E28*F28,2)</f>
        <v>0</v>
      </c>
      <c r="H28" s="178"/>
      <c r="I28" s="179">
        <f>ROUND(E28*H28,2)</f>
        <v>0</v>
      </c>
      <c r="J28" s="178"/>
      <c r="K28" s="179">
        <f>ROUND(E28*J28,2)</f>
        <v>0</v>
      </c>
      <c r="L28" s="179">
        <v>21</v>
      </c>
      <c r="M28" s="179">
        <f>G28*(1+L28/100)</f>
        <v>0</v>
      </c>
      <c r="N28" s="177">
        <v>9.8999999999999999E-4</v>
      </c>
      <c r="O28" s="177">
        <f>ROUND(E28*N28,2)</f>
        <v>0.02</v>
      </c>
      <c r="P28" s="177">
        <v>0</v>
      </c>
      <c r="Q28" s="177">
        <f>ROUND(E28*P28,2)</f>
        <v>0</v>
      </c>
      <c r="R28" s="179" t="s">
        <v>448</v>
      </c>
      <c r="S28" s="179" t="s">
        <v>404</v>
      </c>
      <c r="T28" s="180" t="s">
        <v>804</v>
      </c>
      <c r="U28" s="161">
        <v>0.23599999999999999</v>
      </c>
      <c r="V28" s="161">
        <f>ROUND(E28*U28,2)</f>
        <v>4.67</v>
      </c>
      <c r="W28" s="161"/>
      <c r="X28" s="161" t="s">
        <v>390</v>
      </c>
      <c r="Y28" s="161" t="s">
        <v>391</v>
      </c>
      <c r="Z28" s="150"/>
      <c r="AA28" s="150"/>
      <c r="AB28" s="150"/>
      <c r="AC28" s="150"/>
      <c r="AD28" s="150"/>
      <c r="AE28" s="150"/>
      <c r="AF28" s="150"/>
      <c r="AG28" s="150" t="s">
        <v>392</v>
      </c>
      <c r="AH28" s="150"/>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2" x14ac:dyDescent="0.2">
      <c r="A29" s="157"/>
      <c r="B29" s="158"/>
      <c r="C29" s="286" t="s">
        <v>841</v>
      </c>
      <c r="D29" s="287"/>
      <c r="E29" s="287"/>
      <c r="F29" s="287"/>
      <c r="G29" s="287"/>
      <c r="H29" s="161"/>
      <c r="I29" s="161"/>
      <c r="J29" s="161"/>
      <c r="K29" s="161"/>
      <c r="L29" s="161"/>
      <c r="M29" s="161"/>
      <c r="N29" s="160"/>
      <c r="O29" s="160"/>
      <c r="P29" s="160"/>
      <c r="Q29" s="160"/>
      <c r="R29" s="161"/>
      <c r="S29" s="161"/>
      <c r="T29" s="161"/>
      <c r="U29" s="161"/>
      <c r="V29" s="161"/>
      <c r="W29" s="161"/>
      <c r="X29" s="161"/>
      <c r="Y29" s="161"/>
      <c r="Z29" s="150"/>
      <c r="AA29" s="150"/>
      <c r="AB29" s="150"/>
      <c r="AC29" s="150"/>
      <c r="AD29" s="150"/>
      <c r="AE29" s="150"/>
      <c r="AF29" s="150"/>
      <c r="AG29" s="150" t="s">
        <v>451</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2" x14ac:dyDescent="0.2">
      <c r="A30" s="157"/>
      <c r="B30" s="158"/>
      <c r="C30" s="198" t="s">
        <v>1400</v>
      </c>
      <c r="D30" s="189"/>
      <c r="E30" s="190">
        <v>19.8</v>
      </c>
      <c r="F30" s="161"/>
      <c r="G30" s="161"/>
      <c r="H30" s="161"/>
      <c r="I30" s="161"/>
      <c r="J30" s="161"/>
      <c r="K30" s="161"/>
      <c r="L30" s="161"/>
      <c r="M30" s="161"/>
      <c r="N30" s="160"/>
      <c r="O30" s="160"/>
      <c r="P30" s="160"/>
      <c r="Q30" s="160"/>
      <c r="R30" s="161"/>
      <c r="S30" s="161"/>
      <c r="T30" s="161"/>
      <c r="U30" s="161"/>
      <c r="V30" s="161"/>
      <c r="W30" s="161"/>
      <c r="X30" s="161"/>
      <c r="Y30" s="161"/>
      <c r="Z30" s="150"/>
      <c r="AA30" s="150"/>
      <c r="AB30" s="150"/>
      <c r="AC30" s="150"/>
      <c r="AD30" s="150"/>
      <c r="AE30" s="150"/>
      <c r="AF30" s="150"/>
      <c r="AG30" s="150" t="s">
        <v>453</v>
      </c>
      <c r="AH30" s="150">
        <v>0</v>
      </c>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ht="22.5" outlineLevel="1" x14ac:dyDescent="0.2">
      <c r="A31" s="174">
        <v>7</v>
      </c>
      <c r="B31" s="175" t="s">
        <v>1401</v>
      </c>
      <c r="C31" s="184" t="s">
        <v>1402</v>
      </c>
      <c r="D31" s="176" t="s">
        <v>494</v>
      </c>
      <c r="E31" s="177">
        <v>18</v>
      </c>
      <c r="F31" s="178"/>
      <c r="G31" s="179">
        <f>ROUND(E31*F31,2)</f>
        <v>0</v>
      </c>
      <c r="H31" s="178"/>
      <c r="I31" s="179">
        <f>ROUND(E31*H31,2)</f>
        <v>0</v>
      </c>
      <c r="J31" s="178"/>
      <c r="K31" s="179">
        <f>ROUND(E31*J31,2)</f>
        <v>0</v>
      </c>
      <c r="L31" s="179">
        <v>21</v>
      </c>
      <c r="M31" s="179">
        <f>G31*(1+L31/100)</f>
        <v>0</v>
      </c>
      <c r="N31" s="177">
        <v>8.4999999999999995E-4</v>
      </c>
      <c r="O31" s="177">
        <f>ROUND(E31*N31,2)</f>
        <v>0.02</v>
      </c>
      <c r="P31" s="177">
        <v>0</v>
      </c>
      <c r="Q31" s="177">
        <f>ROUND(E31*P31,2)</f>
        <v>0</v>
      </c>
      <c r="R31" s="179" t="s">
        <v>448</v>
      </c>
      <c r="S31" s="179" t="s">
        <v>404</v>
      </c>
      <c r="T31" s="180" t="s">
        <v>804</v>
      </c>
      <c r="U31" s="161">
        <v>0.47899999999999998</v>
      </c>
      <c r="V31" s="161">
        <f>ROUND(E31*U31,2)</f>
        <v>8.6199999999999992</v>
      </c>
      <c r="W31" s="161"/>
      <c r="X31" s="161" t="s">
        <v>390</v>
      </c>
      <c r="Y31" s="161" t="s">
        <v>391</v>
      </c>
      <c r="Z31" s="150"/>
      <c r="AA31" s="150"/>
      <c r="AB31" s="150"/>
      <c r="AC31" s="150"/>
      <c r="AD31" s="150"/>
      <c r="AE31" s="150"/>
      <c r="AF31" s="150"/>
      <c r="AG31" s="150" t="s">
        <v>392</v>
      </c>
      <c r="AH31" s="150"/>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2" x14ac:dyDescent="0.2">
      <c r="A32" s="157"/>
      <c r="B32" s="158"/>
      <c r="C32" s="286" t="s">
        <v>841</v>
      </c>
      <c r="D32" s="287"/>
      <c r="E32" s="287"/>
      <c r="F32" s="287"/>
      <c r="G32" s="287"/>
      <c r="H32" s="161"/>
      <c r="I32" s="161"/>
      <c r="J32" s="161"/>
      <c r="K32" s="161"/>
      <c r="L32" s="161"/>
      <c r="M32" s="161"/>
      <c r="N32" s="160"/>
      <c r="O32" s="160"/>
      <c r="P32" s="160"/>
      <c r="Q32" s="160"/>
      <c r="R32" s="161"/>
      <c r="S32" s="161"/>
      <c r="T32" s="161"/>
      <c r="U32" s="161"/>
      <c r="V32" s="161"/>
      <c r="W32" s="161"/>
      <c r="X32" s="161"/>
      <c r="Y32" s="161"/>
      <c r="Z32" s="150"/>
      <c r="AA32" s="150"/>
      <c r="AB32" s="150"/>
      <c r="AC32" s="150"/>
      <c r="AD32" s="150"/>
      <c r="AE32" s="150"/>
      <c r="AF32" s="150"/>
      <c r="AG32" s="150" t="s">
        <v>451</v>
      </c>
      <c r="AH32" s="150"/>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2" x14ac:dyDescent="0.2">
      <c r="A33" s="157"/>
      <c r="B33" s="158"/>
      <c r="C33" s="198" t="s">
        <v>1403</v>
      </c>
      <c r="D33" s="189"/>
      <c r="E33" s="190">
        <v>18</v>
      </c>
      <c r="F33" s="161"/>
      <c r="G33" s="161"/>
      <c r="H33" s="161"/>
      <c r="I33" s="161"/>
      <c r="J33" s="161"/>
      <c r="K33" s="161"/>
      <c r="L33" s="161"/>
      <c r="M33" s="161"/>
      <c r="N33" s="160"/>
      <c r="O33" s="160"/>
      <c r="P33" s="160"/>
      <c r="Q33" s="160"/>
      <c r="R33" s="161"/>
      <c r="S33" s="161"/>
      <c r="T33" s="161"/>
      <c r="U33" s="161"/>
      <c r="V33" s="161"/>
      <c r="W33" s="161"/>
      <c r="X33" s="161"/>
      <c r="Y33" s="161"/>
      <c r="Z33" s="150"/>
      <c r="AA33" s="150"/>
      <c r="AB33" s="150"/>
      <c r="AC33" s="150"/>
      <c r="AD33" s="150"/>
      <c r="AE33" s="150"/>
      <c r="AF33" s="150"/>
      <c r="AG33" s="150" t="s">
        <v>453</v>
      </c>
      <c r="AH33" s="150">
        <v>0</v>
      </c>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1" x14ac:dyDescent="0.2">
      <c r="A34" s="174">
        <v>8</v>
      </c>
      <c r="B34" s="175" t="s">
        <v>849</v>
      </c>
      <c r="C34" s="184" t="s">
        <v>850</v>
      </c>
      <c r="D34" s="176" t="s">
        <v>494</v>
      </c>
      <c r="E34" s="177">
        <v>19.8</v>
      </c>
      <c r="F34" s="178"/>
      <c r="G34" s="179">
        <f>ROUND(E34*F34,2)</f>
        <v>0</v>
      </c>
      <c r="H34" s="178"/>
      <c r="I34" s="179">
        <f>ROUND(E34*H34,2)</f>
        <v>0</v>
      </c>
      <c r="J34" s="178"/>
      <c r="K34" s="179">
        <f>ROUND(E34*J34,2)</f>
        <v>0</v>
      </c>
      <c r="L34" s="179">
        <v>21</v>
      </c>
      <c r="M34" s="179">
        <f>G34*(1+L34/100)</f>
        <v>0</v>
      </c>
      <c r="N34" s="177">
        <v>0</v>
      </c>
      <c r="O34" s="177">
        <f>ROUND(E34*N34,2)</f>
        <v>0</v>
      </c>
      <c r="P34" s="177">
        <v>0</v>
      </c>
      <c r="Q34" s="177">
        <f>ROUND(E34*P34,2)</f>
        <v>0</v>
      </c>
      <c r="R34" s="179" t="s">
        <v>448</v>
      </c>
      <c r="S34" s="179" t="s">
        <v>404</v>
      </c>
      <c r="T34" s="180" t="s">
        <v>804</v>
      </c>
      <c r="U34" s="161">
        <v>7.0000000000000007E-2</v>
      </c>
      <c r="V34" s="161">
        <f>ROUND(E34*U34,2)</f>
        <v>1.39</v>
      </c>
      <c r="W34" s="161"/>
      <c r="X34" s="161" t="s">
        <v>390</v>
      </c>
      <c r="Y34" s="161" t="s">
        <v>391</v>
      </c>
      <c r="Z34" s="150"/>
      <c r="AA34" s="150"/>
      <c r="AB34" s="150"/>
      <c r="AC34" s="150"/>
      <c r="AD34" s="150"/>
      <c r="AE34" s="150"/>
      <c r="AF34" s="150"/>
      <c r="AG34" s="150" t="s">
        <v>392</v>
      </c>
      <c r="AH34" s="150"/>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outlineLevel="2" x14ac:dyDescent="0.2">
      <c r="A35" s="157"/>
      <c r="B35" s="158"/>
      <c r="C35" s="286" t="s">
        <v>851</v>
      </c>
      <c r="D35" s="287"/>
      <c r="E35" s="287"/>
      <c r="F35" s="287"/>
      <c r="G35" s="287"/>
      <c r="H35" s="161"/>
      <c r="I35" s="161"/>
      <c r="J35" s="161"/>
      <c r="K35" s="161"/>
      <c r="L35" s="161"/>
      <c r="M35" s="161"/>
      <c r="N35" s="160"/>
      <c r="O35" s="160"/>
      <c r="P35" s="160"/>
      <c r="Q35" s="160"/>
      <c r="R35" s="161"/>
      <c r="S35" s="161"/>
      <c r="T35" s="161"/>
      <c r="U35" s="161"/>
      <c r="V35" s="161"/>
      <c r="W35" s="161"/>
      <c r="X35" s="161"/>
      <c r="Y35" s="161"/>
      <c r="Z35" s="150"/>
      <c r="AA35" s="150"/>
      <c r="AB35" s="150"/>
      <c r="AC35" s="150"/>
      <c r="AD35" s="150"/>
      <c r="AE35" s="150"/>
      <c r="AF35" s="150"/>
      <c r="AG35" s="150" t="s">
        <v>451</v>
      </c>
      <c r="AH35" s="150"/>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2" x14ac:dyDescent="0.2">
      <c r="A36" s="157"/>
      <c r="B36" s="158"/>
      <c r="C36" s="198" t="s">
        <v>1404</v>
      </c>
      <c r="D36" s="189"/>
      <c r="E36" s="190">
        <v>19.8</v>
      </c>
      <c r="F36" s="161"/>
      <c r="G36" s="161"/>
      <c r="H36" s="161"/>
      <c r="I36" s="161"/>
      <c r="J36" s="161"/>
      <c r="K36" s="161"/>
      <c r="L36" s="161"/>
      <c r="M36" s="161"/>
      <c r="N36" s="160"/>
      <c r="O36" s="160"/>
      <c r="P36" s="160"/>
      <c r="Q36" s="160"/>
      <c r="R36" s="161"/>
      <c r="S36" s="161"/>
      <c r="T36" s="161"/>
      <c r="U36" s="161"/>
      <c r="V36" s="161"/>
      <c r="W36" s="161"/>
      <c r="X36" s="161"/>
      <c r="Y36" s="161"/>
      <c r="Z36" s="150"/>
      <c r="AA36" s="150"/>
      <c r="AB36" s="150"/>
      <c r="AC36" s="150"/>
      <c r="AD36" s="150"/>
      <c r="AE36" s="150"/>
      <c r="AF36" s="150"/>
      <c r="AG36" s="150" t="s">
        <v>453</v>
      </c>
      <c r="AH36" s="150">
        <v>5</v>
      </c>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1" x14ac:dyDescent="0.2">
      <c r="A37" s="174">
        <v>9</v>
      </c>
      <c r="B37" s="175" t="s">
        <v>1405</v>
      </c>
      <c r="C37" s="184" t="s">
        <v>1406</v>
      </c>
      <c r="D37" s="176" t="s">
        <v>494</v>
      </c>
      <c r="E37" s="177">
        <v>18</v>
      </c>
      <c r="F37" s="178"/>
      <c r="G37" s="179">
        <f>ROUND(E37*F37,2)</f>
        <v>0</v>
      </c>
      <c r="H37" s="178"/>
      <c r="I37" s="179">
        <f>ROUND(E37*H37,2)</f>
        <v>0</v>
      </c>
      <c r="J37" s="178"/>
      <c r="K37" s="179">
        <f>ROUND(E37*J37,2)</f>
        <v>0</v>
      </c>
      <c r="L37" s="179">
        <v>21</v>
      </c>
      <c r="M37" s="179">
        <f>G37*(1+L37/100)</f>
        <v>0</v>
      </c>
      <c r="N37" s="177">
        <v>0</v>
      </c>
      <c r="O37" s="177">
        <f>ROUND(E37*N37,2)</f>
        <v>0</v>
      </c>
      <c r="P37" s="177">
        <v>0</v>
      </c>
      <c r="Q37" s="177">
        <f>ROUND(E37*P37,2)</f>
        <v>0</v>
      </c>
      <c r="R37" s="179" t="s">
        <v>448</v>
      </c>
      <c r="S37" s="179" t="s">
        <v>404</v>
      </c>
      <c r="T37" s="180" t="s">
        <v>804</v>
      </c>
      <c r="U37" s="161">
        <v>0.32700000000000001</v>
      </c>
      <c r="V37" s="161">
        <f>ROUND(E37*U37,2)</f>
        <v>5.89</v>
      </c>
      <c r="W37" s="161"/>
      <c r="X37" s="161" t="s">
        <v>390</v>
      </c>
      <c r="Y37" s="161" t="s">
        <v>391</v>
      </c>
      <c r="Z37" s="150"/>
      <c r="AA37" s="150"/>
      <c r="AB37" s="150"/>
      <c r="AC37" s="150"/>
      <c r="AD37" s="150"/>
      <c r="AE37" s="150"/>
      <c r="AF37" s="150"/>
      <c r="AG37" s="150" t="s">
        <v>392</v>
      </c>
      <c r="AH37" s="150"/>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outlineLevel="2" x14ac:dyDescent="0.2">
      <c r="A38" s="157"/>
      <c r="B38" s="158"/>
      <c r="C38" s="286" t="s">
        <v>851</v>
      </c>
      <c r="D38" s="287"/>
      <c r="E38" s="287"/>
      <c r="F38" s="287"/>
      <c r="G38" s="287"/>
      <c r="H38" s="161"/>
      <c r="I38" s="161"/>
      <c r="J38" s="161"/>
      <c r="K38" s="161"/>
      <c r="L38" s="161"/>
      <c r="M38" s="161"/>
      <c r="N38" s="160"/>
      <c r="O38" s="160"/>
      <c r="P38" s="160"/>
      <c r="Q38" s="160"/>
      <c r="R38" s="161"/>
      <c r="S38" s="161"/>
      <c r="T38" s="161"/>
      <c r="U38" s="161"/>
      <c r="V38" s="161"/>
      <c r="W38" s="161"/>
      <c r="X38" s="161"/>
      <c r="Y38" s="161"/>
      <c r="Z38" s="150"/>
      <c r="AA38" s="150"/>
      <c r="AB38" s="150"/>
      <c r="AC38" s="150"/>
      <c r="AD38" s="150"/>
      <c r="AE38" s="150"/>
      <c r="AF38" s="150"/>
      <c r="AG38" s="150" t="s">
        <v>451</v>
      </c>
      <c r="AH38" s="150"/>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outlineLevel="2" x14ac:dyDescent="0.2">
      <c r="A39" s="157"/>
      <c r="B39" s="158"/>
      <c r="C39" s="198" t="s">
        <v>1407</v>
      </c>
      <c r="D39" s="189"/>
      <c r="E39" s="190">
        <v>18</v>
      </c>
      <c r="F39" s="161"/>
      <c r="G39" s="161"/>
      <c r="H39" s="161"/>
      <c r="I39" s="161"/>
      <c r="J39" s="161"/>
      <c r="K39" s="161"/>
      <c r="L39" s="161"/>
      <c r="M39" s="161"/>
      <c r="N39" s="160"/>
      <c r="O39" s="160"/>
      <c r="P39" s="160"/>
      <c r="Q39" s="160"/>
      <c r="R39" s="161"/>
      <c r="S39" s="161"/>
      <c r="T39" s="161"/>
      <c r="U39" s="161"/>
      <c r="V39" s="161"/>
      <c r="W39" s="161"/>
      <c r="X39" s="161"/>
      <c r="Y39" s="161"/>
      <c r="Z39" s="150"/>
      <c r="AA39" s="150"/>
      <c r="AB39" s="150"/>
      <c r="AC39" s="150"/>
      <c r="AD39" s="150"/>
      <c r="AE39" s="150"/>
      <c r="AF39" s="150"/>
      <c r="AG39" s="150" t="s">
        <v>453</v>
      </c>
      <c r="AH39" s="150">
        <v>5</v>
      </c>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outlineLevel="1" x14ac:dyDescent="0.2">
      <c r="A40" s="174">
        <v>10</v>
      </c>
      <c r="B40" s="175" t="s">
        <v>621</v>
      </c>
      <c r="C40" s="184" t="s">
        <v>622</v>
      </c>
      <c r="D40" s="176" t="s">
        <v>447</v>
      </c>
      <c r="E40" s="177">
        <v>22.89</v>
      </c>
      <c r="F40" s="178"/>
      <c r="G40" s="179">
        <f>ROUND(E40*F40,2)</f>
        <v>0</v>
      </c>
      <c r="H40" s="178"/>
      <c r="I40" s="179">
        <f>ROUND(E40*H40,2)</f>
        <v>0</v>
      </c>
      <c r="J40" s="178"/>
      <c r="K40" s="179">
        <f>ROUND(E40*J40,2)</f>
        <v>0</v>
      </c>
      <c r="L40" s="179">
        <v>21</v>
      </c>
      <c r="M40" s="179">
        <f>G40*(1+L40/100)</f>
        <v>0</v>
      </c>
      <c r="N40" s="177">
        <v>0</v>
      </c>
      <c r="O40" s="177">
        <f>ROUND(E40*N40,2)</f>
        <v>0</v>
      </c>
      <c r="P40" s="177">
        <v>0</v>
      </c>
      <c r="Q40" s="177">
        <f>ROUND(E40*P40,2)</f>
        <v>0</v>
      </c>
      <c r="R40" s="179" t="s">
        <v>448</v>
      </c>
      <c r="S40" s="179" t="s">
        <v>404</v>
      </c>
      <c r="T40" s="180" t="s">
        <v>804</v>
      </c>
      <c r="U40" s="161">
        <v>0.34499999999999997</v>
      </c>
      <c r="V40" s="161">
        <f>ROUND(E40*U40,2)</f>
        <v>7.9</v>
      </c>
      <c r="W40" s="161"/>
      <c r="X40" s="161" t="s">
        <v>390</v>
      </c>
      <c r="Y40" s="161" t="s">
        <v>391</v>
      </c>
      <c r="Z40" s="150"/>
      <c r="AA40" s="150"/>
      <c r="AB40" s="150"/>
      <c r="AC40" s="150"/>
      <c r="AD40" s="150"/>
      <c r="AE40" s="150"/>
      <c r="AF40" s="150"/>
      <c r="AG40" s="150" t="s">
        <v>392</v>
      </c>
      <c r="AH40" s="150"/>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2" x14ac:dyDescent="0.2">
      <c r="A41" s="157"/>
      <c r="B41" s="158"/>
      <c r="C41" s="286" t="s">
        <v>623</v>
      </c>
      <c r="D41" s="287"/>
      <c r="E41" s="287"/>
      <c r="F41" s="287"/>
      <c r="G41" s="287"/>
      <c r="H41" s="161"/>
      <c r="I41" s="161"/>
      <c r="J41" s="161"/>
      <c r="K41" s="161"/>
      <c r="L41" s="161"/>
      <c r="M41" s="161"/>
      <c r="N41" s="160"/>
      <c r="O41" s="160"/>
      <c r="P41" s="160"/>
      <c r="Q41" s="160"/>
      <c r="R41" s="161"/>
      <c r="S41" s="161"/>
      <c r="T41" s="161"/>
      <c r="U41" s="161"/>
      <c r="V41" s="161"/>
      <c r="W41" s="161"/>
      <c r="X41" s="161"/>
      <c r="Y41" s="161"/>
      <c r="Z41" s="150"/>
      <c r="AA41" s="150"/>
      <c r="AB41" s="150"/>
      <c r="AC41" s="150"/>
      <c r="AD41" s="150"/>
      <c r="AE41" s="150"/>
      <c r="AF41" s="150"/>
      <c r="AG41" s="150" t="s">
        <v>451</v>
      </c>
      <c r="AH41" s="150"/>
      <c r="AI41" s="150"/>
      <c r="AJ41" s="150"/>
      <c r="AK41" s="150"/>
      <c r="AL41" s="150"/>
      <c r="AM41" s="150"/>
      <c r="AN41" s="150"/>
      <c r="AO41" s="150"/>
      <c r="AP41" s="150"/>
      <c r="AQ41" s="150"/>
      <c r="AR41" s="150"/>
      <c r="AS41" s="150"/>
      <c r="AT41" s="150"/>
      <c r="AU41" s="150"/>
      <c r="AV41" s="150"/>
      <c r="AW41" s="150"/>
      <c r="AX41" s="150"/>
      <c r="AY41" s="150"/>
      <c r="AZ41" s="150"/>
      <c r="BA41" s="181" t="str">
        <f>C41</f>
        <v>bez naložení do dopravní nádoby, ale s vyprázdněním dopravní nádoby na hromadu nebo na dopravní prostředek,</v>
      </c>
      <c r="BB41" s="150"/>
      <c r="BC41" s="150"/>
      <c r="BD41" s="150"/>
      <c r="BE41" s="150"/>
      <c r="BF41" s="150"/>
      <c r="BG41" s="150"/>
      <c r="BH41" s="150"/>
    </row>
    <row r="42" spans="1:60" outlineLevel="2" x14ac:dyDescent="0.2">
      <c r="A42" s="157"/>
      <c r="B42" s="158"/>
      <c r="C42" s="198" t="s">
        <v>1394</v>
      </c>
      <c r="D42" s="189"/>
      <c r="E42" s="190">
        <v>11.445</v>
      </c>
      <c r="F42" s="161"/>
      <c r="G42" s="161"/>
      <c r="H42" s="161"/>
      <c r="I42" s="161"/>
      <c r="J42" s="161"/>
      <c r="K42" s="161"/>
      <c r="L42" s="161"/>
      <c r="M42" s="161"/>
      <c r="N42" s="160"/>
      <c r="O42" s="160"/>
      <c r="P42" s="160"/>
      <c r="Q42" s="160"/>
      <c r="R42" s="161"/>
      <c r="S42" s="161"/>
      <c r="T42" s="161"/>
      <c r="U42" s="161"/>
      <c r="V42" s="161"/>
      <c r="W42" s="161"/>
      <c r="X42" s="161"/>
      <c r="Y42" s="161"/>
      <c r="Z42" s="150"/>
      <c r="AA42" s="150"/>
      <c r="AB42" s="150"/>
      <c r="AC42" s="150"/>
      <c r="AD42" s="150"/>
      <c r="AE42" s="150"/>
      <c r="AF42" s="150"/>
      <c r="AG42" s="150" t="s">
        <v>453</v>
      </c>
      <c r="AH42" s="150">
        <v>5</v>
      </c>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outlineLevel="3" x14ac:dyDescent="0.2">
      <c r="A43" s="157"/>
      <c r="B43" s="158"/>
      <c r="C43" s="198" t="s">
        <v>1395</v>
      </c>
      <c r="D43" s="189"/>
      <c r="E43" s="190">
        <v>11.445</v>
      </c>
      <c r="F43" s="161"/>
      <c r="G43" s="161"/>
      <c r="H43" s="161"/>
      <c r="I43" s="161"/>
      <c r="J43" s="161"/>
      <c r="K43" s="161"/>
      <c r="L43" s="161"/>
      <c r="M43" s="161"/>
      <c r="N43" s="160"/>
      <c r="O43" s="160"/>
      <c r="P43" s="160"/>
      <c r="Q43" s="160"/>
      <c r="R43" s="161"/>
      <c r="S43" s="161"/>
      <c r="T43" s="161"/>
      <c r="U43" s="161"/>
      <c r="V43" s="161"/>
      <c r="W43" s="161"/>
      <c r="X43" s="161"/>
      <c r="Y43" s="161"/>
      <c r="Z43" s="150"/>
      <c r="AA43" s="150"/>
      <c r="AB43" s="150"/>
      <c r="AC43" s="150"/>
      <c r="AD43" s="150"/>
      <c r="AE43" s="150"/>
      <c r="AF43" s="150"/>
      <c r="AG43" s="150" t="s">
        <v>453</v>
      </c>
      <c r="AH43" s="150">
        <v>5</v>
      </c>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ht="22.5" outlineLevel="1" x14ac:dyDescent="0.2">
      <c r="A44" s="174">
        <v>11</v>
      </c>
      <c r="B44" s="175" t="s">
        <v>853</v>
      </c>
      <c r="C44" s="184" t="s">
        <v>854</v>
      </c>
      <c r="D44" s="176" t="s">
        <v>447</v>
      </c>
      <c r="E44" s="177">
        <v>12.22031</v>
      </c>
      <c r="F44" s="178"/>
      <c r="G44" s="179">
        <f>ROUND(E44*F44,2)</f>
        <v>0</v>
      </c>
      <c r="H44" s="178"/>
      <c r="I44" s="179">
        <f>ROUND(E44*H44,2)</f>
        <v>0</v>
      </c>
      <c r="J44" s="178"/>
      <c r="K44" s="179">
        <f>ROUND(E44*J44,2)</f>
        <v>0</v>
      </c>
      <c r="L44" s="179">
        <v>21</v>
      </c>
      <c r="M44" s="179">
        <f>G44*(1+L44/100)</f>
        <v>0</v>
      </c>
      <c r="N44" s="177">
        <v>0</v>
      </c>
      <c r="O44" s="177">
        <f>ROUND(E44*N44,2)</f>
        <v>0</v>
      </c>
      <c r="P44" s="177">
        <v>0</v>
      </c>
      <c r="Q44" s="177">
        <f>ROUND(E44*P44,2)</f>
        <v>0</v>
      </c>
      <c r="R44" s="179" t="s">
        <v>448</v>
      </c>
      <c r="S44" s="179" t="s">
        <v>404</v>
      </c>
      <c r="T44" s="180" t="s">
        <v>804</v>
      </c>
      <c r="U44" s="161">
        <v>5.1999999999999998E-3</v>
      </c>
      <c r="V44" s="161">
        <f>ROUND(E44*U44,2)</f>
        <v>0.06</v>
      </c>
      <c r="W44" s="161"/>
      <c r="X44" s="161" t="s">
        <v>390</v>
      </c>
      <c r="Y44" s="161" t="s">
        <v>391</v>
      </c>
      <c r="Z44" s="150"/>
      <c r="AA44" s="150"/>
      <c r="AB44" s="150"/>
      <c r="AC44" s="150"/>
      <c r="AD44" s="150"/>
      <c r="AE44" s="150"/>
      <c r="AF44" s="150"/>
      <c r="AG44" s="150" t="s">
        <v>392</v>
      </c>
      <c r="AH44" s="150"/>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outlineLevel="2" x14ac:dyDescent="0.2">
      <c r="A45" s="157"/>
      <c r="B45" s="158"/>
      <c r="C45" s="286" t="s">
        <v>461</v>
      </c>
      <c r="D45" s="287"/>
      <c r="E45" s="287"/>
      <c r="F45" s="287"/>
      <c r="G45" s="287"/>
      <c r="H45" s="161"/>
      <c r="I45" s="161"/>
      <c r="J45" s="161"/>
      <c r="K45" s="161"/>
      <c r="L45" s="161"/>
      <c r="M45" s="161"/>
      <c r="N45" s="160"/>
      <c r="O45" s="160"/>
      <c r="P45" s="160"/>
      <c r="Q45" s="160"/>
      <c r="R45" s="161"/>
      <c r="S45" s="161"/>
      <c r="T45" s="161"/>
      <c r="U45" s="161"/>
      <c r="V45" s="161"/>
      <c r="W45" s="161"/>
      <c r="X45" s="161"/>
      <c r="Y45" s="161"/>
      <c r="Z45" s="150"/>
      <c r="AA45" s="150"/>
      <c r="AB45" s="150"/>
      <c r="AC45" s="150"/>
      <c r="AD45" s="150"/>
      <c r="AE45" s="150"/>
      <c r="AF45" s="150"/>
      <c r="AG45" s="150" t="s">
        <v>451</v>
      </c>
      <c r="AH45" s="150"/>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outlineLevel="2" x14ac:dyDescent="0.2">
      <c r="A46" s="157"/>
      <c r="B46" s="158"/>
      <c r="C46" s="198" t="s">
        <v>1408</v>
      </c>
      <c r="D46" s="189"/>
      <c r="E46" s="190">
        <v>1.59</v>
      </c>
      <c r="F46" s="161"/>
      <c r="G46" s="161"/>
      <c r="H46" s="161"/>
      <c r="I46" s="161"/>
      <c r="J46" s="161"/>
      <c r="K46" s="161"/>
      <c r="L46" s="161"/>
      <c r="M46" s="161"/>
      <c r="N46" s="160"/>
      <c r="O46" s="160"/>
      <c r="P46" s="160"/>
      <c r="Q46" s="160"/>
      <c r="R46" s="161"/>
      <c r="S46" s="161"/>
      <c r="T46" s="161"/>
      <c r="U46" s="161"/>
      <c r="V46" s="161"/>
      <c r="W46" s="161"/>
      <c r="X46" s="161"/>
      <c r="Y46" s="161"/>
      <c r="Z46" s="150"/>
      <c r="AA46" s="150"/>
      <c r="AB46" s="150"/>
      <c r="AC46" s="150"/>
      <c r="AD46" s="150"/>
      <c r="AE46" s="150"/>
      <c r="AF46" s="150"/>
      <c r="AG46" s="150" t="s">
        <v>453</v>
      </c>
      <c r="AH46" s="150">
        <v>5</v>
      </c>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outlineLevel="3" x14ac:dyDescent="0.2">
      <c r="A47" s="157"/>
      <c r="B47" s="158"/>
      <c r="C47" s="198" t="s">
        <v>1409</v>
      </c>
      <c r="D47" s="189"/>
      <c r="E47" s="190">
        <v>10.63031</v>
      </c>
      <c r="F47" s="161"/>
      <c r="G47" s="161"/>
      <c r="H47" s="161"/>
      <c r="I47" s="161"/>
      <c r="J47" s="161"/>
      <c r="K47" s="161"/>
      <c r="L47" s="161"/>
      <c r="M47" s="161"/>
      <c r="N47" s="160"/>
      <c r="O47" s="160"/>
      <c r="P47" s="160"/>
      <c r="Q47" s="160"/>
      <c r="R47" s="161"/>
      <c r="S47" s="161"/>
      <c r="T47" s="161"/>
      <c r="U47" s="161"/>
      <c r="V47" s="161"/>
      <c r="W47" s="161"/>
      <c r="X47" s="161"/>
      <c r="Y47" s="161"/>
      <c r="Z47" s="150"/>
      <c r="AA47" s="150"/>
      <c r="AB47" s="150"/>
      <c r="AC47" s="150"/>
      <c r="AD47" s="150"/>
      <c r="AE47" s="150"/>
      <c r="AF47" s="150"/>
      <c r="AG47" s="150" t="s">
        <v>453</v>
      </c>
      <c r="AH47" s="150">
        <v>5</v>
      </c>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ht="22.5" outlineLevel="1" x14ac:dyDescent="0.2">
      <c r="A48" s="174">
        <v>12</v>
      </c>
      <c r="B48" s="175" t="s">
        <v>860</v>
      </c>
      <c r="C48" s="184" t="s">
        <v>861</v>
      </c>
      <c r="D48" s="176" t="s">
        <v>447</v>
      </c>
      <c r="E48" s="177">
        <v>12.22031</v>
      </c>
      <c r="F48" s="178"/>
      <c r="G48" s="179">
        <f>ROUND(E48*F48,2)</f>
        <v>0</v>
      </c>
      <c r="H48" s="178"/>
      <c r="I48" s="179">
        <f>ROUND(E48*H48,2)</f>
        <v>0</v>
      </c>
      <c r="J48" s="178"/>
      <c r="K48" s="179">
        <f>ROUND(E48*J48,2)</f>
        <v>0</v>
      </c>
      <c r="L48" s="179">
        <v>21</v>
      </c>
      <c r="M48" s="179">
        <f>G48*(1+L48/100)</f>
        <v>0</v>
      </c>
      <c r="N48" s="177">
        <v>0</v>
      </c>
      <c r="O48" s="177">
        <f>ROUND(E48*N48,2)</f>
        <v>0</v>
      </c>
      <c r="P48" s="177">
        <v>0</v>
      </c>
      <c r="Q48" s="177">
        <f>ROUND(E48*P48,2)</f>
        <v>0</v>
      </c>
      <c r="R48" s="179" t="s">
        <v>448</v>
      </c>
      <c r="S48" s="179" t="s">
        <v>404</v>
      </c>
      <c r="T48" s="180" t="s">
        <v>804</v>
      </c>
      <c r="U48" s="161">
        <v>8.9999999999999993E-3</v>
      </c>
      <c r="V48" s="161">
        <f>ROUND(E48*U48,2)</f>
        <v>0.11</v>
      </c>
      <c r="W48" s="161"/>
      <c r="X48" s="161" t="s">
        <v>390</v>
      </c>
      <c r="Y48" s="161" t="s">
        <v>391</v>
      </c>
      <c r="Z48" s="150"/>
      <c r="AA48" s="150"/>
      <c r="AB48" s="150"/>
      <c r="AC48" s="150"/>
      <c r="AD48" s="150"/>
      <c r="AE48" s="150"/>
      <c r="AF48" s="150"/>
      <c r="AG48" s="150" t="s">
        <v>392</v>
      </c>
      <c r="AH48" s="150"/>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outlineLevel="2" x14ac:dyDescent="0.2">
      <c r="A49" s="157"/>
      <c r="B49" s="158"/>
      <c r="C49" s="198" t="s">
        <v>1410</v>
      </c>
      <c r="D49" s="189"/>
      <c r="E49" s="190">
        <v>12.22031</v>
      </c>
      <c r="F49" s="161"/>
      <c r="G49" s="161"/>
      <c r="H49" s="161"/>
      <c r="I49" s="161"/>
      <c r="J49" s="161"/>
      <c r="K49" s="161"/>
      <c r="L49" s="161"/>
      <c r="M49" s="161"/>
      <c r="N49" s="160"/>
      <c r="O49" s="160"/>
      <c r="P49" s="160"/>
      <c r="Q49" s="160"/>
      <c r="R49" s="161"/>
      <c r="S49" s="161"/>
      <c r="T49" s="161"/>
      <c r="U49" s="161"/>
      <c r="V49" s="161"/>
      <c r="W49" s="161"/>
      <c r="X49" s="161"/>
      <c r="Y49" s="161"/>
      <c r="Z49" s="150"/>
      <c r="AA49" s="150"/>
      <c r="AB49" s="150"/>
      <c r="AC49" s="150"/>
      <c r="AD49" s="150"/>
      <c r="AE49" s="150"/>
      <c r="AF49" s="150"/>
      <c r="AG49" s="150" t="s">
        <v>453</v>
      </c>
      <c r="AH49" s="150">
        <v>5</v>
      </c>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ht="22.5" outlineLevel="1" x14ac:dyDescent="0.2">
      <c r="A50" s="174">
        <v>13</v>
      </c>
      <c r="B50" s="175" t="s">
        <v>624</v>
      </c>
      <c r="C50" s="184" t="s">
        <v>625</v>
      </c>
      <c r="D50" s="176" t="s">
        <v>447</v>
      </c>
      <c r="E50" s="177">
        <v>10.669689999999999</v>
      </c>
      <c r="F50" s="178"/>
      <c r="G50" s="179">
        <f>ROUND(E50*F50,2)</f>
        <v>0</v>
      </c>
      <c r="H50" s="178"/>
      <c r="I50" s="179">
        <f>ROUND(E50*H50,2)</f>
        <v>0</v>
      </c>
      <c r="J50" s="178"/>
      <c r="K50" s="179">
        <f>ROUND(E50*J50,2)</f>
        <v>0</v>
      </c>
      <c r="L50" s="179">
        <v>21</v>
      </c>
      <c r="M50" s="179">
        <f>G50*(1+L50/100)</f>
        <v>0</v>
      </c>
      <c r="N50" s="177">
        <v>0</v>
      </c>
      <c r="O50" s="177">
        <f>ROUND(E50*N50,2)</f>
        <v>0</v>
      </c>
      <c r="P50" s="177">
        <v>0</v>
      </c>
      <c r="Q50" s="177">
        <f>ROUND(E50*P50,2)</f>
        <v>0</v>
      </c>
      <c r="R50" s="179" t="s">
        <v>448</v>
      </c>
      <c r="S50" s="179" t="s">
        <v>404</v>
      </c>
      <c r="T50" s="180" t="s">
        <v>804</v>
      </c>
      <c r="U50" s="161">
        <v>0.20200000000000001</v>
      </c>
      <c r="V50" s="161">
        <f>ROUND(E50*U50,2)</f>
        <v>2.16</v>
      </c>
      <c r="W50" s="161"/>
      <c r="X50" s="161" t="s">
        <v>390</v>
      </c>
      <c r="Y50" s="161" t="s">
        <v>391</v>
      </c>
      <c r="Z50" s="150"/>
      <c r="AA50" s="150"/>
      <c r="AB50" s="150"/>
      <c r="AC50" s="150"/>
      <c r="AD50" s="150"/>
      <c r="AE50" s="150"/>
      <c r="AF50" s="150"/>
      <c r="AG50" s="150" t="s">
        <v>392</v>
      </c>
      <c r="AH50" s="150"/>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outlineLevel="2" x14ac:dyDescent="0.2">
      <c r="A51" s="157"/>
      <c r="B51" s="158"/>
      <c r="C51" s="286" t="s">
        <v>626</v>
      </c>
      <c r="D51" s="287"/>
      <c r="E51" s="287"/>
      <c r="F51" s="287"/>
      <c r="G51" s="287"/>
      <c r="H51" s="161"/>
      <c r="I51" s="161"/>
      <c r="J51" s="161"/>
      <c r="K51" s="161"/>
      <c r="L51" s="161"/>
      <c r="M51" s="161"/>
      <c r="N51" s="160"/>
      <c r="O51" s="160"/>
      <c r="P51" s="160"/>
      <c r="Q51" s="160"/>
      <c r="R51" s="161"/>
      <c r="S51" s="161"/>
      <c r="T51" s="161"/>
      <c r="U51" s="161"/>
      <c r="V51" s="161"/>
      <c r="W51" s="161"/>
      <c r="X51" s="161"/>
      <c r="Y51" s="161"/>
      <c r="Z51" s="150"/>
      <c r="AA51" s="150"/>
      <c r="AB51" s="150"/>
      <c r="AC51" s="150"/>
      <c r="AD51" s="150"/>
      <c r="AE51" s="150"/>
      <c r="AF51" s="150"/>
      <c r="AG51" s="150" t="s">
        <v>451</v>
      </c>
      <c r="AH51" s="150"/>
      <c r="AI51" s="150"/>
      <c r="AJ51" s="150"/>
      <c r="AK51" s="150"/>
      <c r="AL51" s="150"/>
      <c r="AM51" s="150"/>
      <c r="AN51" s="150"/>
      <c r="AO51" s="150"/>
      <c r="AP51" s="150"/>
      <c r="AQ51" s="150"/>
      <c r="AR51" s="150"/>
      <c r="AS51" s="150"/>
      <c r="AT51" s="150"/>
      <c r="AU51" s="150"/>
      <c r="AV51" s="150"/>
      <c r="AW51" s="150"/>
      <c r="AX51" s="150"/>
      <c r="AY51" s="150"/>
      <c r="AZ51" s="150"/>
      <c r="BA51" s="150"/>
      <c r="BB51" s="150"/>
      <c r="BC51" s="150"/>
      <c r="BD51" s="150"/>
      <c r="BE51" s="150"/>
      <c r="BF51" s="150"/>
      <c r="BG51" s="150"/>
      <c r="BH51" s="150"/>
    </row>
    <row r="52" spans="1:60" outlineLevel="2" x14ac:dyDescent="0.2">
      <c r="A52" s="157"/>
      <c r="B52" s="158"/>
      <c r="C52" s="277" t="s">
        <v>627</v>
      </c>
      <c r="D52" s="278"/>
      <c r="E52" s="278"/>
      <c r="F52" s="278"/>
      <c r="G52" s="278"/>
      <c r="H52" s="161"/>
      <c r="I52" s="161"/>
      <c r="J52" s="161"/>
      <c r="K52" s="161"/>
      <c r="L52" s="161"/>
      <c r="M52" s="161"/>
      <c r="N52" s="160"/>
      <c r="O52" s="160"/>
      <c r="P52" s="160"/>
      <c r="Q52" s="160"/>
      <c r="R52" s="161"/>
      <c r="S52" s="161"/>
      <c r="T52" s="161"/>
      <c r="U52" s="161"/>
      <c r="V52" s="161"/>
      <c r="W52" s="161"/>
      <c r="X52" s="161"/>
      <c r="Y52" s="161"/>
      <c r="Z52" s="150"/>
      <c r="AA52" s="150"/>
      <c r="AB52" s="150"/>
      <c r="AC52" s="150"/>
      <c r="AD52" s="150"/>
      <c r="AE52" s="150"/>
      <c r="AF52" s="150"/>
      <c r="AG52" s="150" t="s">
        <v>394</v>
      </c>
      <c r="AH52" s="150"/>
      <c r="AI52" s="150"/>
      <c r="AJ52" s="150"/>
      <c r="AK52" s="150"/>
      <c r="AL52" s="150"/>
      <c r="AM52" s="150"/>
      <c r="AN52" s="150"/>
      <c r="AO52" s="150"/>
      <c r="AP52" s="150"/>
      <c r="AQ52" s="150"/>
      <c r="AR52" s="150"/>
      <c r="AS52" s="150"/>
      <c r="AT52" s="150"/>
      <c r="AU52" s="150"/>
      <c r="AV52" s="150"/>
      <c r="AW52" s="150"/>
      <c r="AX52" s="150"/>
      <c r="AY52" s="150"/>
      <c r="AZ52" s="150"/>
      <c r="BA52" s="150"/>
      <c r="BB52" s="150"/>
      <c r="BC52" s="150"/>
      <c r="BD52" s="150"/>
      <c r="BE52" s="150"/>
      <c r="BF52" s="150"/>
      <c r="BG52" s="150"/>
      <c r="BH52" s="150"/>
    </row>
    <row r="53" spans="1:60" outlineLevel="2" x14ac:dyDescent="0.2">
      <c r="A53" s="157"/>
      <c r="B53" s="158"/>
      <c r="C53" s="198" t="s">
        <v>1394</v>
      </c>
      <c r="D53" s="189"/>
      <c r="E53" s="190">
        <v>11.445</v>
      </c>
      <c r="F53" s="161"/>
      <c r="G53" s="161"/>
      <c r="H53" s="161"/>
      <c r="I53" s="161"/>
      <c r="J53" s="161"/>
      <c r="K53" s="161"/>
      <c r="L53" s="161"/>
      <c r="M53" s="161"/>
      <c r="N53" s="160"/>
      <c r="O53" s="160"/>
      <c r="P53" s="160"/>
      <c r="Q53" s="160"/>
      <c r="R53" s="161"/>
      <c r="S53" s="161"/>
      <c r="T53" s="161"/>
      <c r="U53" s="161"/>
      <c r="V53" s="161"/>
      <c r="W53" s="161"/>
      <c r="X53" s="161"/>
      <c r="Y53" s="161"/>
      <c r="Z53" s="150"/>
      <c r="AA53" s="150"/>
      <c r="AB53" s="150"/>
      <c r="AC53" s="150"/>
      <c r="AD53" s="150"/>
      <c r="AE53" s="150"/>
      <c r="AF53" s="150"/>
      <c r="AG53" s="150" t="s">
        <v>453</v>
      </c>
      <c r="AH53" s="150">
        <v>5</v>
      </c>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outlineLevel="3" x14ac:dyDescent="0.2">
      <c r="A54" s="157"/>
      <c r="B54" s="158"/>
      <c r="C54" s="198" t="s">
        <v>1395</v>
      </c>
      <c r="D54" s="189"/>
      <c r="E54" s="190">
        <v>11.445</v>
      </c>
      <c r="F54" s="161"/>
      <c r="G54" s="161"/>
      <c r="H54" s="161"/>
      <c r="I54" s="161"/>
      <c r="J54" s="161"/>
      <c r="K54" s="161"/>
      <c r="L54" s="161"/>
      <c r="M54" s="161"/>
      <c r="N54" s="160"/>
      <c r="O54" s="160"/>
      <c r="P54" s="160"/>
      <c r="Q54" s="160"/>
      <c r="R54" s="161"/>
      <c r="S54" s="161"/>
      <c r="T54" s="161"/>
      <c r="U54" s="161"/>
      <c r="V54" s="161"/>
      <c r="W54" s="161"/>
      <c r="X54" s="161"/>
      <c r="Y54" s="161"/>
      <c r="Z54" s="150"/>
      <c r="AA54" s="150"/>
      <c r="AB54" s="150"/>
      <c r="AC54" s="150"/>
      <c r="AD54" s="150"/>
      <c r="AE54" s="150"/>
      <c r="AF54" s="150"/>
      <c r="AG54" s="150" t="s">
        <v>453</v>
      </c>
      <c r="AH54" s="150">
        <v>5</v>
      </c>
      <c r="AI54" s="150"/>
      <c r="AJ54" s="150"/>
      <c r="AK54" s="150"/>
      <c r="AL54" s="150"/>
      <c r="AM54" s="150"/>
      <c r="AN54" s="150"/>
      <c r="AO54" s="150"/>
      <c r="AP54" s="150"/>
      <c r="AQ54" s="150"/>
      <c r="AR54" s="150"/>
      <c r="AS54" s="150"/>
      <c r="AT54" s="150"/>
      <c r="AU54" s="150"/>
      <c r="AV54" s="150"/>
      <c r="AW54" s="150"/>
      <c r="AX54" s="150"/>
      <c r="AY54" s="150"/>
      <c r="AZ54" s="150"/>
      <c r="BA54" s="150"/>
      <c r="BB54" s="150"/>
      <c r="BC54" s="150"/>
      <c r="BD54" s="150"/>
      <c r="BE54" s="150"/>
      <c r="BF54" s="150"/>
      <c r="BG54" s="150"/>
      <c r="BH54" s="150"/>
    </row>
    <row r="55" spans="1:60" outlineLevel="3" x14ac:dyDescent="0.2">
      <c r="A55" s="157"/>
      <c r="B55" s="158"/>
      <c r="C55" s="198" t="s">
        <v>1411</v>
      </c>
      <c r="D55" s="189"/>
      <c r="E55" s="190">
        <v>-12.22031</v>
      </c>
      <c r="F55" s="161"/>
      <c r="G55" s="161"/>
      <c r="H55" s="161"/>
      <c r="I55" s="161"/>
      <c r="J55" s="161"/>
      <c r="K55" s="161"/>
      <c r="L55" s="161"/>
      <c r="M55" s="161"/>
      <c r="N55" s="160"/>
      <c r="O55" s="160"/>
      <c r="P55" s="160"/>
      <c r="Q55" s="160"/>
      <c r="R55" s="161"/>
      <c r="S55" s="161"/>
      <c r="T55" s="161"/>
      <c r="U55" s="161"/>
      <c r="V55" s="161"/>
      <c r="W55" s="161"/>
      <c r="X55" s="161"/>
      <c r="Y55" s="161"/>
      <c r="Z55" s="150"/>
      <c r="AA55" s="150"/>
      <c r="AB55" s="150"/>
      <c r="AC55" s="150"/>
      <c r="AD55" s="150"/>
      <c r="AE55" s="150"/>
      <c r="AF55" s="150"/>
      <c r="AG55" s="150" t="s">
        <v>453</v>
      </c>
      <c r="AH55" s="150">
        <v>5</v>
      </c>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outlineLevel="1" x14ac:dyDescent="0.2">
      <c r="A56" s="174">
        <v>14</v>
      </c>
      <c r="B56" s="175" t="s">
        <v>869</v>
      </c>
      <c r="C56" s="184" t="s">
        <v>870</v>
      </c>
      <c r="D56" s="176" t="s">
        <v>447</v>
      </c>
      <c r="E56" s="177">
        <v>10.63031</v>
      </c>
      <c r="F56" s="178"/>
      <c r="G56" s="179">
        <f>ROUND(E56*F56,2)</f>
        <v>0</v>
      </c>
      <c r="H56" s="178"/>
      <c r="I56" s="179">
        <f>ROUND(E56*H56,2)</f>
        <v>0</v>
      </c>
      <c r="J56" s="178"/>
      <c r="K56" s="179">
        <f>ROUND(E56*J56,2)</f>
        <v>0</v>
      </c>
      <c r="L56" s="179">
        <v>21</v>
      </c>
      <c r="M56" s="179">
        <f>G56*(1+L56/100)</f>
        <v>0</v>
      </c>
      <c r="N56" s="177">
        <v>1.7</v>
      </c>
      <c r="O56" s="177">
        <f>ROUND(E56*N56,2)</f>
        <v>18.07</v>
      </c>
      <c r="P56" s="177">
        <v>0</v>
      </c>
      <c r="Q56" s="177">
        <f>ROUND(E56*P56,2)</f>
        <v>0</v>
      </c>
      <c r="R56" s="179" t="s">
        <v>448</v>
      </c>
      <c r="S56" s="179" t="s">
        <v>404</v>
      </c>
      <c r="T56" s="180" t="s">
        <v>804</v>
      </c>
      <c r="U56" s="161">
        <v>1.587</v>
      </c>
      <c r="V56" s="161">
        <f>ROUND(E56*U56,2)</f>
        <v>16.87</v>
      </c>
      <c r="W56" s="161"/>
      <c r="X56" s="161" t="s">
        <v>390</v>
      </c>
      <c r="Y56" s="161" t="s">
        <v>391</v>
      </c>
      <c r="Z56" s="150"/>
      <c r="AA56" s="150"/>
      <c r="AB56" s="150"/>
      <c r="AC56" s="150"/>
      <c r="AD56" s="150"/>
      <c r="AE56" s="150"/>
      <c r="AF56" s="150"/>
      <c r="AG56" s="150" t="s">
        <v>392</v>
      </c>
      <c r="AH56" s="150"/>
      <c r="AI56" s="150"/>
      <c r="AJ56" s="150"/>
      <c r="AK56" s="150"/>
      <c r="AL56" s="150"/>
      <c r="AM56" s="150"/>
      <c r="AN56" s="150"/>
      <c r="AO56" s="150"/>
      <c r="AP56" s="150"/>
      <c r="AQ56" s="150"/>
      <c r="AR56" s="150"/>
      <c r="AS56" s="150"/>
      <c r="AT56" s="150"/>
      <c r="AU56" s="150"/>
      <c r="AV56" s="150"/>
      <c r="AW56" s="150"/>
      <c r="AX56" s="150"/>
      <c r="AY56" s="150"/>
      <c r="AZ56" s="150"/>
      <c r="BA56" s="150"/>
      <c r="BB56" s="150"/>
      <c r="BC56" s="150"/>
      <c r="BD56" s="150"/>
      <c r="BE56" s="150"/>
      <c r="BF56" s="150"/>
      <c r="BG56" s="150"/>
      <c r="BH56" s="150"/>
    </row>
    <row r="57" spans="1:60" ht="22.5" outlineLevel="2" x14ac:dyDescent="0.2">
      <c r="A57" s="157"/>
      <c r="B57" s="158"/>
      <c r="C57" s="286" t="s">
        <v>639</v>
      </c>
      <c r="D57" s="287"/>
      <c r="E57" s="287"/>
      <c r="F57" s="287"/>
      <c r="G57" s="287"/>
      <c r="H57" s="161"/>
      <c r="I57" s="161"/>
      <c r="J57" s="161"/>
      <c r="K57" s="161"/>
      <c r="L57" s="161"/>
      <c r="M57" s="161"/>
      <c r="N57" s="160"/>
      <c r="O57" s="160"/>
      <c r="P57" s="160"/>
      <c r="Q57" s="160"/>
      <c r="R57" s="161"/>
      <c r="S57" s="161"/>
      <c r="T57" s="161"/>
      <c r="U57" s="161"/>
      <c r="V57" s="161"/>
      <c r="W57" s="161"/>
      <c r="X57" s="161"/>
      <c r="Y57" s="161"/>
      <c r="Z57" s="150"/>
      <c r="AA57" s="150"/>
      <c r="AB57" s="150"/>
      <c r="AC57" s="150"/>
      <c r="AD57" s="150"/>
      <c r="AE57" s="150"/>
      <c r="AF57" s="150"/>
      <c r="AG57" s="150" t="s">
        <v>451</v>
      </c>
      <c r="AH57" s="150"/>
      <c r="AI57" s="150"/>
      <c r="AJ57" s="150"/>
      <c r="AK57" s="150"/>
      <c r="AL57" s="150"/>
      <c r="AM57" s="150"/>
      <c r="AN57" s="150"/>
      <c r="AO57" s="150"/>
      <c r="AP57" s="150"/>
      <c r="AQ57" s="150"/>
      <c r="AR57" s="150"/>
      <c r="AS57" s="150"/>
      <c r="AT57" s="150"/>
      <c r="AU57" s="150"/>
      <c r="AV57" s="150"/>
      <c r="AW57" s="150"/>
      <c r="AX57" s="150"/>
      <c r="AY57" s="150"/>
      <c r="AZ57" s="150"/>
      <c r="BA57" s="181" t="str">
        <f>C57</f>
        <v>sypaninou z vhodných hornin tř. 1 - 4 nebo materiálem připraveným podél výkopu ve vzdálenosti do 3 m od jeho kraje, pro jakoukoliv hloubku výkopu a jakoukoliv míru zhutnění,</v>
      </c>
      <c r="BB57" s="150"/>
      <c r="BC57" s="150"/>
      <c r="BD57" s="150"/>
      <c r="BE57" s="150"/>
      <c r="BF57" s="150"/>
      <c r="BG57" s="150"/>
      <c r="BH57" s="150"/>
    </row>
    <row r="58" spans="1:60" outlineLevel="2" x14ac:dyDescent="0.2">
      <c r="A58" s="157"/>
      <c r="B58" s="158"/>
      <c r="C58" s="198" t="s">
        <v>1412</v>
      </c>
      <c r="D58" s="189"/>
      <c r="E58" s="190">
        <v>2.31</v>
      </c>
      <c r="F58" s="161"/>
      <c r="G58" s="161"/>
      <c r="H58" s="161"/>
      <c r="I58" s="161"/>
      <c r="J58" s="161"/>
      <c r="K58" s="161"/>
      <c r="L58" s="161"/>
      <c r="M58" s="161"/>
      <c r="N58" s="160"/>
      <c r="O58" s="160"/>
      <c r="P58" s="160"/>
      <c r="Q58" s="160"/>
      <c r="R58" s="161"/>
      <c r="S58" s="161"/>
      <c r="T58" s="161"/>
      <c r="U58" s="161"/>
      <c r="V58" s="161"/>
      <c r="W58" s="161"/>
      <c r="X58" s="161"/>
      <c r="Y58" s="161"/>
      <c r="Z58" s="150"/>
      <c r="AA58" s="150"/>
      <c r="AB58" s="150"/>
      <c r="AC58" s="150"/>
      <c r="AD58" s="150"/>
      <c r="AE58" s="150"/>
      <c r="AF58" s="150"/>
      <c r="AG58" s="150" t="s">
        <v>453</v>
      </c>
      <c r="AH58" s="150">
        <v>0</v>
      </c>
      <c r="AI58" s="150"/>
      <c r="AJ58" s="150"/>
      <c r="AK58" s="150"/>
      <c r="AL58" s="150"/>
      <c r="AM58" s="150"/>
      <c r="AN58" s="150"/>
      <c r="AO58" s="150"/>
      <c r="AP58" s="150"/>
      <c r="AQ58" s="150"/>
      <c r="AR58" s="150"/>
      <c r="AS58" s="150"/>
      <c r="AT58" s="150"/>
      <c r="AU58" s="150"/>
      <c r="AV58" s="150"/>
      <c r="AW58" s="150"/>
      <c r="AX58" s="150"/>
      <c r="AY58" s="150"/>
      <c r="AZ58" s="150"/>
      <c r="BA58" s="150"/>
      <c r="BB58" s="150"/>
      <c r="BC58" s="150"/>
      <c r="BD58" s="150"/>
      <c r="BE58" s="150"/>
      <c r="BF58" s="150"/>
      <c r="BG58" s="150"/>
      <c r="BH58" s="150"/>
    </row>
    <row r="59" spans="1:60" outlineLevel="3" x14ac:dyDescent="0.2">
      <c r="A59" s="157"/>
      <c r="B59" s="158"/>
      <c r="C59" s="198" t="s">
        <v>1413</v>
      </c>
      <c r="D59" s="189"/>
      <c r="E59" s="190">
        <v>8.3203099999999992</v>
      </c>
      <c r="F59" s="161"/>
      <c r="G59" s="161"/>
      <c r="H59" s="161"/>
      <c r="I59" s="161"/>
      <c r="J59" s="161"/>
      <c r="K59" s="161"/>
      <c r="L59" s="161"/>
      <c r="M59" s="161"/>
      <c r="N59" s="160"/>
      <c r="O59" s="160"/>
      <c r="P59" s="160"/>
      <c r="Q59" s="160"/>
      <c r="R59" s="161"/>
      <c r="S59" s="161"/>
      <c r="T59" s="161"/>
      <c r="U59" s="161"/>
      <c r="V59" s="161"/>
      <c r="W59" s="161"/>
      <c r="X59" s="161"/>
      <c r="Y59" s="161"/>
      <c r="Z59" s="150"/>
      <c r="AA59" s="150"/>
      <c r="AB59" s="150"/>
      <c r="AC59" s="150"/>
      <c r="AD59" s="150"/>
      <c r="AE59" s="150"/>
      <c r="AF59" s="150"/>
      <c r="AG59" s="150" t="s">
        <v>453</v>
      </c>
      <c r="AH59" s="150">
        <v>0</v>
      </c>
      <c r="AI59" s="150"/>
      <c r="AJ59" s="150"/>
      <c r="AK59" s="150"/>
      <c r="AL59" s="150"/>
      <c r="AM59" s="150"/>
      <c r="AN59" s="150"/>
      <c r="AO59" s="150"/>
      <c r="AP59" s="150"/>
      <c r="AQ59" s="150"/>
      <c r="AR59" s="150"/>
      <c r="AS59" s="150"/>
      <c r="AT59" s="150"/>
      <c r="AU59" s="150"/>
      <c r="AV59" s="150"/>
      <c r="AW59" s="150"/>
      <c r="AX59" s="150"/>
      <c r="AY59" s="150"/>
      <c r="AZ59" s="150"/>
      <c r="BA59" s="150"/>
      <c r="BB59" s="150"/>
      <c r="BC59" s="150"/>
      <c r="BD59" s="150"/>
      <c r="BE59" s="150"/>
      <c r="BF59" s="150"/>
      <c r="BG59" s="150"/>
      <c r="BH59" s="150"/>
    </row>
    <row r="60" spans="1:60" ht="22.5" outlineLevel="1" x14ac:dyDescent="0.2">
      <c r="A60" s="174">
        <v>15</v>
      </c>
      <c r="B60" s="175" t="s">
        <v>1414</v>
      </c>
      <c r="C60" s="184" t="s">
        <v>1415</v>
      </c>
      <c r="D60" s="176" t="s">
        <v>494</v>
      </c>
      <c r="E60" s="177">
        <v>6.6</v>
      </c>
      <c r="F60" s="178"/>
      <c r="G60" s="179">
        <f>ROUND(E60*F60,2)</f>
        <v>0</v>
      </c>
      <c r="H60" s="178"/>
      <c r="I60" s="179">
        <f>ROUND(E60*H60,2)</f>
        <v>0</v>
      </c>
      <c r="J60" s="178"/>
      <c r="K60" s="179">
        <f>ROUND(E60*J60,2)</f>
        <v>0</v>
      </c>
      <c r="L60" s="179">
        <v>21</v>
      </c>
      <c r="M60" s="179">
        <f>G60*(1+L60/100)</f>
        <v>0</v>
      </c>
      <c r="N60" s="177">
        <v>0</v>
      </c>
      <c r="O60" s="177">
        <f>ROUND(E60*N60,2)</f>
        <v>0</v>
      </c>
      <c r="P60" s="177">
        <v>0</v>
      </c>
      <c r="Q60" s="177">
        <f>ROUND(E60*P60,2)</f>
        <v>0</v>
      </c>
      <c r="R60" s="179" t="s">
        <v>448</v>
      </c>
      <c r="S60" s="179" t="s">
        <v>404</v>
      </c>
      <c r="T60" s="180" t="s">
        <v>804</v>
      </c>
      <c r="U60" s="161">
        <v>0.33200000000000002</v>
      </c>
      <c r="V60" s="161">
        <f>ROUND(E60*U60,2)</f>
        <v>2.19</v>
      </c>
      <c r="W60" s="161"/>
      <c r="X60" s="161" t="s">
        <v>390</v>
      </c>
      <c r="Y60" s="161" t="s">
        <v>391</v>
      </c>
      <c r="Z60" s="150"/>
      <c r="AA60" s="150"/>
      <c r="AB60" s="150"/>
      <c r="AC60" s="150"/>
      <c r="AD60" s="150"/>
      <c r="AE60" s="150"/>
      <c r="AF60" s="150"/>
      <c r="AG60" s="150" t="s">
        <v>392</v>
      </c>
      <c r="AH60" s="150"/>
      <c r="AI60" s="150"/>
      <c r="AJ60" s="150"/>
      <c r="AK60" s="150"/>
      <c r="AL60" s="150"/>
      <c r="AM60" s="150"/>
      <c r="AN60" s="150"/>
      <c r="AO60" s="150"/>
      <c r="AP60" s="150"/>
      <c r="AQ60" s="150"/>
      <c r="AR60" s="150"/>
      <c r="AS60" s="150"/>
      <c r="AT60" s="150"/>
      <c r="AU60" s="150"/>
      <c r="AV60" s="150"/>
      <c r="AW60" s="150"/>
      <c r="AX60" s="150"/>
      <c r="AY60" s="150"/>
      <c r="AZ60" s="150"/>
      <c r="BA60" s="150"/>
      <c r="BB60" s="150"/>
      <c r="BC60" s="150"/>
      <c r="BD60" s="150"/>
      <c r="BE60" s="150"/>
      <c r="BF60" s="150"/>
      <c r="BG60" s="150"/>
      <c r="BH60" s="150"/>
    </row>
    <row r="61" spans="1:60" ht="22.5" outlineLevel="2" x14ac:dyDescent="0.2">
      <c r="A61" s="157"/>
      <c r="B61" s="158"/>
      <c r="C61" s="286" t="s">
        <v>1303</v>
      </c>
      <c r="D61" s="287"/>
      <c r="E61" s="287"/>
      <c r="F61" s="287"/>
      <c r="G61" s="287"/>
      <c r="H61" s="161"/>
      <c r="I61" s="161"/>
      <c r="J61" s="161"/>
      <c r="K61" s="161"/>
      <c r="L61" s="161"/>
      <c r="M61" s="161"/>
      <c r="N61" s="160"/>
      <c r="O61" s="160"/>
      <c r="P61" s="160"/>
      <c r="Q61" s="160"/>
      <c r="R61" s="161"/>
      <c r="S61" s="161"/>
      <c r="T61" s="161"/>
      <c r="U61" s="161"/>
      <c r="V61" s="161"/>
      <c r="W61" s="161"/>
      <c r="X61" s="161"/>
      <c r="Y61" s="161"/>
      <c r="Z61" s="150"/>
      <c r="AA61" s="150"/>
      <c r="AB61" s="150"/>
      <c r="AC61" s="150"/>
      <c r="AD61" s="150"/>
      <c r="AE61" s="150"/>
      <c r="AF61" s="150"/>
      <c r="AG61" s="150" t="s">
        <v>451</v>
      </c>
      <c r="AH61" s="150"/>
      <c r="AI61" s="150"/>
      <c r="AJ61" s="150"/>
      <c r="AK61" s="150"/>
      <c r="AL61" s="150"/>
      <c r="AM61" s="150"/>
      <c r="AN61" s="150"/>
      <c r="AO61" s="150"/>
      <c r="AP61" s="150"/>
      <c r="AQ61" s="150"/>
      <c r="AR61" s="150"/>
      <c r="AS61" s="150"/>
      <c r="AT61" s="150"/>
      <c r="AU61" s="150"/>
      <c r="AV61" s="150"/>
      <c r="AW61" s="150"/>
      <c r="AX61" s="150"/>
      <c r="AY61" s="150"/>
      <c r="AZ61" s="150"/>
      <c r="BA61" s="181" t="str">
        <f>C61</f>
        <v>s případným nutným přemístěním hromad nebo dočasných skládek na místo potřeby ze vzdálenosti do 30 m, v rovině nebo ve svahu do 1 : 5,</v>
      </c>
      <c r="BB61" s="150"/>
      <c r="BC61" s="150"/>
      <c r="BD61" s="150"/>
      <c r="BE61" s="150"/>
      <c r="BF61" s="150"/>
      <c r="BG61" s="150"/>
      <c r="BH61" s="150"/>
    </row>
    <row r="62" spans="1:60" outlineLevel="2" x14ac:dyDescent="0.2">
      <c r="A62" s="157"/>
      <c r="B62" s="158"/>
      <c r="C62" s="198" t="s">
        <v>1416</v>
      </c>
      <c r="D62" s="189"/>
      <c r="E62" s="190">
        <v>6.6</v>
      </c>
      <c r="F62" s="161"/>
      <c r="G62" s="161"/>
      <c r="H62" s="161"/>
      <c r="I62" s="161"/>
      <c r="J62" s="161"/>
      <c r="K62" s="161"/>
      <c r="L62" s="161"/>
      <c r="M62" s="161"/>
      <c r="N62" s="160"/>
      <c r="O62" s="160"/>
      <c r="P62" s="160"/>
      <c r="Q62" s="160"/>
      <c r="R62" s="161"/>
      <c r="S62" s="161"/>
      <c r="T62" s="161"/>
      <c r="U62" s="161"/>
      <c r="V62" s="161"/>
      <c r="W62" s="161"/>
      <c r="X62" s="161"/>
      <c r="Y62" s="161"/>
      <c r="Z62" s="150"/>
      <c r="AA62" s="150"/>
      <c r="AB62" s="150"/>
      <c r="AC62" s="150"/>
      <c r="AD62" s="150"/>
      <c r="AE62" s="150"/>
      <c r="AF62" s="150"/>
      <c r="AG62" s="150" t="s">
        <v>453</v>
      </c>
      <c r="AH62" s="150">
        <v>0</v>
      </c>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outlineLevel="1" x14ac:dyDescent="0.2">
      <c r="A63" s="174">
        <v>16</v>
      </c>
      <c r="B63" s="175" t="s">
        <v>466</v>
      </c>
      <c r="C63" s="184" t="s">
        <v>467</v>
      </c>
      <c r="D63" s="176" t="s">
        <v>447</v>
      </c>
      <c r="E63" s="177">
        <v>12.22031</v>
      </c>
      <c r="F63" s="178"/>
      <c r="G63" s="179">
        <f>ROUND(E63*F63,2)</f>
        <v>0</v>
      </c>
      <c r="H63" s="178"/>
      <c r="I63" s="179">
        <f>ROUND(E63*H63,2)</f>
        <v>0</v>
      </c>
      <c r="J63" s="178"/>
      <c r="K63" s="179">
        <f>ROUND(E63*J63,2)</f>
        <v>0</v>
      </c>
      <c r="L63" s="179">
        <v>21</v>
      </c>
      <c r="M63" s="179">
        <f>G63*(1+L63/100)</f>
        <v>0</v>
      </c>
      <c r="N63" s="177">
        <v>0</v>
      </c>
      <c r="O63" s="177">
        <f>ROUND(E63*N63,2)</f>
        <v>0</v>
      </c>
      <c r="P63" s="177">
        <v>0</v>
      </c>
      <c r="Q63" s="177">
        <f>ROUND(E63*P63,2)</f>
        <v>0</v>
      </c>
      <c r="R63" s="179" t="s">
        <v>448</v>
      </c>
      <c r="S63" s="179" t="s">
        <v>404</v>
      </c>
      <c r="T63" s="180" t="s">
        <v>804</v>
      </c>
      <c r="U63" s="161">
        <v>0</v>
      </c>
      <c r="V63" s="161">
        <f>ROUND(E63*U63,2)</f>
        <v>0</v>
      </c>
      <c r="W63" s="161"/>
      <c r="X63" s="161" t="s">
        <v>390</v>
      </c>
      <c r="Y63" s="161" t="s">
        <v>391</v>
      </c>
      <c r="Z63" s="150"/>
      <c r="AA63" s="150"/>
      <c r="AB63" s="150"/>
      <c r="AC63" s="150"/>
      <c r="AD63" s="150"/>
      <c r="AE63" s="150"/>
      <c r="AF63" s="150"/>
      <c r="AG63" s="150" t="s">
        <v>392</v>
      </c>
      <c r="AH63" s="150"/>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outlineLevel="2" x14ac:dyDescent="0.2">
      <c r="A64" s="157"/>
      <c r="B64" s="158"/>
      <c r="C64" s="198" t="s">
        <v>1417</v>
      </c>
      <c r="D64" s="189"/>
      <c r="E64" s="190">
        <v>12.22031</v>
      </c>
      <c r="F64" s="161"/>
      <c r="G64" s="161"/>
      <c r="H64" s="161"/>
      <c r="I64" s="161"/>
      <c r="J64" s="161"/>
      <c r="K64" s="161"/>
      <c r="L64" s="161"/>
      <c r="M64" s="161"/>
      <c r="N64" s="160"/>
      <c r="O64" s="160"/>
      <c r="P64" s="160"/>
      <c r="Q64" s="160"/>
      <c r="R64" s="161"/>
      <c r="S64" s="161"/>
      <c r="T64" s="161"/>
      <c r="U64" s="161"/>
      <c r="V64" s="161"/>
      <c r="W64" s="161"/>
      <c r="X64" s="161"/>
      <c r="Y64" s="161"/>
      <c r="Z64" s="150"/>
      <c r="AA64" s="150"/>
      <c r="AB64" s="150"/>
      <c r="AC64" s="150"/>
      <c r="AD64" s="150"/>
      <c r="AE64" s="150"/>
      <c r="AF64" s="150"/>
      <c r="AG64" s="150" t="s">
        <v>453</v>
      </c>
      <c r="AH64" s="150">
        <v>5</v>
      </c>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x14ac:dyDescent="0.2">
      <c r="A65" s="167" t="s">
        <v>383</v>
      </c>
      <c r="B65" s="168" t="s">
        <v>265</v>
      </c>
      <c r="C65" s="183" t="s">
        <v>267</v>
      </c>
      <c r="D65" s="169"/>
      <c r="E65" s="170"/>
      <c r="F65" s="171"/>
      <c r="G65" s="171">
        <f>SUMIF(AG66:AG69,"&lt;&gt;NOR",G66:G69)</f>
        <v>0</v>
      </c>
      <c r="H65" s="171"/>
      <c r="I65" s="171">
        <f>SUM(I66:I69)</f>
        <v>0</v>
      </c>
      <c r="J65" s="171"/>
      <c r="K65" s="171">
        <f>SUM(K66:K69)</f>
        <v>0</v>
      </c>
      <c r="L65" s="171"/>
      <c r="M65" s="171">
        <f>SUM(M66:M69)</f>
        <v>0</v>
      </c>
      <c r="N65" s="170"/>
      <c r="O65" s="170">
        <f>SUM(O66:O69)</f>
        <v>1.97</v>
      </c>
      <c r="P65" s="170"/>
      <c r="Q65" s="170">
        <f>SUM(Q66:Q69)</f>
        <v>0</v>
      </c>
      <c r="R65" s="171"/>
      <c r="S65" s="171"/>
      <c r="T65" s="172"/>
      <c r="U65" s="166"/>
      <c r="V65" s="166">
        <f>SUM(V66:V69)</f>
        <v>0.91</v>
      </c>
      <c r="W65" s="166"/>
      <c r="X65" s="166"/>
      <c r="Y65" s="166"/>
      <c r="AG65" t="s">
        <v>384</v>
      </c>
    </row>
    <row r="66" spans="1:60" ht="22.5" outlineLevel="1" x14ac:dyDescent="0.2">
      <c r="A66" s="174">
        <v>17</v>
      </c>
      <c r="B66" s="175" t="s">
        <v>1418</v>
      </c>
      <c r="C66" s="184" t="s">
        <v>1419</v>
      </c>
      <c r="D66" s="176" t="s">
        <v>447</v>
      </c>
      <c r="E66" s="177">
        <v>0.78</v>
      </c>
      <c r="F66" s="178"/>
      <c r="G66" s="179">
        <f>ROUND(E66*F66,2)</f>
        <v>0</v>
      </c>
      <c r="H66" s="178"/>
      <c r="I66" s="179">
        <f>ROUND(E66*H66,2)</f>
        <v>0</v>
      </c>
      <c r="J66" s="178"/>
      <c r="K66" s="179">
        <f>ROUND(E66*J66,2)</f>
        <v>0</v>
      </c>
      <c r="L66" s="179">
        <v>21</v>
      </c>
      <c r="M66" s="179">
        <f>G66*(1+L66/100)</f>
        <v>0</v>
      </c>
      <c r="N66" s="177">
        <v>2.5251399999999999</v>
      </c>
      <c r="O66" s="177">
        <f>ROUND(E66*N66,2)</f>
        <v>1.97</v>
      </c>
      <c r="P66" s="177">
        <v>0</v>
      </c>
      <c r="Q66" s="177">
        <f>ROUND(E66*P66,2)</f>
        <v>0</v>
      </c>
      <c r="R66" s="179" t="s">
        <v>770</v>
      </c>
      <c r="S66" s="179" t="s">
        <v>404</v>
      </c>
      <c r="T66" s="180" t="s">
        <v>804</v>
      </c>
      <c r="U66" s="161">
        <v>1.17</v>
      </c>
      <c r="V66" s="161">
        <f>ROUND(E66*U66,2)</f>
        <v>0.91</v>
      </c>
      <c r="W66" s="161"/>
      <c r="X66" s="161" t="s">
        <v>390</v>
      </c>
      <c r="Y66" s="161" t="s">
        <v>391</v>
      </c>
      <c r="Z66" s="150"/>
      <c r="AA66" s="150"/>
      <c r="AB66" s="150"/>
      <c r="AC66" s="150"/>
      <c r="AD66" s="150"/>
      <c r="AE66" s="150"/>
      <c r="AF66" s="150"/>
      <c r="AG66" s="150" t="s">
        <v>392</v>
      </c>
      <c r="AH66" s="150"/>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outlineLevel="2" x14ac:dyDescent="0.2">
      <c r="A67" s="157"/>
      <c r="B67" s="158"/>
      <c r="C67" s="286" t="s">
        <v>1420</v>
      </c>
      <c r="D67" s="287"/>
      <c r="E67" s="287"/>
      <c r="F67" s="287"/>
      <c r="G67" s="287"/>
      <c r="H67" s="161"/>
      <c r="I67" s="161"/>
      <c r="J67" s="161"/>
      <c r="K67" s="161"/>
      <c r="L67" s="161"/>
      <c r="M67" s="161"/>
      <c r="N67" s="160"/>
      <c r="O67" s="160"/>
      <c r="P67" s="160"/>
      <c r="Q67" s="160"/>
      <c r="R67" s="161"/>
      <c r="S67" s="161"/>
      <c r="T67" s="161"/>
      <c r="U67" s="161"/>
      <c r="V67" s="161"/>
      <c r="W67" s="161"/>
      <c r="X67" s="161"/>
      <c r="Y67" s="161"/>
      <c r="Z67" s="150"/>
      <c r="AA67" s="150"/>
      <c r="AB67" s="150"/>
      <c r="AC67" s="150"/>
      <c r="AD67" s="150"/>
      <c r="AE67" s="150"/>
      <c r="AF67" s="150"/>
      <c r="AG67" s="150" t="s">
        <v>451</v>
      </c>
      <c r="AH67" s="150"/>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outlineLevel="2" x14ac:dyDescent="0.2">
      <c r="A68" s="157"/>
      <c r="B68" s="158"/>
      <c r="C68" s="198" t="s">
        <v>1421</v>
      </c>
      <c r="D68" s="189"/>
      <c r="E68" s="190">
        <v>0.18</v>
      </c>
      <c r="F68" s="161"/>
      <c r="G68" s="161"/>
      <c r="H68" s="161"/>
      <c r="I68" s="161"/>
      <c r="J68" s="161"/>
      <c r="K68" s="161"/>
      <c r="L68" s="161"/>
      <c r="M68" s="161"/>
      <c r="N68" s="160"/>
      <c r="O68" s="160"/>
      <c r="P68" s="160"/>
      <c r="Q68" s="160"/>
      <c r="R68" s="161"/>
      <c r="S68" s="161"/>
      <c r="T68" s="161"/>
      <c r="U68" s="161"/>
      <c r="V68" s="161"/>
      <c r="W68" s="161"/>
      <c r="X68" s="161"/>
      <c r="Y68" s="161"/>
      <c r="Z68" s="150"/>
      <c r="AA68" s="150"/>
      <c r="AB68" s="150"/>
      <c r="AC68" s="150"/>
      <c r="AD68" s="150"/>
      <c r="AE68" s="150"/>
      <c r="AF68" s="150"/>
      <c r="AG68" s="150" t="s">
        <v>453</v>
      </c>
      <c r="AH68" s="150">
        <v>0</v>
      </c>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outlineLevel="3" x14ac:dyDescent="0.2">
      <c r="A69" s="157"/>
      <c r="B69" s="158"/>
      <c r="C69" s="198" t="s">
        <v>1422</v>
      </c>
      <c r="D69" s="189"/>
      <c r="E69" s="190">
        <v>0.6</v>
      </c>
      <c r="F69" s="161"/>
      <c r="G69" s="161"/>
      <c r="H69" s="161"/>
      <c r="I69" s="161"/>
      <c r="J69" s="161"/>
      <c r="K69" s="161"/>
      <c r="L69" s="161"/>
      <c r="M69" s="161"/>
      <c r="N69" s="160"/>
      <c r="O69" s="160"/>
      <c r="P69" s="160"/>
      <c r="Q69" s="160"/>
      <c r="R69" s="161"/>
      <c r="S69" s="161"/>
      <c r="T69" s="161"/>
      <c r="U69" s="161"/>
      <c r="V69" s="161"/>
      <c r="W69" s="161"/>
      <c r="X69" s="161"/>
      <c r="Y69" s="161"/>
      <c r="Z69" s="150"/>
      <c r="AA69" s="150"/>
      <c r="AB69" s="150"/>
      <c r="AC69" s="150"/>
      <c r="AD69" s="150"/>
      <c r="AE69" s="150"/>
      <c r="AF69" s="150"/>
      <c r="AG69" s="150" t="s">
        <v>453</v>
      </c>
      <c r="AH69" s="150">
        <v>0</v>
      </c>
      <c r="AI69" s="150"/>
      <c r="AJ69" s="150"/>
      <c r="AK69" s="150"/>
      <c r="AL69" s="150"/>
      <c r="AM69" s="150"/>
      <c r="AN69" s="150"/>
      <c r="AO69" s="150"/>
      <c r="AP69" s="150"/>
      <c r="AQ69" s="150"/>
      <c r="AR69" s="150"/>
      <c r="AS69" s="150"/>
      <c r="AT69" s="150"/>
      <c r="AU69" s="150"/>
      <c r="AV69" s="150"/>
      <c r="AW69" s="150"/>
      <c r="AX69" s="150"/>
      <c r="AY69" s="150"/>
      <c r="AZ69" s="150"/>
      <c r="BA69" s="150"/>
      <c r="BB69" s="150"/>
      <c r="BC69" s="150"/>
      <c r="BD69" s="150"/>
      <c r="BE69" s="150"/>
      <c r="BF69" s="150"/>
      <c r="BG69" s="150"/>
      <c r="BH69" s="150"/>
    </row>
    <row r="70" spans="1:60" x14ac:dyDescent="0.2">
      <c r="A70" s="167" t="s">
        <v>383</v>
      </c>
      <c r="B70" s="168" t="s">
        <v>272</v>
      </c>
      <c r="C70" s="183" t="s">
        <v>273</v>
      </c>
      <c r="D70" s="169"/>
      <c r="E70" s="170"/>
      <c r="F70" s="171"/>
      <c r="G70" s="171">
        <f>SUMIF(AG71:AG74,"&lt;&gt;NOR",G71:G74)</f>
        <v>0</v>
      </c>
      <c r="H70" s="171"/>
      <c r="I70" s="171">
        <f>SUM(I71:I74)</f>
        <v>0</v>
      </c>
      <c r="J70" s="171"/>
      <c r="K70" s="171">
        <f>SUM(K71:K74)</f>
        <v>0</v>
      </c>
      <c r="L70" s="171"/>
      <c r="M70" s="171">
        <f>SUM(M71:M74)</f>
        <v>0</v>
      </c>
      <c r="N70" s="170"/>
      <c r="O70" s="170">
        <f>SUM(O71:O74)</f>
        <v>3.01</v>
      </c>
      <c r="P70" s="170"/>
      <c r="Q70" s="170">
        <f>SUM(Q71:Q74)</f>
        <v>0</v>
      </c>
      <c r="R70" s="171"/>
      <c r="S70" s="171"/>
      <c r="T70" s="172"/>
      <c r="U70" s="166"/>
      <c r="V70" s="166">
        <f>SUM(V71:V74)</f>
        <v>2.7</v>
      </c>
      <c r="W70" s="166"/>
      <c r="X70" s="166"/>
      <c r="Y70" s="166"/>
      <c r="AG70" t="s">
        <v>384</v>
      </c>
    </row>
    <row r="71" spans="1:60" outlineLevel="1" x14ac:dyDescent="0.2">
      <c r="A71" s="174">
        <v>18</v>
      </c>
      <c r="B71" s="175" t="s">
        <v>890</v>
      </c>
      <c r="C71" s="184" t="s">
        <v>891</v>
      </c>
      <c r="D71" s="176" t="s">
        <v>447</v>
      </c>
      <c r="E71" s="177">
        <v>1.59</v>
      </c>
      <c r="F71" s="178"/>
      <c r="G71" s="179">
        <f>ROUND(E71*F71,2)</f>
        <v>0</v>
      </c>
      <c r="H71" s="178"/>
      <c r="I71" s="179">
        <f>ROUND(E71*H71,2)</f>
        <v>0</v>
      </c>
      <c r="J71" s="178"/>
      <c r="K71" s="179">
        <f>ROUND(E71*J71,2)</f>
        <v>0</v>
      </c>
      <c r="L71" s="179">
        <v>21</v>
      </c>
      <c r="M71" s="179">
        <f>G71*(1+L71/100)</f>
        <v>0</v>
      </c>
      <c r="N71" s="177">
        <v>1.8907700000000001</v>
      </c>
      <c r="O71" s="177">
        <f>ROUND(E71*N71,2)</f>
        <v>3.01</v>
      </c>
      <c r="P71" s="177">
        <v>0</v>
      </c>
      <c r="Q71" s="177">
        <f>ROUND(E71*P71,2)</f>
        <v>0</v>
      </c>
      <c r="R71" s="179" t="s">
        <v>643</v>
      </c>
      <c r="S71" s="179" t="s">
        <v>404</v>
      </c>
      <c r="T71" s="180" t="s">
        <v>804</v>
      </c>
      <c r="U71" s="161">
        <v>1.6950000000000001</v>
      </c>
      <c r="V71" s="161">
        <f>ROUND(E71*U71,2)</f>
        <v>2.7</v>
      </c>
      <c r="W71" s="161"/>
      <c r="X71" s="161" t="s">
        <v>390</v>
      </c>
      <c r="Y71" s="161" t="s">
        <v>391</v>
      </c>
      <c r="Z71" s="150"/>
      <c r="AA71" s="150"/>
      <c r="AB71" s="150"/>
      <c r="AC71" s="150"/>
      <c r="AD71" s="150"/>
      <c r="AE71" s="150"/>
      <c r="AF71" s="150"/>
      <c r="AG71" s="150" t="s">
        <v>392</v>
      </c>
      <c r="AH71" s="150"/>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outlineLevel="2" x14ac:dyDescent="0.2">
      <c r="A72" s="157"/>
      <c r="B72" s="158"/>
      <c r="C72" s="286" t="s">
        <v>644</v>
      </c>
      <c r="D72" s="287"/>
      <c r="E72" s="287"/>
      <c r="F72" s="287"/>
      <c r="G72" s="287"/>
      <c r="H72" s="161"/>
      <c r="I72" s="161"/>
      <c r="J72" s="161"/>
      <c r="K72" s="161"/>
      <c r="L72" s="161"/>
      <c r="M72" s="161"/>
      <c r="N72" s="160"/>
      <c r="O72" s="160"/>
      <c r="P72" s="160"/>
      <c r="Q72" s="160"/>
      <c r="R72" s="161"/>
      <c r="S72" s="161"/>
      <c r="T72" s="161"/>
      <c r="U72" s="161"/>
      <c r="V72" s="161"/>
      <c r="W72" s="161"/>
      <c r="X72" s="161"/>
      <c r="Y72" s="161"/>
      <c r="Z72" s="150"/>
      <c r="AA72" s="150"/>
      <c r="AB72" s="150"/>
      <c r="AC72" s="150"/>
      <c r="AD72" s="150"/>
      <c r="AE72" s="150"/>
      <c r="AF72" s="150"/>
      <c r="AG72" s="150" t="s">
        <v>451</v>
      </c>
      <c r="AH72" s="150"/>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2" x14ac:dyDescent="0.2">
      <c r="A73" s="157"/>
      <c r="B73" s="158"/>
      <c r="C73" s="198" t="s">
        <v>1423</v>
      </c>
      <c r="D73" s="189"/>
      <c r="E73" s="190">
        <v>0.99</v>
      </c>
      <c r="F73" s="161"/>
      <c r="G73" s="161"/>
      <c r="H73" s="161"/>
      <c r="I73" s="161"/>
      <c r="J73" s="161"/>
      <c r="K73" s="161"/>
      <c r="L73" s="161"/>
      <c r="M73" s="161"/>
      <c r="N73" s="160"/>
      <c r="O73" s="160"/>
      <c r="P73" s="160"/>
      <c r="Q73" s="160"/>
      <c r="R73" s="161"/>
      <c r="S73" s="161"/>
      <c r="T73" s="161"/>
      <c r="U73" s="161"/>
      <c r="V73" s="161"/>
      <c r="W73" s="161"/>
      <c r="X73" s="161"/>
      <c r="Y73" s="161"/>
      <c r="Z73" s="150"/>
      <c r="AA73" s="150"/>
      <c r="AB73" s="150"/>
      <c r="AC73" s="150"/>
      <c r="AD73" s="150"/>
      <c r="AE73" s="150"/>
      <c r="AF73" s="150"/>
      <c r="AG73" s="150" t="s">
        <v>453</v>
      </c>
      <c r="AH73" s="150">
        <v>0</v>
      </c>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outlineLevel="3" x14ac:dyDescent="0.2">
      <c r="A74" s="157"/>
      <c r="B74" s="158"/>
      <c r="C74" s="198" t="s">
        <v>1424</v>
      </c>
      <c r="D74" s="189"/>
      <c r="E74" s="190">
        <v>0.6</v>
      </c>
      <c r="F74" s="161"/>
      <c r="G74" s="161"/>
      <c r="H74" s="161"/>
      <c r="I74" s="161"/>
      <c r="J74" s="161"/>
      <c r="K74" s="161"/>
      <c r="L74" s="161"/>
      <c r="M74" s="161"/>
      <c r="N74" s="160"/>
      <c r="O74" s="160"/>
      <c r="P74" s="160"/>
      <c r="Q74" s="160"/>
      <c r="R74" s="161"/>
      <c r="S74" s="161"/>
      <c r="T74" s="161"/>
      <c r="U74" s="161"/>
      <c r="V74" s="161"/>
      <c r="W74" s="161"/>
      <c r="X74" s="161"/>
      <c r="Y74" s="161"/>
      <c r="Z74" s="150"/>
      <c r="AA74" s="150"/>
      <c r="AB74" s="150"/>
      <c r="AC74" s="150"/>
      <c r="AD74" s="150"/>
      <c r="AE74" s="150"/>
      <c r="AF74" s="150"/>
      <c r="AG74" s="150" t="s">
        <v>453</v>
      </c>
      <c r="AH74" s="150">
        <v>0</v>
      </c>
      <c r="AI74" s="150"/>
      <c r="AJ74" s="150"/>
      <c r="AK74" s="150"/>
      <c r="AL74" s="150"/>
      <c r="AM74" s="150"/>
      <c r="AN74" s="150"/>
      <c r="AO74" s="150"/>
      <c r="AP74" s="150"/>
      <c r="AQ74" s="150"/>
      <c r="AR74" s="150"/>
      <c r="AS74" s="150"/>
      <c r="AT74" s="150"/>
      <c r="AU74" s="150"/>
      <c r="AV74" s="150"/>
      <c r="AW74" s="150"/>
      <c r="AX74" s="150"/>
      <c r="AY74" s="150"/>
      <c r="AZ74" s="150"/>
      <c r="BA74" s="150"/>
      <c r="BB74" s="150"/>
      <c r="BC74" s="150"/>
      <c r="BD74" s="150"/>
      <c r="BE74" s="150"/>
      <c r="BF74" s="150"/>
      <c r="BG74" s="150"/>
      <c r="BH74" s="150"/>
    </row>
    <row r="75" spans="1:60" x14ac:dyDescent="0.2">
      <c r="A75" s="167" t="s">
        <v>383</v>
      </c>
      <c r="B75" s="168" t="s">
        <v>274</v>
      </c>
      <c r="C75" s="183" t="s">
        <v>275</v>
      </c>
      <c r="D75" s="169"/>
      <c r="E75" s="170"/>
      <c r="F75" s="171"/>
      <c r="G75" s="171">
        <f>SUMIF(AG76:AG85,"&lt;&gt;NOR",G76:G85)</f>
        <v>0</v>
      </c>
      <c r="H75" s="171"/>
      <c r="I75" s="171">
        <f>SUM(I76:I85)</f>
        <v>0</v>
      </c>
      <c r="J75" s="171"/>
      <c r="K75" s="171">
        <f>SUM(K76:K85)</f>
        <v>0</v>
      </c>
      <c r="L75" s="171"/>
      <c r="M75" s="171">
        <f>SUM(M76:M85)</f>
        <v>0</v>
      </c>
      <c r="N75" s="170"/>
      <c r="O75" s="170">
        <f>SUM(O76:O85)</f>
        <v>6.33</v>
      </c>
      <c r="P75" s="170"/>
      <c r="Q75" s="170">
        <f>SUM(Q76:Q85)</f>
        <v>0</v>
      </c>
      <c r="R75" s="171"/>
      <c r="S75" s="171"/>
      <c r="T75" s="172"/>
      <c r="U75" s="166"/>
      <c r="V75" s="166">
        <f>SUM(V76:V85)</f>
        <v>8.1999999999999993</v>
      </c>
      <c r="W75" s="166"/>
      <c r="X75" s="166"/>
      <c r="Y75" s="166"/>
      <c r="AG75" t="s">
        <v>384</v>
      </c>
    </row>
    <row r="76" spans="1:60" ht="22.5" outlineLevel="1" x14ac:dyDescent="0.2">
      <c r="A76" s="174">
        <v>19</v>
      </c>
      <c r="B76" s="175" t="s">
        <v>703</v>
      </c>
      <c r="C76" s="184" t="s">
        <v>704</v>
      </c>
      <c r="D76" s="176" t="s">
        <v>494</v>
      </c>
      <c r="E76" s="177">
        <v>7.0650000000000004</v>
      </c>
      <c r="F76" s="178"/>
      <c r="G76" s="179">
        <f>ROUND(E76*F76,2)</f>
        <v>0</v>
      </c>
      <c r="H76" s="178"/>
      <c r="I76" s="179">
        <f>ROUND(E76*H76,2)</f>
        <v>0</v>
      </c>
      <c r="J76" s="178"/>
      <c r="K76" s="179">
        <f>ROUND(E76*J76,2)</f>
        <v>0</v>
      </c>
      <c r="L76" s="179">
        <v>21</v>
      </c>
      <c r="M76" s="179">
        <f>G76*(1+L76/100)</f>
        <v>0</v>
      </c>
      <c r="N76" s="177">
        <v>0.34499999999999997</v>
      </c>
      <c r="O76" s="177">
        <f>ROUND(E76*N76,2)</f>
        <v>2.44</v>
      </c>
      <c r="P76" s="177">
        <v>0</v>
      </c>
      <c r="Q76" s="177">
        <f>ROUND(E76*P76,2)</f>
        <v>0</v>
      </c>
      <c r="R76" s="179" t="s">
        <v>471</v>
      </c>
      <c r="S76" s="179" t="s">
        <v>404</v>
      </c>
      <c r="T76" s="180" t="s">
        <v>804</v>
      </c>
      <c r="U76" s="161">
        <v>2.5999999999999999E-2</v>
      </c>
      <c r="V76" s="161">
        <f>ROUND(E76*U76,2)</f>
        <v>0.18</v>
      </c>
      <c r="W76" s="161"/>
      <c r="X76" s="161" t="s">
        <v>390</v>
      </c>
      <c r="Y76" s="161" t="s">
        <v>391</v>
      </c>
      <c r="Z76" s="150"/>
      <c r="AA76" s="150"/>
      <c r="AB76" s="150"/>
      <c r="AC76" s="150"/>
      <c r="AD76" s="150"/>
      <c r="AE76" s="150"/>
      <c r="AF76" s="150"/>
      <c r="AG76" s="150" t="s">
        <v>392</v>
      </c>
      <c r="AH76" s="150"/>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outlineLevel="2" x14ac:dyDescent="0.2">
      <c r="A77" s="157"/>
      <c r="B77" s="158"/>
      <c r="C77" s="198" t="s">
        <v>1425</v>
      </c>
      <c r="D77" s="189"/>
      <c r="E77" s="190">
        <v>7.0650000000000004</v>
      </c>
      <c r="F77" s="161"/>
      <c r="G77" s="161"/>
      <c r="H77" s="161"/>
      <c r="I77" s="161"/>
      <c r="J77" s="161"/>
      <c r="K77" s="161"/>
      <c r="L77" s="161"/>
      <c r="M77" s="161"/>
      <c r="N77" s="160"/>
      <c r="O77" s="160"/>
      <c r="P77" s="160"/>
      <c r="Q77" s="160"/>
      <c r="R77" s="161"/>
      <c r="S77" s="161"/>
      <c r="T77" s="161"/>
      <c r="U77" s="161"/>
      <c r="V77" s="161"/>
      <c r="W77" s="161"/>
      <c r="X77" s="161"/>
      <c r="Y77" s="161"/>
      <c r="Z77" s="150"/>
      <c r="AA77" s="150"/>
      <c r="AB77" s="150"/>
      <c r="AC77" s="150"/>
      <c r="AD77" s="150"/>
      <c r="AE77" s="150"/>
      <c r="AF77" s="150"/>
      <c r="AG77" s="150" t="s">
        <v>453</v>
      </c>
      <c r="AH77" s="150">
        <v>0</v>
      </c>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outlineLevel="1" x14ac:dyDescent="0.2">
      <c r="A78" s="174">
        <v>20</v>
      </c>
      <c r="B78" s="175" t="s">
        <v>716</v>
      </c>
      <c r="C78" s="184" t="s">
        <v>717</v>
      </c>
      <c r="D78" s="176" t="s">
        <v>494</v>
      </c>
      <c r="E78" s="177">
        <v>7.0650000000000004</v>
      </c>
      <c r="F78" s="178"/>
      <c r="G78" s="179">
        <f>ROUND(E78*F78,2)</f>
        <v>0</v>
      </c>
      <c r="H78" s="178"/>
      <c r="I78" s="179">
        <f>ROUND(E78*H78,2)</f>
        <v>0</v>
      </c>
      <c r="J78" s="178"/>
      <c r="K78" s="179">
        <f>ROUND(E78*J78,2)</f>
        <v>0</v>
      </c>
      <c r="L78" s="179">
        <v>21</v>
      </c>
      <c r="M78" s="179">
        <f>G78*(1+L78/100)</f>
        <v>0</v>
      </c>
      <c r="N78" s="177">
        <v>0.11</v>
      </c>
      <c r="O78" s="177">
        <f>ROUND(E78*N78,2)</f>
        <v>0.78</v>
      </c>
      <c r="P78" s="177">
        <v>0</v>
      </c>
      <c r="Q78" s="177">
        <f>ROUND(E78*P78,2)</f>
        <v>0</v>
      </c>
      <c r="R78" s="179" t="s">
        <v>471</v>
      </c>
      <c r="S78" s="179" t="s">
        <v>404</v>
      </c>
      <c r="T78" s="180" t="s">
        <v>804</v>
      </c>
      <c r="U78" s="161">
        <v>1.135</v>
      </c>
      <c r="V78" s="161">
        <f>ROUND(E78*U78,2)</f>
        <v>8.02</v>
      </c>
      <c r="W78" s="161"/>
      <c r="X78" s="161" t="s">
        <v>390</v>
      </c>
      <c r="Y78" s="161" t="s">
        <v>391</v>
      </c>
      <c r="Z78" s="150"/>
      <c r="AA78" s="150"/>
      <c r="AB78" s="150"/>
      <c r="AC78" s="150"/>
      <c r="AD78" s="150"/>
      <c r="AE78" s="150"/>
      <c r="AF78" s="150"/>
      <c r="AG78" s="150" t="s">
        <v>392</v>
      </c>
      <c r="AH78" s="150"/>
      <c r="AI78" s="150"/>
      <c r="AJ78" s="150"/>
      <c r="AK78" s="150"/>
      <c r="AL78" s="150"/>
      <c r="AM78" s="150"/>
      <c r="AN78" s="150"/>
      <c r="AO78" s="150"/>
      <c r="AP78" s="150"/>
      <c r="AQ78" s="150"/>
      <c r="AR78" s="150"/>
      <c r="AS78" s="150"/>
      <c r="AT78" s="150"/>
      <c r="AU78" s="150"/>
      <c r="AV78" s="150"/>
      <c r="AW78" s="150"/>
      <c r="AX78" s="150"/>
      <c r="AY78" s="150"/>
      <c r="AZ78" s="150"/>
      <c r="BA78" s="150"/>
      <c r="BB78" s="150"/>
      <c r="BC78" s="150"/>
      <c r="BD78" s="150"/>
      <c r="BE78" s="150"/>
      <c r="BF78" s="150"/>
      <c r="BG78" s="150"/>
      <c r="BH78" s="150"/>
    </row>
    <row r="79" spans="1:60" outlineLevel="2" x14ac:dyDescent="0.2">
      <c r="A79" s="157"/>
      <c r="B79" s="158"/>
      <c r="C79" s="286" t="s">
        <v>718</v>
      </c>
      <c r="D79" s="287"/>
      <c r="E79" s="287"/>
      <c r="F79" s="287"/>
      <c r="G79" s="287"/>
      <c r="H79" s="161"/>
      <c r="I79" s="161"/>
      <c r="J79" s="161"/>
      <c r="K79" s="161"/>
      <c r="L79" s="161"/>
      <c r="M79" s="161"/>
      <c r="N79" s="160"/>
      <c r="O79" s="160"/>
      <c r="P79" s="160"/>
      <c r="Q79" s="160"/>
      <c r="R79" s="161"/>
      <c r="S79" s="161"/>
      <c r="T79" s="161"/>
      <c r="U79" s="161"/>
      <c r="V79" s="161"/>
      <c r="W79" s="161"/>
      <c r="X79" s="161"/>
      <c r="Y79" s="161"/>
      <c r="Z79" s="150"/>
      <c r="AA79" s="150"/>
      <c r="AB79" s="150"/>
      <c r="AC79" s="150"/>
      <c r="AD79" s="150"/>
      <c r="AE79" s="150"/>
      <c r="AF79" s="150"/>
      <c r="AG79" s="150" t="s">
        <v>451</v>
      </c>
      <c r="AH79" s="150"/>
      <c r="AI79" s="150"/>
      <c r="AJ79" s="150"/>
      <c r="AK79" s="150"/>
      <c r="AL79" s="150"/>
      <c r="AM79" s="150"/>
      <c r="AN79" s="150"/>
      <c r="AO79" s="150"/>
      <c r="AP79" s="150"/>
      <c r="AQ79" s="150"/>
      <c r="AR79" s="150"/>
      <c r="AS79" s="150"/>
      <c r="AT79" s="150"/>
      <c r="AU79" s="150"/>
      <c r="AV79" s="150"/>
      <c r="AW79" s="150"/>
      <c r="AX79" s="150"/>
      <c r="AY79" s="150"/>
      <c r="AZ79" s="150"/>
      <c r="BA79" s="181" t="str">
        <f>C79</f>
        <v>s provedením lože do 50 mm, s vyplněním spár, s dvojím beraněním a se smetením přebytečného materiálu na krajnici</v>
      </c>
      <c r="BB79" s="150"/>
      <c r="BC79" s="150"/>
      <c r="BD79" s="150"/>
      <c r="BE79" s="150"/>
      <c r="BF79" s="150"/>
      <c r="BG79" s="150"/>
      <c r="BH79" s="150"/>
    </row>
    <row r="80" spans="1:60" outlineLevel="2" x14ac:dyDescent="0.2">
      <c r="A80" s="157"/>
      <c r="B80" s="158"/>
      <c r="C80" s="277" t="s">
        <v>1426</v>
      </c>
      <c r="D80" s="278"/>
      <c r="E80" s="278"/>
      <c r="F80" s="278"/>
      <c r="G80" s="278"/>
      <c r="H80" s="161"/>
      <c r="I80" s="161"/>
      <c r="J80" s="161"/>
      <c r="K80" s="161"/>
      <c r="L80" s="161"/>
      <c r="M80" s="161"/>
      <c r="N80" s="160"/>
      <c r="O80" s="160"/>
      <c r="P80" s="160"/>
      <c r="Q80" s="160"/>
      <c r="R80" s="161"/>
      <c r="S80" s="161"/>
      <c r="T80" s="161"/>
      <c r="U80" s="161"/>
      <c r="V80" s="161"/>
      <c r="W80" s="161"/>
      <c r="X80" s="161"/>
      <c r="Y80" s="161"/>
      <c r="Z80" s="150"/>
      <c r="AA80" s="150"/>
      <c r="AB80" s="150"/>
      <c r="AC80" s="150"/>
      <c r="AD80" s="150"/>
      <c r="AE80" s="150"/>
      <c r="AF80" s="150"/>
      <c r="AG80" s="150" t="s">
        <v>394</v>
      </c>
      <c r="AH80" s="150"/>
      <c r="AI80" s="150"/>
      <c r="AJ80" s="150"/>
      <c r="AK80" s="150"/>
      <c r="AL80" s="150"/>
      <c r="AM80" s="150"/>
      <c r="AN80" s="150"/>
      <c r="AO80" s="150"/>
      <c r="AP80" s="150"/>
      <c r="AQ80" s="150"/>
      <c r="AR80" s="150"/>
      <c r="AS80" s="150"/>
      <c r="AT80" s="150"/>
      <c r="AU80" s="150"/>
      <c r="AV80" s="150"/>
      <c r="AW80" s="150"/>
      <c r="AX80" s="150"/>
      <c r="AY80" s="150"/>
      <c r="AZ80" s="150"/>
      <c r="BA80" s="150"/>
      <c r="BB80" s="150"/>
      <c r="BC80" s="150"/>
      <c r="BD80" s="150"/>
      <c r="BE80" s="150"/>
      <c r="BF80" s="150"/>
      <c r="BG80" s="150"/>
      <c r="BH80" s="150"/>
    </row>
    <row r="81" spans="1:60" outlineLevel="3" x14ac:dyDescent="0.2">
      <c r="A81" s="157"/>
      <c r="B81" s="158"/>
      <c r="C81" s="277" t="s">
        <v>1427</v>
      </c>
      <c r="D81" s="278"/>
      <c r="E81" s="278"/>
      <c r="F81" s="278"/>
      <c r="G81" s="278"/>
      <c r="H81" s="161"/>
      <c r="I81" s="161"/>
      <c r="J81" s="161"/>
      <c r="K81" s="161"/>
      <c r="L81" s="161"/>
      <c r="M81" s="161"/>
      <c r="N81" s="160"/>
      <c r="O81" s="160"/>
      <c r="P81" s="160"/>
      <c r="Q81" s="160"/>
      <c r="R81" s="161"/>
      <c r="S81" s="161"/>
      <c r="T81" s="161"/>
      <c r="U81" s="161"/>
      <c r="V81" s="161"/>
      <c r="W81" s="161"/>
      <c r="X81" s="161"/>
      <c r="Y81" s="161"/>
      <c r="Z81" s="150"/>
      <c r="AA81" s="150"/>
      <c r="AB81" s="150"/>
      <c r="AC81" s="150"/>
      <c r="AD81" s="150"/>
      <c r="AE81" s="150"/>
      <c r="AF81" s="150"/>
      <c r="AG81" s="150" t="s">
        <v>394</v>
      </c>
      <c r="AH81" s="150"/>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outlineLevel="2" x14ac:dyDescent="0.2">
      <c r="A82" s="157"/>
      <c r="B82" s="158"/>
      <c r="C82" s="198" t="s">
        <v>1428</v>
      </c>
      <c r="D82" s="189"/>
      <c r="E82" s="190">
        <v>7.0650000000000004</v>
      </c>
      <c r="F82" s="161"/>
      <c r="G82" s="161"/>
      <c r="H82" s="161"/>
      <c r="I82" s="161"/>
      <c r="J82" s="161"/>
      <c r="K82" s="161"/>
      <c r="L82" s="161"/>
      <c r="M82" s="161"/>
      <c r="N82" s="160"/>
      <c r="O82" s="160"/>
      <c r="P82" s="160"/>
      <c r="Q82" s="160"/>
      <c r="R82" s="161"/>
      <c r="S82" s="161"/>
      <c r="T82" s="161"/>
      <c r="U82" s="161"/>
      <c r="V82" s="161"/>
      <c r="W82" s="161"/>
      <c r="X82" s="161"/>
      <c r="Y82" s="161"/>
      <c r="Z82" s="150"/>
      <c r="AA82" s="150"/>
      <c r="AB82" s="150"/>
      <c r="AC82" s="150"/>
      <c r="AD82" s="150"/>
      <c r="AE82" s="150"/>
      <c r="AF82" s="150"/>
      <c r="AG82" s="150" t="s">
        <v>453</v>
      </c>
      <c r="AH82" s="150">
        <v>5</v>
      </c>
      <c r="AI82" s="150"/>
      <c r="AJ82" s="150"/>
      <c r="AK82" s="150"/>
      <c r="AL82" s="150"/>
      <c r="AM82" s="150"/>
      <c r="AN82" s="150"/>
      <c r="AO82" s="150"/>
      <c r="AP82" s="150"/>
      <c r="AQ82" s="150"/>
      <c r="AR82" s="150"/>
      <c r="AS82" s="150"/>
      <c r="AT82" s="150"/>
      <c r="AU82" s="150"/>
      <c r="AV82" s="150"/>
      <c r="AW82" s="150"/>
      <c r="AX82" s="150"/>
      <c r="AY82" s="150"/>
      <c r="AZ82" s="150"/>
      <c r="BA82" s="150"/>
      <c r="BB82" s="150"/>
      <c r="BC82" s="150"/>
      <c r="BD82" s="150"/>
      <c r="BE82" s="150"/>
      <c r="BF82" s="150"/>
      <c r="BG82" s="150"/>
      <c r="BH82" s="150"/>
    </row>
    <row r="83" spans="1:60" outlineLevel="1" x14ac:dyDescent="0.2">
      <c r="A83" s="174">
        <v>21</v>
      </c>
      <c r="B83" s="175" t="s">
        <v>735</v>
      </c>
      <c r="C83" s="184" t="s">
        <v>736</v>
      </c>
      <c r="D83" s="176" t="s">
        <v>503</v>
      </c>
      <c r="E83" s="177">
        <v>3.1059999999999999</v>
      </c>
      <c r="F83" s="178"/>
      <c r="G83" s="179">
        <f>ROUND(E83*F83,2)</f>
        <v>0</v>
      </c>
      <c r="H83" s="178"/>
      <c r="I83" s="179">
        <f>ROUND(E83*H83,2)</f>
        <v>0</v>
      </c>
      <c r="J83" s="178"/>
      <c r="K83" s="179">
        <f>ROUND(E83*J83,2)</f>
        <v>0</v>
      </c>
      <c r="L83" s="179">
        <v>21</v>
      </c>
      <c r="M83" s="179">
        <f>G83*(1+L83/100)</f>
        <v>0</v>
      </c>
      <c r="N83" s="177">
        <v>1</v>
      </c>
      <c r="O83" s="177">
        <f>ROUND(E83*N83,2)</f>
        <v>3.11</v>
      </c>
      <c r="P83" s="177">
        <v>0</v>
      </c>
      <c r="Q83" s="177">
        <f>ROUND(E83*P83,2)</f>
        <v>0</v>
      </c>
      <c r="R83" s="179" t="s">
        <v>648</v>
      </c>
      <c r="S83" s="179" t="s">
        <v>404</v>
      </c>
      <c r="T83" s="180" t="s">
        <v>804</v>
      </c>
      <c r="U83" s="161">
        <v>0</v>
      </c>
      <c r="V83" s="161">
        <f>ROUND(E83*U83,2)</f>
        <v>0</v>
      </c>
      <c r="W83" s="161"/>
      <c r="X83" s="161" t="s">
        <v>649</v>
      </c>
      <c r="Y83" s="161" t="s">
        <v>391</v>
      </c>
      <c r="Z83" s="150"/>
      <c r="AA83" s="150"/>
      <c r="AB83" s="150"/>
      <c r="AC83" s="150"/>
      <c r="AD83" s="150"/>
      <c r="AE83" s="150"/>
      <c r="AF83" s="150"/>
      <c r="AG83" s="150" t="s">
        <v>650</v>
      </c>
      <c r="AH83" s="150"/>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outlineLevel="2" x14ac:dyDescent="0.2">
      <c r="A84" s="157"/>
      <c r="B84" s="158"/>
      <c r="C84" s="198" t="s">
        <v>1429</v>
      </c>
      <c r="D84" s="189"/>
      <c r="E84" s="190">
        <v>2.8239999999999998</v>
      </c>
      <c r="F84" s="161"/>
      <c r="G84" s="161"/>
      <c r="H84" s="161"/>
      <c r="I84" s="161"/>
      <c r="J84" s="161"/>
      <c r="K84" s="161"/>
      <c r="L84" s="161"/>
      <c r="M84" s="161"/>
      <c r="N84" s="160"/>
      <c r="O84" s="160"/>
      <c r="P84" s="160"/>
      <c r="Q84" s="160"/>
      <c r="R84" s="161"/>
      <c r="S84" s="161"/>
      <c r="T84" s="161"/>
      <c r="U84" s="161"/>
      <c r="V84" s="161"/>
      <c r="W84" s="161"/>
      <c r="X84" s="161"/>
      <c r="Y84" s="161"/>
      <c r="Z84" s="150"/>
      <c r="AA84" s="150"/>
      <c r="AB84" s="150"/>
      <c r="AC84" s="150"/>
      <c r="AD84" s="150"/>
      <c r="AE84" s="150"/>
      <c r="AF84" s="150"/>
      <c r="AG84" s="150" t="s">
        <v>453</v>
      </c>
      <c r="AH84" s="150">
        <v>0</v>
      </c>
      <c r="AI84" s="150"/>
      <c r="AJ84" s="150"/>
      <c r="AK84" s="150"/>
      <c r="AL84" s="150"/>
      <c r="AM84" s="150"/>
      <c r="AN84" s="150"/>
      <c r="AO84" s="150"/>
      <c r="AP84" s="150"/>
      <c r="AQ84" s="150"/>
      <c r="AR84" s="150"/>
      <c r="AS84" s="150"/>
      <c r="AT84" s="150"/>
      <c r="AU84" s="150"/>
      <c r="AV84" s="150"/>
      <c r="AW84" s="150"/>
      <c r="AX84" s="150"/>
      <c r="AY84" s="150"/>
      <c r="AZ84" s="150"/>
      <c r="BA84" s="150"/>
      <c r="BB84" s="150"/>
      <c r="BC84" s="150"/>
      <c r="BD84" s="150"/>
      <c r="BE84" s="150"/>
      <c r="BF84" s="150"/>
      <c r="BG84" s="150"/>
      <c r="BH84" s="150"/>
    </row>
    <row r="85" spans="1:60" outlineLevel="3" x14ac:dyDescent="0.2">
      <c r="A85" s="157"/>
      <c r="B85" s="158"/>
      <c r="C85" s="198" t="s">
        <v>1430</v>
      </c>
      <c r="D85" s="189"/>
      <c r="E85" s="190">
        <v>0.28199999999999997</v>
      </c>
      <c r="F85" s="161"/>
      <c r="G85" s="161"/>
      <c r="H85" s="161"/>
      <c r="I85" s="161"/>
      <c r="J85" s="161"/>
      <c r="K85" s="161"/>
      <c r="L85" s="161"/>
      <c r="M85" s="161"/>
      <c r="N85" s="160"/>
      <c r="O85" s="160"/>
      <c r="P85" s="160"/>
      <c r="Q85" s="160"/>
      <c r="R85" s="161"/>
      <c r="S85" s="161"/>
      <c r="T85" s="161"/>
      <c r="U85" s="161"/>
      <c r="V85" s="161"/>
      <c r="W85" s="161"/>
      <c r="X85" s="161"/>
      <c r="Y85" s="161"/>
      <c r="Z85" s="150"/>
      <c r="AA85" s="150"/>
      <c r="AB85" s="150"/>
      <c r="AC85" s="150"/>
      <c r="AD85" s="150"/>
      <c r="AE85" s="150"/>
      <c r="AF85" s="150"/>
      <c r="AG85" s="150" t="s">
        <v>453</v>
      </c>
      <c r="AH85" s="150">
        <v>0</v>
      </c>
      <c r="AI85" s="150"/>
      <c r="AJ85" s="150"/>
      <c r="AK85" s="150"/>
      <c r="AL85" s="150"/>
      <c r="AM85" s="150"/>
      <c r="AN85" s="150"/>
      <c r="AO85" s="150"/>
      <c r="AP85" s="150"/>
      <c r="AQ85" s="150"/>
      <c r="AR85" s="150"/>
      <c r="AS85" s="150"/>
      <c r="AT85" s="150"/>
      <c r="AU85" s="150"/>
      <c r="AV85" s="150"/>
      <c r="AW85" s="150"/>
      <c r="AX85" s="150"/>
      <c r="AY85" s="150"/>
      <c r="AZ85" s="150"/>
      <c r="BA85" s="150"/>
      <c r="BB85" s="150"/>
      <c r="BC85" s="150"/>
      <c r="BD85" s="150"/>
      <c r="BE85" s="150"/>
      <c r="BF85" s="150"/>
      <c r="BG85" s="150"/>
      <c r="BH85" s="150"/>
    </row>
    <row r="86" spans="1:60" x14ac:dyDescent="0.2">
      <c r="A86" s="167" t="s">
        <v>383</v>
      </c>
      <c r="B86" s="168" t="s">
        <v>290</v>
      </c>
      <c r="C86" s="183" t="s">
        <v>291</v>
      </c>
      <c r="D86" s="169"/>
      <c r="E86" s="170"/>
      <c r="F86" s="171"/>
      <c r="G86" s="171">
        <f>SUMIF(AG87:AG126,"&lt;&gt;NOR",G87:G126)</f>
        <v>0</v>
      </c>
      <c r="H86" s="171"/>
      <c r="I86" s="171">
        <f>SUM(I87:I126)</f>
        <v>0</v>
      </c>
      <c r="J86" s="171"/>
      <c r="K86" s="171">
        <f>SUM(K87:K126)</f>
        <v>0</v>
      </c>
      <c r="L86" s="171"/>
      <c r="M86" s="171">
        <f>SUM(M87:M126)</f>
        <v>0</v>
      </c>
      <c r="N86" s="170"/>
      <c r="O86" s="170">
        <f>SUM(O87:O126)</f>
        <v>6.5</v>
      </c>
      <c r="P86" s="170"/>
      <c r="Q86" s="170">
        <f>SUM(Q87:Q126)</f>
        <v>0</v>
      </c>
      <c r="R86" s="171"/>
      <c r="S86" s="171"/>
      <c r="T86" s="172"/>
      <c r="U86" s="166"/>
      <c r="V86" s="166">
        <f>SUM(V87:V126)</f>
        <v>12.999999999999998</v>
      </c>
      <c r="W86" s="166"/>
      <c r="X86" s="166"/>
      <c r="Y86" s="166"/>
      <c r="AG86" t="s">
        <v>384</v>
      </c>
    </row>
    <row r="87" spans="1:60" ht="22.5" outlineLevel="1" x14ac:dyDescent="0.2">
      <c r="A87" s="174">
        <v>22</v>
      </c>
      <c r="B87" s="175" t="s">
        <v>901</v>
      </c>
      <c r="C87" s="184" t="s">
        <v>902</v>
      </c>
      <c r="D87" s="176" t="s">
        <v>547</v>
      </c>
      <c r="E87" s="177">
        <v>4</v>
      </c>
      <c r="F87" s="178"/>
      <c r="G87" s="179">
        <f>ROUND(E87*F87,2)</f>
        <v>0</v>
      </c>
      <c r="H87" s="178"/>
      <c r="I87" s="179">
        <f>ROUND(E87*H87,2)</f>
        <v>0</v>
      </c>
      <c r="J87" s="178"/>
      <c r="K87" s="179">
        <f>ROUND(E87*J87,2)</f>
        <v>0</v>
      </c>
      <c r="L87" s="179">
        <v>21</v>
      </c>
      <c r="M87" s="179">
        <f>G87*(1+L87/100)</f>
        <v>0</v>
      </c>
      <c r="N87" s="177">
        <v>1.29E-2</v>
      </c>
      <c r="O87" s="177">
        <f>ROUND(E87*N87,2)</f>
        <v>0.05</v>
      </c>
      <c r="P87" s="177">
        <v>0</v>
      </c>
      <c r="Q87" s="177">
        <f>ROUND(E87*P87,2)</f>
        <v>0</v>
      </c>
      <c r="R87" s="179" t="s">
        <v>643</v>
      </c>
      <c r="S87" s="179" t="s">
        <v>404</v>
      </c>
      <c r="T87" s="180" t="s">
        <v>804</v>
      </c>
      <c r="U87" s="161">
        <v>0.42</v>
      </c>
      <c r="V87" s="161">
        <f>ROUND(E87*U87,2)</f>
        <v>1.68</v>
      </c>
      <c r="W87" s="161"/>
      <c r="X87" s="161" t="s">
        <v>390</v>
      </c>
      <c r="Y87" s="161" t="s">
        <v>391</v>
      </c>
      <c r="Z87" s="150"/>
      <c r="AA87" s="150"/>
      <c r="AB87" s="150"/>
      <c r="AC87" s="150"/>
      <c r="AD87" s="150"/>
      <c r="AE87" s="150"/>
      <c r="AF87" s="150"/>
      <c r="AG87" s="150" t="s">
        <v>392</v>
      </c>
      <c r="AH87" s="150"/>
      <c r="AI87" s="150"/>
      <c r="AJ87" s="150"/>
      <c r="AK87" s="150"/>
      <c r="AL87" s="150"/>
      <c r="AM87" s="150"/>
      <c r="AN87" s="150"/>
      <c r="AO87" s="150"/>
      <c r="AP87" s="150"/>
      <c r="AQ87" s="150"/>
      <c r="AR87" s="150"/>
      <c r="AS87" s="150"/>
      <c r="AT87" s="150"/>
      <c r="AU87" s="150"/>
      <c r="AV87" s="150"/>
      <c r="AW87" s="150"/>
      <c r="AX87" s="150"/>
      <c r="AY87" s="150"/>
      <c r="AZ87" s="150"/>
      <c r="BA87" s="150"/>
      <c r="BB87" s="150"/>
      <c r="BC87" s="150"/>
      <c r="BD87" s="150"/>
      <c r="BE87" s="150"/>
      <c r="BF87" s="150"/>
      <c r="BG87" s="150"/>
      <c r="BH87" s="150"/>
    </row>
    <row r="88" spans="1:60" outlineLevel="2" x14ac:dyDescent="0.2">
      <c r="A88" s="157"/>
      <c r="B88" s="158"/>
      <c r="C88" s="198" t="s">
        <v>1431</v>
      </c>
      <c r="D88" s="189"/>
      <c r="E88" s="190">
        <v>2</v>
      </c>
      <c r="F88" s="161"/>
      <c r="G88" s="161"/>
      <c r="H88" s="161"/>
      <c r="I88" s="161"/>
      <c r="J88" s="161"/>
      <c r="K88" s="161"/>
      <c r="L88" s="161"/>
      <c r="M88" s="161"/>
      <c r="N88" s="160"/>
      <c r="O88" s="160"/>
      <c r="P88" s="160"/>
      <c r="Q88" s="160"/>
      <c r="R88" s="161"/>
      <c r="S88" s="161"/>
      <c r="T88" s="161"/>
      <c r="U88" s="161"/>
      <c r="V88" s="161"/>
      <c r="W88" s="161"/>
      <c r="X88" s="161"/>
      <c r="Y88" s="161"/>
      <c r="Z88" s="150"/>
      <c r="AA88" s="150"/>
      <c r="AB88" s="150"/>
      <c r="AC88" s="150"/>
      <c r="AD88" s="150"/>
      <c r="AE88" s="150"/>
      <c r="AF88" s="150"/>
      <c r="AG88" s="150" t="s">
        <v>453</v>
      </c>
      <c r="AH88" s="150">
        <v>5</v>
      </c>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0"/>
      <c r="BE88" s="150"/>
      <c r="BF88" s="150"/>
      <c r="BG88" s="150"/>
      <c r="BH88" s="150"/>
    </row>
    <row r="89" spans="1:60" outlineLevel="3" x14ac:dyDescent="0.2">
      <c r="A89" s="157"/>
      <c r="B89" s="158"/>
      <c r="C89" s="198" t="s">
        <v>937</v>
      </c>
      <c r="D89" s="189"/>
      <c r="E89" s="190">
        <v>2</v>
      </c>
      <c r="F89" s="161"/>
      <c r="G89" s="161"/>
      <c r="H89" s="161"/>
      <c r="I89" s="161"/>
      <c r="J89" s="161"/>
      <c r="K89" s="161"/>
      <c r="L89" s="161"/>
      <c r="M89" s="161"/>
      <c r="N89" s="160"/>
      <c r="O89" s="160"/>
      <c r="P89" s="160"/>
      <c r="Q89" s="160"/>
      <c r="R89" s="161"/>
      <c r="S89" s="161"/>
      <c r="T89" s="161"/>
      <c r="U89" s="161"/>
      <c r="V89" s="161"/>
      <c r="W89" s="161"/>
      <c r="X89" s="161"/>
      <c r="Y89" s="161"/>
      <c r="Z89" s="150"/>
      <c r="AA89" s="150"/>
      <c r="AB89" s="150"/>
      <c r="AC89" s="150"/>
      <c r="AD89" s="150"/>
      <c r="AE89" s="150"/>
      <c r="AF89" s="150"/>
      <c r="AG89" s="150" t="s">
        <v>453</v>
      </c>
      <c r="AH89" s="150">
        <v>5</v>
      </c>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ht="22.5" outlineLevel="1" x14ac:dyDescent="0.2">
      <c r="A90" s="174">
        <v>23</v>
      </c>
      <c r="B90" s="175" t="s">
        <v>1307</v>
      </c>
      <c r="C90" s="184" t="s">
        <v>1308</v>
      </c>
      <c r="D90" s="176" t="s">
        <v>470</v>
      </c>
      <c r="E90" s="177">
        <v>6.3</v>
      </c>
      <c r="F90" s="178"/>
      <c r="G90" s="179">
        <f>ROUND(E90*F90,2)</f>
        <v>0</v>
      </c>
      <c r="H90" s="178"/>
      <c r="I90" s="179">
        <f>ROUND(E90*H90,2)</f>
        <v>0</v>
      </c>
      <c r="J90" s="178"/>
      <c r="K90" s="179">
        <f>ROUND(E90*J90,2)</f>
        <v>0</v>
      </c>
      <c r="L90" s="179">
        <v>21</v>
      </c>
      <c r="M90" s="179">
        <f>G90*(1+L90/100)</f>
        <v>0</v>
      </c>
      <c r="N90" s="177">
        <v>0</v>
      </c>
      <c r="O90" s="177">
        <f>ROUND(E90*N90,2)</f>
        <v>0</v>
      </c>
      <c r="P90" s="177">
        <v>0</v>
      </c>
      <c r="Q90" s="177">
        <f>ROUND(E90*P90,2)</f>
        <v>0</v>
      </c>
      <c r="R90" s="179" t="s">
        <v>643</v>
      </c>
      <c r="S90" s="179" t="s">
        <v>404</v>
      </c>
      <c r="T90" s="180" t="s">
        <v>804</v>
      </c>
      <c r="U90" s="161">
        <v>3.4000000000000002E-2</v>
      </c>
      <c r="V90" s="161">
        <f>ROUND(E90*U90,2)</f>
        <v>0.21</v>
      </c>
      <c r="W90" s="161"/>
      <c r="X90" s="161" t="s">
        <v>390</v>
      </c>
      <c r="Y90" s="161" t="s">
        <v>391</v>
      </c>
      <c r="Z90" s="150"/>
      <c r="AA90" s="150"/>
      <c r="AB90" s="150"/>
      <c r="AC90" s="150"/>
      <c r="AD90" s="150"/>
      <c r="AE90" s="150"/>
      <c r="AF90" s="150"/>
      <c r="AG90" s="150" t="s">
        <v>392</v>
      </c>
      <c r="AH90" s="150"/>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outlineLevel="2" x14ac:dyDescent="0.2">
      <c r="A91" s="157"/>
      <c r="B91" s="158"/>
      <c r="C91" s="286" t="s">
        <v>644</v>
      </c>
      <c r="D91" s="287"/>
      <c r="E91" s="287"/>
      <c r="F91" s="287"/>
      <c r="G91" s="287"/>
      <c r="H91" s="161"/>
      <c r="I91" s="161"/>
      <c r="J91" s="161"/>
      <c r="K91" s="161"/>
      <c r="L91" s="161"/>
      <c r="M91" s="161"/>
      <c r="N91" s="160"/>
      <c r="O91" s="160"/>
      <c r="P91" s="160"/>
      <c r="Q91" s="160"/>
      <c r="R91" s="161"/>
      <c r="S91" s="161"/>
      <c r="T91" s="161"/>
      <c r="U91" s="161"/>
      <c r="V91" s="161"/>
      <c r="W91" s="161"/>
      <c r="X91" s="161"/>
      <c r="Y91" s="161"/>
      <c r="Z91" s="150"/>
      <c r="AA91" s="150"/>
      <c r="AB91" s="150"/>
      <c r="AC91" s="150"/>
      <c r="AD91" s="150"/>
      <c r="AE91" s="150"/>
      <c r="AF91" s="150"/>
      <c r="AG91" s="150" t="s">
        <v>451</v>
      </c>
      <c r="AH91" s="150"/>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outlineLevel="1" x14ac:dyDescent="0.2">
      <c r="A92" s="174">
        <v>24</v>
      </c>
      <c r="B92" s="175" t="s">
        <v>942</v>
      </c>
      <c r="C92" s="184" t="s">
        <v>943</v>
      </c>
      <c r="D92" s="176" t="s">
        <v>547</v>
      </c>
      <c r="E92" s="177">
        <v>2</v>
      </c>
      <c r="F92" s="178"/>
      <c r="G92" s="179">
        <f>ROUND(E92*F92,2)</f>
        <v>0</v>
      </c>
      <c r="H92" s="178"/>
      <c r="I92" s="179">
        <f>ROUND(E92*H92,2)</f>
        <v>0</v>
      </c>
      <c r="J92" s="178"/>
      <c r="K92" s="179">
        <f>ROUND(E92*J92,2)</f>
        <v>0</v>
      </c>
      <c r="L92" s="179">
        <v>21</v>
      </c>
      <c r="M92" s="179">
        <f>G92*(1+L92/100)</f>
        <v>0</v>
      </c>
      <c r="N92" s="177">
        <v>0</v>
      </c>
      <c r="O92" s="177">
        <f>ROUND(E92*N92,2)</f>
        <v>0</v>
      </c>
      <c r="P92" s="177">
        <v>0</v>
      </c>
      <c r="Q92" s="177">
        <f>ROUND(E92*P92,2)</f>
        <v>0</v>
      </c>
      <c r="R92" s="179" t="s">
        <v>643</v>
      </c>
      <c r="S92" s="179" t="s">
        <v>404</v>
      </c>
      <c r="T92" s="180" t="s">
        <v>804</v>
      </c>
      <c r="U92" s="161">
        <v>0.94599999999999995</v>
      </c>
      <c r="V92" s="161">
        <f>ROUND(E92*U92,2)</f>
        <v>1.89</v>
      </c>
      <c r="W92" s="161"/>
      <c r="X92" s="161" t="s">
        <v>390</v>
      </c>
      <c r="Y92" s="161" t="s">
        <v>391</v>
      </c>
      <c r="Z92" s="150"/>
      <c r="AA92" s="150"/>
      <c r="AB92" s="150"/>
      <c r="AC92" s="150"/>
      <c r="AD92" s="150"/>
      <c r="AE92" s="150"/>
      <c r="AF92" s="150"/>
      <c r="AG92" s="150" t="s">
        <v>392</v>
      </c>
      <c r="AH92" s="150"/>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c r="BF92" s="150"/>
      <c r="BG92" s="150"/>
      <c r="BH92" s="150"/>
    </row>
    <row r="93" spans="1:60" outlineLevel="2" x14ac:dyDescent="0.2">
      <c r="A93" s="157"/>
      <c r="B93" s="158"/>
      <c r="C93" s="286" t="s">
        <v>944</v>
      </c>
      <c r="D93" s="287"/>
      <c r="E93" s="287"/>
      <c r="F93" s="287"/>
      <c r="G93" s="287"/>
      <c r="H93" s="161"/>
      <c r="I93" s="161"/>
      <c r="J93" s="161"/>
      <c r="K93" s="161"/>
      <c r="L93" s="161"/>
      <c r="M93" s="161"/>
      <c r="N93" s="160"/>
      <c r="O93" s="160"/>
      <c r="P93" s="160"/>
      <c r="Q93" s="160"/>
      <c r="R93" s="161"/>
      <c r="S93" s="161"/>
      <c r="T93" s="161"/>
      <c r="U93" s="161"/>
      <c r="V93" s="161"/>
      <c r="W93" s="161"/>
      <c r="X93" s="161"/>
      <c r="Y93" s="161"/>
      <c r="Z93" s="150"/>
      <c r="AA93" s="150"/>
      <c r="AB93" s="150"/>
      <c r="AC93" s="150"/>
      <c r="AD93" s="150"/>
      <c r="AE93" s="150"/>
      <c r="AF93" s="150"/>
      <c r="AG93" s="150" t="s">
        <v>451</v>
      </c>
      <c r="AH93" s="150"/>
      <c r="AI93" s="150"/>
      <c r="AJ93" s="150"/>
      <c r="AK93" s="150"/>
      <c r="AL93" s="150"/>
      <c r="AM93" s="150"/>
      <c r="AN93" s="150"/>
      <c r="AO93" s="150"/>
      <c r="AP93" s="150"/>
      <c r="AQ93" s="150"/>
      <c r="AR93" s="150"/>
      <c r="AS93" s="150"/>
      <c r="AT93" s="150"/>
      <c r="AU93" s="150"/>
      <c r="AV93" s="150"/>
      <c r="AW93" s="150"/>
      <c r="AX93" s="150"/>
      <c r="AY93" s="150"/>
      <c r="AZ93" s="150"/>
      <c r="BA93" s="150"/>
      <c r="BB93" s="150"/>
      <c r="BC93" s="150"/>
      <c r="BD93" s="150"/>
      <c r="BE93" s="150"/>
      <c r="BF93" s="150"/>
      <c r="BG93" s="150"/>
      <c r="BH93" s="150"/>
    </row>
    <row r="94" spans="1:60" outlineLevel="2" x14ac:dyDescent="0.2">
      <c r="A94" s="157"/>
      <c r="B94" s="158"/>
      <c r="C94" s="198" t="s">
        <v>1432</v>
      </c>
      <c r="D94" s="189"/>
      <c r="E94" s="190">
        <v>1</v>
      </c>
      <c r="F94" s="161"/>
      <c r="G94" s="161"/>
      <c r="H94" s="161"/>
      <c r="I94" s="161"/>
      <c r="J94" s="161"/>
      <c r="K94" s="161"/>
      <c r="L94" s="161"/>
      <c r="M94" s="161"/>
      <c r="N94" s="160"/>
      <c r="O94" s="160"/>
      <c r="P94" s="160"/>
      <c r="Q94" s="160"/>
      <c r="R94" s="161"/>
      <c r="S94" s="161"/>
      <c r="T94" s="161"/>
      <c r="U94" s="161"/>
      <c r="V94" s="161"/>
      <c r="W94" s="161"/>
      <c r="X94" s="161"/>
      <c r="Y94" s="161"/>
      <c r="Z94" s="150"/>
      <c r="AA94" s="150"/>
      <c r="AB94" s="150"/>
      <c r="AC94" s="150"/>
      <c r="AD94" s="150"/>
      <c r="AE94" s="150"/>
      <c r="AF94" s="150"/>
      <c r="AG94" s="150" t="s">
        <v>453</v>
      </c>
      <c r="AH94" s="150">
        <v>5</v>
      </c>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outlineLevel="3" x14ac:dyDescent="0.2">
      <c r="A95" s="157"/>
      <c r="B95" s="158"/>
      <c r="C95" s="198" t="s">
        <v>939</v>
      </c>
      <c r="D95" s="189"/>
      <c r="E95" s="190">
        <v>1</v>
      </c>
      <c r="F95" s="161"/>
      <c r="G95" s="161"/>
      <c r="H95" s="161"/>
      <c r="I95" s="161"/>
      <c r="J95" s="161"/>
      <c r="K95" s="161"/>
      <c r="L95" s="161"/>
      <c r="M95" s="161"/>
      <c r="N95" s="160"/>
      <c r="O95" s="160"/>
      <c r="P95" s="160"/>
      <c r="Q95" s="160"/>
      <c r="R95" s="161"/>
      <c r="S95" s="161"/>
      <c r="T95" s="161"/>
      <c r="U95" s="161"/>
      <c r="V95" s="161"/>
      <c r="W95" s="161"/>
      <c r="X95" s="161"/>
      <c r="Y95" s="161"/>
      <c r="Z95" s="150"/>
      <c r="AA95" s="150"/>
      <c r="AB95" s="150"/>
      <c r="AC95" s="150"/>
      <c r="AD95" s="150"/>
      <c r="AE95" s="150"/>
      <c r="AF95" s="150"/>
      <c r="AG95" s="150" t="s">
        <v>453</v>
      </c>
      <c r="AH95" s="150">
        <v>5</v>
      </c>
      <c r="AI95" s="150"/>
      <c r="AJ95" s="150"/>
      <c r="AK95" s="150"/>
      <c r="AL95" s="150"/>
      <c r="AM95" s="150"/>
      <c r="AN95" s="150"/>
      <c r="AO95" s="150"/>
      <c r="AP95" s="150"/>
      <c r="AQ95" s="150"/>
      <c r="AR95" s="150"/>
      <c r="AS95" s="150"/>
      <c r="AT95" s="150"/>
      <c r="AU95" s="150"/>
      <c r="AV95" s="150"/>
      <c r="AW95" s="150"/>
      <c r="AX95" s="150"/>
      <c r="AY95" s="150"/>
      <c r="AZ95" s="150"/>
      <c r="BA95" s="150"/>
      <c r="BB95" s="150"/>
      <c r="BC95" s="150"/>
      <c r="BD95" s="150"/>
      <c r="BE95" s="150"/>
      <c r="BF95" s="150"/>
      <c r="BG95" s="150"/>
      <c r="BH95" s="150"/>
    </row>
    <row r="96" spans="1:60" ht="22.5" outlineLevel="1" x14ac:dyDescent="0.2">
      <c r="A96" s="174">
        <v>25</v>
      </c>
      <c r="B96" s="175" t="s">
        <v>1433</v>
      </c>
      <c r="C96" s="184" t="s">
        <v>1434</v>
      </c>
      <c r="D96" s="176" t="s">
        <v>547</v>
      </c>
      <c r="E96" s="177">
        <v>1</v>
      </c>
      <c r="F96" s="178"/>
      <c r="G96" s="179">
        <f>ROUND(E96*F96,2)</f>
        <v>0</v>
      </c>
      <c r="H96" s="178"/>
      <c r="I96" s="179">
        <f>ROUND(E96*H96,2)</f>
        <v>0</v>
      </c>
      <c r="J96" s="178"/>
      <c r="K96" s="179">
        <f>ROUND(E96*J96,2)</f>
        <v>0</v>
      </c>
      <c r="L96" s="179">
        <v>21</v>
      </c>
      <c r="M96" s="179">
        <f>G96*(1+L96/100)</f>
        <v>0</v>
      </c>
      <c r="N96" s="177">
        <v>0</v>
      </c>
      <c r="O96" s="177">
        <f>ROUND(E96*N96,2)</f>
        <v>0</v>
      </c>
      <c r="P96" s="177">
        <v>0</v>
      </c>
      <c r="Q96" s="177">
        <f>ROUND(E96*P96,2)</f>
        <v>0</v>
      </c>
      <c r="R96" s="179" t="s">
        <v>643</v>
      </c>
      <c r="S96" s="179" t="s">
        <v>404</v>
      </c>
      <c r="T96" s="180" t="s">
        <v>804</v>
      </c>
      <c r="U96" s="161">
        <v>2.2519999999999998</v>
      </c>
      <c r="V96" s="161">
        <f>ROUND(E96*U96,2)</f>
        <v>2.25</v>
      </c>
      <c r="W96" s="161"/>
      <c r="X96" s="161" t="s">
        <v>390</v>
      </c>
      <c r="Y96" s="161" t="s">
        <v>391</v>
      </c>
      <c r="Z96" s="150"/>
      <c r="AA96" s="150"/>
      <c r="AB96" s="150"/>
      <c r="AC96" s="150"/>
      <c r="AD96" s="150"/>
      <c r="AE96" s="150"/>
      <c r="AF96" s="150"/>
      <c r="AG96" s="150" t="s">
        <v>392</v>
      </c>
      <c r="AH96" s="150"/>
      <c r="AI96" s="150"/>
      <c r="AJ96" s="150"/>
      <c r="AK96" s="150"/>
      <c r="AL96" s="150"/>
      <c r="AM96" s="150"/>
      <c r="AN96" s="150"/>
      <c r="AO96" s="150"/>
      <c r="AP96" s="150"/>
      <c r="AQ96" s="150"/>
      <c r="AR96" s="150"/>
      <c r="AS96" s="150"/>
      <c r="AT96" s="150"/>
      <c r="AU96" s="150"/>
      <c r="AV96" s="150"/>
      <c r="AW96" s="150"/>
      <c r="AX96" s="150"/>
      <c r="AY96" s="150"/>
      <c r="AZ96" s="150"/>
      <c r="BA96" s="150"/>
      <c r="BB96" s="150"/>
      <c r="BC96" s="150"/>
      <c r="BD96" s="150"/>
      <c r="BE96" s="150"/>
      <c r="BF96" s="150"/>
      <c r="BG96" s="150"/>
      <c r="BH96" s="150"/>
    </row>
    <row r="97" spans="1:60" outlineLevel="2" x14ac:dyDescent="0.2">
      <c r="A97" s="157"/>
      <c r="B97" s="158"/>
      <c r="C97" s="286" t="s">
        <v>944</v>
      </c>
      <c r="D97" s="287"/>
      <c r="E97" s="287"/>
      <c r="F97" s="287"/>
      <c r="G97" s="287"/>
      <c r="H97" s="161"/>
      <c r="I97" s="161"/>
      <c r="J97" s="161"/>
      <c r="K97" s="161"/>
      <c r="L97" s="161"/>
      <c r="M97" s="161"/>
      <c r="N97" s="160"/>
      <c r="O97" s="160"/>
      <c r="P97" s="160"/>
      <c r="Q97" s="160"/>
      <c r="R97" s="161"/>
      <c r="S97" s="161"/>
      <c r="T97" s="161"/>
      <c r="U97" s="161"/>
      <c r="V97" s="161"/>
      <c r="W97" s="161"/>
      <c r="X97" s="161"/>
      <c r="Y97" s="161"/>
      <c r="Z97" s="150"/>
      <c r="AA97" s="150"/>
      <c r="AB97" s="150"/>
      <c r="AC97" s="150"/>
      <c r="AD97" s="150"/>
      <c r="AE97" s="150"/>
      <c r="AF97" s="150"/>
      <c r="AG97" s="150" t="s">
        <v>451</v>
      </c>
      <c r="AH97" s="150"/>
      <c r="AI97" s="150"/>
      <c r="AJ97" s="150"/>
      <c r="AK97" s="150"/>
      <c r="AL97" s="150"/>
      <c r="AM97" s="150"/>
      <c r="AN97" s="150"/>
      <c r="AO97" s="150"/>
      <c r="AP97" s="150"/>
      <c r="AQ97" s="150"/>
      <c r="AR97" s="150"/>
      <c r="AS97" s="150"/>
      <c r="AT97" s="150"/>
      <c r="AU97" s="150"/>
      <c r="AV97" s="150"/>
      <c r="AW97" s="150"/>
      <c r="AX97" s="150"/>
      <c r="AY97" s="150"/>
      <c r="AZ97" s="150"/>
      <c r="BA97" s="150"/>
      <c r="BB97" s="150"/>
      <c r="BC97" s="150"/>
      <c r="BD97" s="150"/>
      <c r="BE97" s="150"/>
      <c r="BF97" s="150"/>
      <c r="BG97" s="150"/>
      <c r="BH97" s="150"/>
    </row>
    <row r="98" spans="1:60" outlineLevel="2" x14ac:dyDescent="0.2">
      <c r="A98" s="157"/>
      <c r="B98" s="158"/>
      <c r="C98" s="198" t="s">
        <v>1435</v>
      </c>
      <c r="D98" s="189"/>
      <c r="E98" s="190">
        <v>1</v>
      </c>
      <c r="F98" s="161"/>
      <c r="G98" s="161"/>
      <c r="H98" s="161"/>
      <c r="I98" s="161"/>
      <c r="J98" s="161"/>
      <c r="K98" s="161"/>
      <c r="L98" s="161"/>
      <c r="M98" s="161"/>
      <c r="N98" s="160"/>
      <c r="O98" s="160"/>
      <c r="P98" s="160"/>
      <c r="Q98" s="160"/>
      <c r="R98" s="161"/>
      <c r="S98" s="161"/>
      <c r="T98" s="161"/>
      <c r="U98" s="161"/>
      <c r="V98" s="161"/>
      <c r="W98" s="161"/>
      <c r="X98" s="161"/>
      <c r="Y98" s="161"/>
      <c r="Z98" s="150"/>
      <c r="AA98" s="150"/>
      <c r="AB98" s="150"/>
      <c r="AC98" s="150"/>
      <c r="AD98" s="150"/>
      <c r="AE98" s="150"/>
      <c r="AF98" s="150"/>
      <c r="AG98" s="150" t="s">
        <v>453</v>
      </c>
      <c r="AH98" s="150">
        <v>5</v>
      </c>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c r="BF98" s="150"/>
      <c r="BG98" s="150"/>
      <c r="BH98" s="150"/>
    </row>
    <row r="99" spans="1:60" ht="22.5" outlineLevel="1" x14ac:dyDescent="0.2">
      <c r="A99" s="174">
        <v>26</v>
      </c>
      <c r="B99" s="175" t="s">
        <v>748</v>
      </c>
      <c r="C99" s="184" t="s">
        <v>749</v>
      </c>
      <c r="D99" s="176" t="s">
        <v>547</v>
      </c>
      <c r="E99" s="177">
        <v>1</v>
      </c>
      <c r="F99" s="178"/>
      <c r="G99" s="179">
        <f>ROUND(E99*F99,2)</f>
        <v>0</v>
      </c>
      <c r="H99" s="178"/>
      <c r="I99" s="179">
        <f>ROUND(E99*H99,2)</f>
        <v>0</v>
      </c>
      <c r="J99" s="178"/>
      <c r="K99" s="179">
        <f>ROUND(E99*J99,2)</f>
        <v>0</v>
      </c>
      <c r="L99" s="179">
        <v>21</v>
      </c>
      <c r="M99" s="179">
        <f>G99*(1+L99/100)</f>
        <v>0</v>
      </c>
      <c r="N99" s="177">
        <v>3.0291399999999999</v>
      </c>
      <c r="O99" s="177">
        <f>ROUND(E99*N99,2)</f>
        <v>3.03</v>
      </c>
      <c r="P99" s="177">
        <v>0</v>
      </c>
      <c r="Q99" s="177">
        <f>ROUND(E99*P99,2)</f>
        <v>0</v>
      </c>
      <c r="R99" s="179" t="s">
        <v>643</v>
      </c>
      <c r="S99" s="179" t="s">
        <v>404</v>
      </c>
      <c r="T99" s="180" t="s">
        <v>804</v>
      </c>
      <c r="U99" s="161">
        <v>5.024</v>
      </c>
      <c r="V99" s="161">
        <f>ROUND(E99*U99,2)</f>
        <v>5.0199999999999996</v>
      </c>
      <c r="W99" s="161"/>
      <c r="X99" s="161" t="s">
        <v>390</v>
      </c>
      <c r="Y99" s="161" t="s">
        <v>391</v>
      </c>
      <c r="Z99" s="150"/>
      <c r="AA99" s="150"/>
      <c r="AB99" s="150"/>
      <c r="AC99" s="150"/>
      <c r="AD99" s="150"/>
      <c r="AE99" s="150"/>
      <c r="AF99" s="150"/>
      <c r="AG99" s="150" t="s">
        <v>392</v>
      </c>
      <c r="AH99" s="150"/>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c r="BF99" s="150"/>
      <c r="BG99" s="150"/>
      <c r="BH99" s="150"/>
    </row>
    <row r="100" spans="1:60" outlineLevel="2" x14ac:dyDescent="0.2">
      <c r="A100" s="157"/>
      <c r="B100" s="158"/>
      <c r="C100" s="286" t="s">
        <v>750</v>
      </c>
      <c r="D100" s="287"/>
      <c r="E100" s="287"/>
      <c r="F100" s="287"/>
      <c r="G100" s="287"/>
      <c r="H100" s="161"/>
      <c r="I100" s="161"/>
      <c r="J100" s="161"/>
      <c r="K100" s="161"/>
      <c r="L100" s="161"/>
      <c r="M100" s="161"/>
      <c r="N100" s="160"/>
      <c r="O100" s="160"/>
      <c r="P100" s="160"/>
      <c r="Q100" s="160"/>
      <c r="R100" s="161"/>
      <c r="S100" s="161"/>
      <c r="T100" s="161"/>
      <c r="U100" s="161"/>
      <c r="V100" s="161"/>
      <c r="W100" s="161"/>
      <c r="X100" s="161"/>
      <c r="Y100" s="161"/>
      <c r="Z100" s="150"/>
      <c r="AA100" s="150"/>
      <c r="AB100" s="150"/>
      <c r="AC100" s="150"/>
      <c r="AD100" s="150"/>
      <c r="AE100" s="150"/>
      <c r="AF100" s="150"/>
      <c r="AG100" s="150" t="s">
        <v>451</v>
      </c>
      <c r="AH100" s="150"/>
      <c r="AI100" s="150"/>
      <c r="AJ100" s="150"/>
      <c r="AK100" s="150"/>
      <c r="AL100" s="150"/>
      <c r="AM100" s="150"/>
      <c r="AN100" s="150"/>
      <c r="AO100" s="150"/>
      <c r="AP100" s="150"/>
      <c r="AQ100" s="150"/>
      <c r="AR100" s="150"/>
      <c r="AS100" s="150"/>
      <c r="AT100" s="150"/>
      <c r="AU100" s="150"/>
      <c r="AV100" s="150"/>
      <c r="AW100" s="150"/>
      <c r="AX100" s="150"/>
      <c r="AY100" s="150"/>
      <c r="AZ100" s="150"/>
      <c r="BA100" s="150"/>
      <c r="BB100" s="150"/>
      <c r="BC100" s="150"/>
      <c r="BD100" s="150"/>
      <c r="BE100" s="150"/>
      <c r="BF100" s="150"/>
      <c r="BG100" s="150"/>
      <c r="BH100" s="150"/>
    </row>
    <row r="101" spans="1:60" outlineLevel="2" x14ac:dyDescent="0.2">
      <c r="A101" s="157"/>
      <c r="B101" s="158"/>
      <c r="C101" s="198" t="s">
        <v>1436</v>
      </c>
      <c r="D101" s="189"/>
      <c r="E101" s="190">
        <v>1</v>
      </c>
      <c r="F101" s="161"/>
      <c r="G101" s="161"/>
      <c r="H101" s="161"/>
      <c r="I101" s="161"/>
      <c r="J101" s="161"/>
      <c r="K101" s="161"/>
      <c r="L101" s="161"/>
      <c r="M101" s="161"/>
      <c r="N101" s="160"/>
      <c r="O101" s="160"/>
      <c r="P101" s="160"/>
      <c r="Q101" s="160"/>
      <c r="R101" s="161"/>
      <c r="S101" s="161"/>
      <c r="T101" s="161"/>
      <c r="U101" s="161"/>
      <c r="V101" s="161"/>
      <c r="W101" s="161"/>
      <c r="X101" s="161"/>
      <c r="Y101" s="161"/>
      <c r="Z101" s="150"/>
      <c r="AA101" s="150"/>
      <c r="AB101" s="150"/>
      <c r="AC101" s="150"/>
      <c r="AD101" s="150"/>
      <c r="AE101" s="150"/>
      <c r="AF101" s="150"/>
      <c r="AG101" s="150" t="s">
        <v>453</v>
      </c>
      <c r="AH101" s="150">
        <v>0</v>
      </c>
      <c r="AI101" s="150"/>
      <c r="AJ101" s="150"/>
      <c r="AK101" s="150"/>
      <c r="AL101" s="150"/>
      <c r="AM101" s="150"/>
      <c r="AN101" s="150"/>
      <c r="AO101" s="150"/>
      <c r="AP101" s="150"/>
      <c r="AQ101" s="150"/>
      <c r="AR101" s="150"/>
      <c r="AS101" s="150"/>
      <c r="AT101" s="150"/>
      <c r="AU101" s="150"/>
      <c r="AV101" s="150"/>
      <c r="AW101" s="150"/>
      <c r="AX101" s="150"/>
      <c r="AY101" s="150"/>
      <c r="AZ101" s="150"/>
      <c r="BA101" s="150"/>
      <c r="BB101" s="150"/>
      <c r="BC101" s="150"/>
      <c r="BD101" s="150"/>
      <c r="BE101" s="150"/>
      <c r="BF101" s="150"/>
      <c r="BG101" s="150"/>
      <c r="BH101" s="150"/>
    </row>
    <row r="102" spans="1:60" outlineLevel="3" x14ac:dyDescent="0.2">
      <c r="A102" s="157"/>
      <c r="B102" s="158"/>
      <c r="C102" s="198" t="s">
        <v>1437</v>
      </c>
      <c r="D102" s="189"/>
      <c r="E102" s="190"/>
      <c r="F102" s="161"/>
      <c r="G102" s="161"/>
      <c r="H102" s="161"/>
      <c r="I102" s="161"/>
      <c r="J102" s="161"/>
      <c r="K102" s="161"/>
      <c r="L102" s="161"/>
      <c r="M102" s="161"/>
      <c r="N102" s="160"/>
      <c r="O102" s="160"/>
      <c r="P102" s="160"/>
      <c r="Q102" s="160"/>
      <c r="R102" s="161"/>
      <c r="S102" s="161"/>
      <c r="T102" s="161"/>
      <c r="U102" s="161"/>
      <c r="V102" s="161"/>
      <c r="W102" s="161"/>
      <c r="X102" s="161"/>
      <c r="Y102" s="161"/>
      <c r="Z102" s="150"/>
      <c r="AA102" s="150"/>
      <c r="AB102" s="150"/>
      <c r="AC102" s="150"/>
      <c r="AD102" s="150"/>
      <c r="AE102" s="150"/>
      <c r="AF102" s="150"/>
      <c r="AG102" s="150" t="s">
        <v>453</v>
      </c>
      <c r="AH102" s="150">
        <v>0</v>
      </c>
      <c r="AI102" s="150"/>
      <c r="AJ102" s="150"/>
      <c r="AK102" s="150"/>
      <c r="AL102" s="150"/>
      <c r="AM102" s="150"/>
      <c r="AN102" s="150"/>
      <c r="AO102" s="150"/>
      <c r="AP102" s="150"/>
      <c r="AQ102" s="150"/>
      <c r="AR102" s="150"/>
      <c r="AS102" s="150"/>
      <c r="AT102" s="150"/>
      <c r="AU102" s="150"/>
      <c r="AV102" s="150"/>
      <c r="AW102" s="150"/>
      <c r="AX102" s="150"/>
      <c r="AY102" s="150"/>
      <c r="AZ102" s="150"/>
      <c r="BA102" s="150"/>
      <c r="BB102" s="150"/>
      <c r="BC102" s="150"/>
      <c r="BD102" s="150"/>
      <c r="BE102" s="150"/>
      <c r="BF102" s="150"/>
      <c r="BG102" s="150"/>
      <c r="BH102" s="150"/>
    </row>
    <row r="103" spans="1:60" outlineLevel="1" x14ac:dyDescent="0.2">
      <c r="A103" s="191">
        <v>27</v>
      </c>
      <c r="B103" s="192" t="s">
        <v>946</v>
      </c>
      <c r="C103" s="199" t="s">
        <v>947</v>
      </c>
      <c r="D103" s="193" t="s">
        <v>547</v>
      </c>
      <c r="E103" s="194">
        <v>1</v>
      </c>
      <c r="F103" s="195"/>
      <c r="G103" s="196">
        <f>ROUND(E103*F103,2)</f>
        <v>0</v>
      </c>
      <c r="H103" s="195"/>
      <c r="I103" s="196">
        <f>ROUND(E103*H103,2)</f>
        <v>0</v>
      </c>
      <c r="J103" s="195"/>
      <c r="K103" s="196">
        <f>ROUND(E103*J103,2)</f>
        <v>0</v>
      </c>
      <c r="L103" s="196">
        <v>21</v>
      </c>
      <c r="M103" s="196">
        <f>G103*(1+L103/100)</f>
        <v>0</v>
      </c>
      <c r="N103" s="194">
        <v>4.6800000000000001E-3</v>
      </c>
      <c r="O103" s="194">
        <f>ROUND(E103*N103,2)</f>
        <v>0</v>
      </c>
      <c r="P103" s="194">
        <v>0</v>
      </c>
      <c r="Q103" s="194">
        <f>ROUND(E103*P103,2)</f>
        <v>0</v>
      </c>
      <c r="R103" s="196" t="s">
        <v>643</v>
      </c>
      <c r="S103" s="196" t="s">
        <v>404</v>
      </c>
      <c r="T103" s="197" t="s">
        <v>804</v>
      </c>
      <c r="U103" s="161">
        <v>0.68</v>
      </c>
      <c r="V103" s="161">
        <f>ROUND(E103*U103,2)</f>
        <v>0.68</v>
      </c>
      <c r="W103" s="161"/>
      <c r="X103" s="161" t="s">
        <v>390</v>
      </c>
      <c r="Y103" s="161" t="s">
        <v>391</v>
      </c>
      <c r="Z103" s="150"/>
      <c r="AA103" s="150"/>
      <c r="AB103" s="150"/>
      <c r="AC103" s="150"/>
      <c r="AD103" s="150"/>
      <c r="AE103" s="150"/>
      <c r="AF103" s="150"/>
      <c r="AG103" s="150" t="s">
        <v>392</v>
      </c>
      <c r="AH103" s="150"/>
      <c r="AI103" s="150"/>
      <c r="AJ103" s="150"/>
      <c r="AK103" s="150"/>
      <c r="AL103" s="150"/>
      <c r="AM103" s="150"/>
      <c r="AN103" s="150"/>
      <c r="AO103" s="150"/>
      <c r="AP103" s="150"/>
      <c r="AQ103" s="150"/>
      <c r="AR103" s="150"/>
      <c r="AS103" s="150"/>
      <c r="AT103" s="150"/>
      <c r="AU103" s="150"/>
      <c r="AV103" s="150"/>
      <c r="AW103" s="150"/>
      <c r="AX103" s="150"/>
      <c r="AY103" s="150"/>
      <c r="AZ103" s="150"/>
      <c r="BA103" s="150"/>
      <c r="BB103" s="150"/>
      <c r="BC103" s="150"/>
      <c r="BD103" s="150"/>
      <c r="BE103" s="150"/>
      <c r="BF103" s="150"/>
      <c r="BG103" s="150"/>
      <c r="BH103" s="150"/>
    </row>
    <row r="104" spans="1:60" outlineLevel="1" x14ac:dyDescent="0.2">
      <c r="A104" s="191">
        <v>28</v>
      </c>
      <c r="B104" s="192" t="s">
        <v>1314</v>
      </c>
      <c r="C104" s="199" t="s">
        <v>1315</v>
      </c>
      <c r="D104" s="193" t="s">
        <v>470</v>
      </c>
      <c r="E104" s="194">
        <v>6</v>
      </c>
      <c r="F104" s="195"/>
      <c r="G104" s="196">
        <f>ROUND(E104*F104,2)</f>
        <v>0</v>
      </c>
      <c r="H104" s="195"/>
      <c r="I104" s="196">
        <f>ROUND(E104*H104,2)</f>
        <v>0</v>
      </c>
      <c r="J104" s="195"/>
      <c r="K104" s="196">
        <f>ROUND(E104*J104,2)</f>
        <v>0</v>
      </c>
      <c r="L104" s="196">
        <v>21</v>
      </c>
      <c r="M104" s="196">
        <f>G104*(1+L104/100)</f>
        <v>0</v>
      </c>
      <c r="N104" s="194">
        <v>0</v>
      </c>
      <c r="O104" s="194">
        <f>ROUND(E104*N104,2)</f>
        <v>0</v>
      </c>
      <c r="P104" s="194">
        <v>0</v>
      </c>
      <c r="Q104" s="194">
        <f>ROUND(E104*P104,2)</f>
        <v>0</v>
      </c>
      <c r="R104" s="196" t="s">
        <v>643</v>
      </c>
      <c r="S104" s="196" t="s">
        <v>404</v>
      </c>
      <c r="T104" s="197" t="s">
        <v>804</v>
      </c>
      <c r="U104" s="161">
        <v>2.5999999999999999E-2</v>
      </c>
      <c r="V104" s="161">
        <f>ROUND(E104*U104,2)</f>
        <v>0.16</v>
      </c>
      <c r="W104" s="161"/>
      <c r="X104" s="161" t="s">
        <v>390</v>
      </c>
      <c r="Y104" s="161" t="s">
        <v>391</v>
      </c>
      <c r="Z104" s="150"/>
      <c r="AA104" s="150"/>
      <c r="AB104" s="150"/>
      <c r="AC104" s="150"/>
      <c r="AD104" s="150"/>
      <c r="AE104" s="150"/>
      <c r="AF104" s="150"/>
      <c r="AG104" s="150" t="s">
        <v>392</v>
      </c>
      <c r="AH104" s="150"/>
      <c r="AI104" s="150"/>
      <c r="AJ104" s="150"/>
      <c r="AK104" s="150"/>
      <c r="AL104" s="150"/>
      <c r="AM104" s="150"/>
      <c r="AN104" s="150"/>
      <c r="AO104" s="150"/>
      <c r="AP104" s="150"/>
      <c r="AQ104" s="150"/>
      <c r="AR104" s="150"/>
      <c r="AS104" s="150"/>
      <c r="AT104" s="150"/>
      <c r="AU104" s="150"/>
      <c r="AV104" s="150"/>
      <c r="AW104" s="150"/>
      <c r="AX104" s="150"/>
      <c r="AY104" s="150"/>
      <c r="AZ104" s="150"/>
      <c r="BA104" s="150"/>
      <c r="BB104" s="150"/>
      <c r="BC104" s="150"/>
      <c r="BD104" s="150"/>
      <c r="BE104" s="150"/>
      <c r="BF104" s="150"/>
      <c r="BG104" s="150"/>
      <c r="BH104" s="150"/>
    </row>
    <row r="105" spans="1:60" ht="22.5" outlineLevel="1" x14ac:dyDescent="0.2">
      <c r="A105" s="191">
        <v>29</v>
      </c>
      <c r="B105" s="192" t="s">
        <v>1320</v>
      </c>
      <c r="C105" s="199" t="s">
        <v>1321</v>
      </c>
      <c r="D105" s="193" t="s">
        <v>547</v>
      </c>
      <c r="E105" s="194">
        <v>1</v>
      </c>
      <c r="F105" s="195"/>
      <c r="G105" s="196">
        <f>ROUND(E105*F105,2)</f>
        <v>0</v>
      </c>
      <c r="H105" s="195"/>
      <c r="I105" s="196">
        <f>ROUND(E105*H105,2)</f>
        <v>0</v>
      </c>
      <c r="J105" s="195"/>
      <c r="K105" s="196">
        <f>ROUND(E105*J105,2)</f>
        <v>0</v>
      </c>
      <c r="L105" s="196">
        <v>21</v>
      </c>
      <c r="M105" s="196">
        <f>G105*(1+L105/100)</f>
        <v>0</v>
      </c>
      <c r="N105" s="194">
        <v>6.0000000000000002E-5</v>
      </c>
      <c r="O105" s="194">
        <f>ROUND(E105*N105,2)</f>
        <v>0</v>
      </c>
      <c r="P105" s="194">
        <v>0</v>
      </c>
      <c r="Q105" s="194">
        <f>ROUND(E105*P105,2)</f>
        <v>0</v>
      </c>
      <c r="R105" s="196" t="s">
        <v>1077</v>
      </c>
      <c r="S105" s="196" t="s">
        <v>404</v>
      </c>
      <c r="T105" s="197" t="s">
        <v>804</v>
      </c>
      <c r="U105" s="161">
        <v>0.32391999999999999</v>
      </c>
      <c r="V105" s="161">
        <f>ROUND(E105*U105,2)</f>
        <v>0.32</v>
      </c>
      <c r="W105" s="161"/>
      <c r="X105" s="161" t="s">
        <v>390</v>
      </c>
      <c r="Y105" s="161" t="s">
        <v>391</v>
      </c>
      <c r="Z105" s="150"/>
      <c r="AA105" s="150"/>
      <c r="AB105" s="150"/>
      <c r="AC105" s="150"/>
      <c r="AD105" s="150"/>
      <c r="AE105" s="150"/>
      <c r="AF105" s="150"/>
      <c r="AG105" s="150" t="s">
        <v>392</v>
      </c>
      <c r="AH105" s="150"/>
      <c r="AI105" s="150"/>
      <c r="AJ105" s="150"/>
      <c r="AK105" s="150"/>
      <c r="AL105" s="150"/>
      <c r="AM105" s="150"/>
      <c r="AN105" s="150"/>
      <c r="AO105" s="150"/>
      <c r="AP105" s="150"/>
      <c r="AQ105" s="150"/>
      <c r="AR105" s="150"/>
      <c r="AS105" s="150"/>
      <c r="AT105" s="150"/>
      <c r="AU105" s="150"/>
      <c r="AV105" s="150"/>
      <c r="AW105" s="150"/>
      <c r="AX105" s="150"/>
      <c r="AY105" s="150"/>
      <c r="AZ105" s="150"/>
      <c r="BA105" s="150"/>
      <c r="BB105" s="150"/>
      <c r="BC105" s="150"/>
      <c r="BD105" s="150"/>
      <c r="BE105" s="150"/>
      <c r="BF105" s="150"/>
      <c r="BG105" s="150"/>
      <c r="BH105" s="150"/>
    </row>
    <row r="106" spans="1:60" outlineLevel="1" x14ac:dyDescent="0.2">
      <c r="A106" s="191">
        <v>30</v>
      </c>
      <c r="B106" s="192" t="s">
        <v>1438</v>
      </c>
      <c r="C106" s="199" t="s">
        <v>1439</v>
      </c>
      <c r="D106" s="193" t="s">
        <v>547</v>
      </c>
      <c r="E106" s="194">
        <v>1</v>
      </c>
      <c r="F106" s="195"/>
      <c r="G106" s="196">
        <f>ROUND(E106*F106,2)</f>
        <v>0</v>
      </c>
      <c r="H106" s="195"/>
      <c r="I106" s="196">
        <f>ROUND(E106*H106,2)</f>
        <v>0</v>
      </c>
      <c r="J106" s="195"/>
      <c r="K106" s="196">
        <f>ROUND(E106*J106,2)</f>
        <v>0</v>
      </c>
      <c r="L106" s="196">
        <v>21</v>
      </c>
      <c r="M106" s="196">
        <f>G106*(1+L106/100)</f>
        <v>0</v>
      </c>
      <c r="N106" s="194">
        <v>3.1E-4</v>
      </c>
      <c r="O106" s="194">
        <f>ROUND(E106*N106,2)</f>
        <v>0</v>
      </c>
      <c r="P106" s="194">
        <v>0</v>
      </c>
      <c r="Q106" s="194">
        <f>ROUND(E106*P106,2)</f>
        <v>0</v>
      </c>
      <c r="R106" s="196" t="s">
        <v>1077</v>
      </c>
      <c r="S106" s="196" t="s">
        <v>404</v>
      </c>
      <c r="T106" s="197" t="s">
        <v>804</v>
      </c>
      <c r="U106" s="161">
        <v>0.24107000000000001</v>
      </c>
      <c r="V106" s="161">
        <f>ROUND(E106*U106,2)</f>
        <v>0.24</v>
      </c>
      <c r="W106" s="161"/>
      <c r="X106" s="161" t="s">
        <v>390</v>
      </c>
      <c r="Y106" s="161" t="s">
        <v>391</v>
      </c>
      <c r="Z106" s="150"/>
      <c r="AA106" s="150"/>
      <c r="AB106" s="150"/>
      <c r="AC106" s="150"/>
      <c r="AD106" s="150"/>
      <c r="AE106" s="150"/>
      <c r="AF106" s="150"/>
      <c r="AG106" s="150" t="s">
        <v>392</v>
      </c>
      <c r="AH106" s="150"/>
      <c r="AI106" s="150"/>
      <c r="AJ106" s="150"/>
      <c r="AK106" s="150"/>
      <c r="AL106" s="150"/>
      <c r="AM106" s="150"/>
      <c r="AN106" s="150"/>
      <c r="AO106" s="150"/>
      <c r="AP106" s="150"/>
      <c r="AQ106" s="150"/>
      <c r="AR106" s="150"/>
      <c r="AS106" s="150"/>
      <c r="AT106" s="150"/>
      <c r="AU106" s="150"/>
      <c r="AV106" s="150"/>
      <c r="AW106" s="150"/>
      <c r="AX106" s="150"/>
      <c r="AY106" s="150"/>
      <c r="AZ106" s="150"/>
      <c r="BA106" s="150"/>
      <c r="BB106" s="150"/>
      <c r="BC106" s="150"/>
      <c r="BD106" s="150"/>
      <c r="BE106" s="150"/>
      <c r="BF106" s="150"/>
      <c r="BG106" s="150"/>
      <c r="BH106" s="150"/>
    </row>
    <row r="107" spans="1:60" outlineLevel="1" x14ac:dyDescent="0.2">
      <c r="A107" s="174">
        <v>31</v>
      </c>
      <c r="B107" s="175" t="s">
        <v>1325</v>
      </c>
      <c r="C107" s="184" t="s">
        <v>1326</v>
      </c>
      <c r="D107" s="176" t="s">
        <v>470</v>
      </c>
      <c r="E107" s="177">
        <v>6.3</v>
      </c>
      <c r="F107" s="178"/>
      <c r="G107" s="179">
        <f>ROUND(E107*F107,2)</f>
        <v>0</v>
      </c>
      <c r="H107" s="178"/>
      <c r="I107" s="179">
        <f>ROUND(E107*H107,2)</f>
        <v>0</v>
      </c>
      <c r="J107" s="178"/>
      <c r="K107" s="179">
        <f>ROUND(E107*J107,2)</f>
        <v>0</v>
      </c>
      <c r="L107" s="179">
        <v>21</v>
      </c>
      <c r="M107" s="179">
        <f>G107*(1+L107/100)</f>
        <v>0</v>
      </c>
      <c r="N107" s="177">
        <v>0</v>
      </c>
      <c r="O107" s="177">
        <f>ROUND(E107*N107,2)</f>
        <v>0</v>
      </c>
      <c r="P107" s="177">
        <v>0</v>
      </c>
      <c r="Q107" s="177">
        <f>ROUND(E107*P107,2)</f>
        <v>0</v>
      </c>
      <c r="R107" s="179" t="s">
        <v>1077</v>
      </c>
      <c r="S107" s="179" t="s">
        <v>404</v>
      </c>
      <c r="T107" s="180" t="s">
        <v>804</v>
      </c>
      <c r="U107" s="161">
        <v>2.9000000000000001E-2</v>
      </c>
      <c r="V107" s="161">
        <f>ROUND(E107*U107,2)</f>
        <v>0.18</v>
      </c>
      <c r="W107" s="161"/>
      <c r="X107" s="161" t="s">
        <v>390</v>
      </c>
      <c r="Y107" s="161" t="s">
        <v>391</v>
      </c>
      <c r="Z107" s="150"/>
      <c r="AA107" s="150"/>
      <c r="AB107" s="150"/>
      <c r="AC107" s="150"/>
      <c r="AD107" s="150"/>
      <c r="AE107" s="150"/>
      <c r="AF107" s="150"/>
      <c r="AG107" s="150" t="s">
        <v>392</v>
      </c>
      <c r="AH107" s="150"/>
      <c r="AI107" s="150"/>
      <c r="AJ107" s="150"/>
      <c r="AK107" s="150"/>
      <c r="AL107" s="150"/>
      <c r="AM107" s="150"/>
      <c r="AN107" s="150"/>
      <c r="AO107" s="150"/>
      <c r="AP107" s="150"/>
      <c r="AQ107" s="150"/>
      <c r="AR107" s="150"/>
      <c r="AS107" s="150"/>
      <c r="AT107" s="150"/>
      <c r="AU107" s="150"/>
      <c r="AV107" s="150"/>
      <c r="AW107" s="150"/>
      <c r="AX107" s="150"/>
      <c r="AY107" s="150"/>
      <c r="AZ107" s="150"/>
      <c r="BA107" s="150"/>
      <c r="BB107" s="150"/>
      <c r="BC107" s="150"/>
      <c r="BD107" s="150"/>
      <c r="BE107" s="150"/>
      <c r="BF107" s="150"/>
      <c r="BG107" s="150"/>
      <c r="BH107" s="150"/>
    </row>
    <row r="108" spans="1:60" outlineLevel="2" x14ac:dyDescent="0.2">
      <c r="A108" s="157"/>
      <c r="B108" s="158"/>
      <c r="C108" s="275" t="s">
        <v>1327</v>
      </c>
      <c r="D108" s="276"/>
      <c r="E108" s="276"/>
      <c r="F108" s="276"/>
      <c r="G108" s="276"/>
      <c r="H108" s="161"/>
      <c r="I108" s="161"/>
      <c r="J108" s="161"/>
      <c r="K108" s="161"/>
      <c r="L108" s="161"/>
      <c r="M108" s="161"/>
      <c r="N108" s="160"/>
      <c r="O108" s="160"/>
      <c r="P108" s="160"/>
      <c r="Q108" s="160"/>
      <c r="R108" s="161"/>
      <c r="S108" s="161"/>
      <c r="T108" s="161"/>
      <c r="U108" s="161"/>
      <c r="V108" s="161"/>
      <c r="W108" s="161"/>
      <c r="X108" s="161"/>
      <c r="Y108" s="161"/>
      <c r="Z108" s="150"/>
      <c r="AA108" s="150"/>
      <c r="AB108" s="150"/>
      <c r="AC108" s="150"/>
      <c r="AD108" s="150"/>
      <c r="AE108" s="150"/>
      <c r="AF108" s="150"/>
      <c r="AG108" s="150" t="s">
        <v>394</v>
      </c>
      <c r="AH108" s="150"/>
      <c r="AI108" s="150"/>
      <c r="AJ108" s="150"/>
      <c r="AK108" s="150"/>
      <c r="AL108" s="150"/>
      <c r="AM108" s="150"/>
      <c r="AN108" s="150"/>
      <c r="AO108" s="150"/>
      <c r="AP108" s="150"/>
      <c r="AQ108" s="150"/>
      <c r="AR108" s="150"/>
      <c r="AS108" s="150"/>
      <c r="AT108" s="150"/>
      <c r="AU108" s="150"/>
      <c r="AV108" s="150"/>
      <c r="AW108" s="150"/>
      <c r="AX108" s="150"/>
      <c r="AY108" s="150"/>
      <c r="AZ108" s="150"/>
      <c r="BA108" s="150"/>
      <c r="BB108" s="150"/>
      <c r="BC108" s="150"/>
      <c r="BD108" s="150"/>
      <c r="BE108" s="150"/>
      <c r="BF108" s="150"/>
      <c r="BG108" s="150"/>
      <c r="BH108" s="150"/>
    </row>
    <row r="109" spans="1:60" outlineLevel="2" x14ac:dyDescent="0.2">
      <c r="A109" s="157"/>
      <c r="B109" s="158"/>
      <c r="C109" s="198" t="s">
        <v>1440</v>
      </c>
      <c r="D109" s="189"/>
      <c r="E109" s="190">
        <v>6.3</v>
      </c>
      <c r="F109" s="161"/>
      <c r="G109" s="161"/>
      <c r="H109" s="161"/>
      <c r="I109" s="161"/>
      <c r="J109" s="161"/>
      <c r="K109" s="161"/>
      <c r="L109" s="161"/>
      <c r="M109" s="161"/>
      <c r="N109" s="160"/>
      <c r="O109" s="160"/>
      <c r="P109" s="160"/>
      <c r="Q109" s="160"/>
      <c r="R109" s="161"/>
      <c r="S109" s="161"/>
      <c r="T109" s="161"/>
      <c r="U109" s="161"/>
      <c r="V109" s="161"/>
      <c r="W109" s="161"/>
      <c r="X109" s="161"/>
      <c r="Y109" s="161"/>
      <c r="Z109" s="150"/>
      <c r="AA109" s="150"/>
      <c r="AB109" s="150"/>
      <c r="AC109" s="150"/>
      <c r="AD109" s="150"/>
      <c r="AE109" s="150"/>
      <c r="AF109" s="150"/>
      <c r="AG109" s="150" t="s">
        <v>453</v>
      </c>
      <c r="AH109" s="150">
        <v>5</v>
      </c>
      <c r="AI109" s="150"/>
      <c r="AJ109" s="150"/>
      <c r="AK109" s="150"/>
      <c r="AL109" s="150"/>
      <c r="AM109" s="150"/>
      <c r="AN109" s="150"/>
      <c r="AO109" s="150"/>
      <c r="AP109" s="150"/>
      <c r="AQ109" s="150"/>
      <c r="AR109" s="150"/>
      <c r="AS109" s="150"/>
      <c r="AT109" s="150"/>
      <c r="AU109" s="150"/>
      <c r="AV109" s="150"/>
      <c r="AW109" s="150"/>
      <c r="AX109" s="150"/>
      <c r="AY109" s="150"/>
      <c r="AZ109" s="150"/>
      <c r="BA109" s="150"/>
      <c r="BB109" s="150"/>
      <c r="BC109" s="150"/>
      <c r="BD109" s="150"/>
      <c r="BE109" s="150"/>
      <c r="BF109" s="150"/>
      <c r="BG109" s="150"/>
      <c r="BH109" s="150"/>
    </row>
    <row r="110" spans="1:60" outlineLevel="1" x14ac:dyDescent="0.2">
      <c r="A110" s="174">
        <v>32</v>
      </c>
      <c r="B110" s="175" t="s">
        <v>1330</v>
      </c>
      <c r="C110" s="184" t="s">
        <v>1331</v>
      </c>
      <c r="D110" s="176" t="s">
        <v>470</v>
      </c>
      <c r="E110" s="177">
        <v>6</v>
      </c>
      <c r="F110" s="178"/>
      <c r="G110" s="179">
        <f>ROUND(E110*F110,2)</f>
        <v>0</v>
      </c>
      <c r="H110" s="178"/>
      <c r="I110" s="179">
        <f>ROUND(E110*H110,2)</f>
        <v>0</v>
      </c>
      <c r="J110" s="178"/>
      <c r="K110" s="179">
        <f>ROUND(E110*J110,2)</f>
        <v>0</v>
      </c>
      <c r="L110" s="179">
        <v>21</v>
      </c>
      <c r="M110" s="179">
        <f>G110*(1+L110/100)</f>
        <v>0</v>
      </c>
      <c r="N110" s="177">
        <v>1.0000000000000001E-5</v>
      </c>
      <c r="O110" s="177">
        <f>ROUND(E110*N110,2)</f>
        <v>0</v>
      </c>
      <c r="P110" s="177">
        <v>0</v>
      </c>
      <c r="Q110" s="177">
        <f>ROUND(E110*P110,2)</f>
        <v>0</v>
      </c>
      <c r="R110" s="179"/>
      <c r="S110" s="179" t="s">
        <v>388</v>
      </c>
      <c r="T110" s="180" t="s">
        <v>1332</v>
      </c>
      <c r="U110" s="161">
        <v>6.2E-2</v>
      </c>
      <c r="V110" s="161">
        <f>ROUND(E110*U110,2)</f>
        <v>0.37</v>
      </c>
      <c r="W110" s="161"/>
      <c r="X110" s="161" t="s">
        <v>390</v>
      </c>
      <c r="Y110" s="161" t="s">
        <v>391</v>
      </c>
      <c r="Z110" s="150"/>
      <c r="AA110" s="150"/>
      <c r="AB110" s="150"/>
      <c r="AC110" s="150"/>
      <c r="AD110" s="150"/>
      <c r="AE110" s="150"/>
      <c r="AF110" s="150"/>
      <c r="AG110" s="150" t="s">
        <v>392</v>
      </c>
      <c r="AH110" s="150"/>
      <c r="AI110" s="150"/>
      <c r="AJ110" s="150"/>
      <c r="AK110" s="150"/>
      <c r="AL110" s="150"/>
      <c r="AM110" s="150"/>
      <c r="AN110" s="150"/>
      <c r="AO110" s="150"/>
      <c r="AP110" s="150"/>
      <c r="AQ110" s="150"/>
      <c r="AR110" s="150"/>
      <c r="AS110" s="150"/>
      <c r="AT110" s="150"/>
      <c r="AU110" s="150"/>
      <c r="AV110" s="150"/>
      <c r="AW110" s="150"/>
      <c r="AX110" s="150"/>
      <c r="AY110" s="150"/>
      <c r="AZ110" s="150"/>
      <c r="BA110" s="150"/>
      <c r="BB110" s="150"/>
      <c r="BC110" s="150"/>
      <c r="BD110" s="150"/>
      <c r="BE110" s="150"/>
      <c r="BF110" s="150"/>
      <c r="BG110" s="150"/>
      <c r="BH110" s="150"/>
    </row>
    <row r="111" spans="1:60" outlineLevel="2" x14ac:dyDescent="0.2">
      <c r="A111" s="157"/>
      <c r="B111" s="158"/>
      <c r="C111" s="275" t="s">
        <v>1333</v>
      </c>
      <c r="D111" s="276"/>
      <c r="E111" s="276"/>
      <c r="F111" s="276"/>
      <c r="G111" s="276"/>
      <c r="H111" s="161"/>
      <c r="I111" s="161"/>
      <c r="J111" s="161"/>
      <c r="K111" s="161"/>
      <c r="L111" s="161"/>
      <c r="M111" s="161"/>
      <c r="N111" s="160"/>
      <c r="O111" s="160"/>
      <c r="P111" s="160"/>
      <c r="Q111" s="160"/>
      <c r="R111" s="161"/>
      <c r="S111" s="161"/>
      <c r="T111" s="161"/>
      <c r="U111" s="161"/>
      <c r="V111" s="161"/>
      <c r="W111" s="161"/>
      <c r="X111" s="161"/>
      <c r="Y111" s="161"/>
      <c r="Z111" s="150"/>
      <c r="AA111" s="150"/>
      <c r="AB111" s="150"/>
      <c r="AC111" s="150"/>
      <c r="AD111" s="150"/>
      <c r="AE111" s="150"/>
      <c r="AF111" s="150"/>
      <c r="AG111" s="150" t="s">
        <v>394</v>
      </c>
      <c r="AH111" s="150"/>
      <c r="AI111" s="150"/>
      <c r="AJ111" s="150"/>
      <c r="AK111" s="150"/>
      <c r="AL111" s="150"/>
      <c r="AM111" s="150"/>
      <c r="AN111" s="150"/>
      <c r="AO111" s="150"/>
      <c r="AP111" s="150"/>
      <c r="AQ111" s="150"/>
      <c r="AR111" s="150"/>
      <c r="AS111" s="150"/>
      <c r="AT111" s="150"/>
      <c r="AU111" s="150"/>
      <c r="AV111" s="150"/>
      <c r="AW111" s="150"/>
      <c r="AX111" s="150"/>
      <c r="AY111" s="150"/>
      <c r="AZ111" s="150"/>
      <c r="BA111" s="150"/>
      <c r="BB111" s="150"/>
      <c r="BC111" s="150"/>
      <c r="BD111" s="150"/>
      <c r="BE111" s="150"/>
      <c r="BF111" s="150"/>
      <c r="BG111" s="150"/>
      <c r="BH111" s="150"/>
    </row>
    <row r="112" spans="1:60" ht="22.5" outlineLevel="1" x14ac:dyDescent="0.2">
      <c r="A112" s="174">
        <v>33</v>
      </c>
      <c r="B112" s="175" t="s">
        <v>1441</v>
      </c>
      <c r="C112" s="184" t="s">
        <v>1442</v>
      </c>
      <c r="D112" s="176" t="s">
        <v>429</v>
      </c>
      <c r="E112" s="177">
        <v>1</v>
      </c>
      <c r="F112" s="178"/>
      <c r="G112" s="179">
        <f>ROUND(E112*F112,2)</f>
        <v>0</v>
      </c>
      <c r="H112" s="178"/>
      <c r="I112" s="179">
        <f>ROUND(E112*H112,2)</f>
        <v>0</v>
      </c>
      <c r="J112" s="178"/>
      <c r="K112" s="179">
        <f>ROUND(E112*J112,2)</f>
        <v>0</v>
      </c>
      <c r="L112" s="179">
        <v>21</v>
      </c>
      <c r="M112" s="179">
        <f>G112*(1+L112/100)</f>
        <v>0</v>
      </c>
      <c r="N112" s="177">
        <v>0</v>
      </c>
      <c r="O112" s="177">
        <f>ROUND(E112*N112,2)</f>
        <v>0</v>
      </c>
      <c r="P112" s="177">
        <v>0</v>
      </c>
      <c r="Q112" s="177">
        <f>ROUND(E112*P112,2)</f>
        <v>0</v>
      </c>
      <c r="R112" s="179"/>
      <c r="S112" s="179" t="s">
        <v>388</v>
      </c>
      <c r="T112" s="180" t="s">
        <v>389</v>
      </c>
      <c r="U112" s="161">
        <v>0</v>
      </c>
      <c r="V112" s="161">
        <f>ROUND(E112*U112,2)</f>
        <v>0</v>
      </c>
      <c r="W112" s="161"/>
      <c r="X112" s="161" t="s">
        <v>695</v>
      </c>
      <c r="Y112" s="161" t="s">
        <v>391</v>
      </c>
      <c r="Z112" s="150"/>
      <c r="AA112" s="150"/>
      <c r="AB112" s="150"/>
      <c r="AC112" s="150"/>
      <c r="AD112" s="150"/>
      <c r="AE112" s="150"/>
      <c r="AF112" s="150"/>
      <c r="AG112" s="150" t="s">
        <v>696</v>
      </c>
      <c r="AH112" s="150"/>
      <c r="AI112" s="150"/>
      <c r="AJ112" s="150"/>
      <c r="AK112" s="150"/>
      <c r="AL112" s="150"/>
      <c r="AM112" s="150"/>
      <c r="AN112" s="150"/>
      <c r="AO112" s="150"/>
      <c r="AP112" s="150"/>
      <c r="AQ112" s="150"/>
      <c r="AR112" s="150"/>
      <c r="AS112" s="150"/>
      <c r="AT112" s="150"/>
      <c r="AU112" s="150"/>
      <c r="AV112" s="150"/>
      <c r="AW112" s="150"/>
      <c r="AX112" s="150"/>
      <c r="AY112" s="150"/>
      <c r="AZ112" s="150"/>
      <c r="BA112" s="150"/>
      <c r="BB112" s="150"/>
      <c r="BC112" s="150"/>
      <c r="BD112" s="150"/>
      <c r="BE112" s="150"/>
      <c r="BF112" s="150"/>
      <c r="BG112" s="150"/>
      <c r="BH112" s="150"/>
    </row>
    <row r="113" spans="1:60" ht="22.5" outlineLevel="2" x14ac:dyDescent="0.2">
      <c r="A113" s="157"/>
      <c r="B113" s="158"/>
      <c r="C113" s="275" t="s">
        <v>1443</v>
      </c>
      <c r="D113" s="276"/>
      <c r="E113" s="276"/>
      <c r="F113" s="276"/>
      <c r="G113" s="276"/>
      <c r="H113" s="161"/>
      <c r="I113" s="161"/>
      <c r="J113" s="161"/>
      <c r="K113" s="161"/>
      <c r="L113" s="161"/>
      <c r="M113" s="161"/>
      <c r="N113" s="160"/>
      <c r="O113" s="160"/>
      <c r="P113" s="160"/>
      <c r="Q113" s="160"/>
      <c r="R113" s="161"/>
      <c r="S113" s="161"/>
      <c r="T113" s="161"/>
      <c r="U113" s="161"/>
      <c r="V113" s="161"/>
      <c r="W113" s="161"/>
      <c r="X113" s="161"/>
      <c r="Y113" s="161"/>
      <c r="Z113" s="150"/>
      <c r="AA113" s="150"/>
      <c r="AB113" s="150"/>
      <c r="AC113" s="150"/>
      <c r="AD113" s="150"/>
      <c r="AE113" s="150"/>
      <c r="AF113" s="150"/>
      <c r="AG113" s="150" t="s">
        <v>394</v>
      </c>
      <c r="AH113" s="150"/>
      <c r="AI113" s="150"/>
      <c r="AJ113" s="150"/>
      <c r="AK113" s="150"/>
      <c r="AL113" s="150"/>
      <c r="AM113" s="150"/>
      <c r="AN113" s="150"/>
      <c r="AO113" s="150"/>
      <c r="AP113" s="150"/>
      <c r="AQ113" s="150"/>
      <c r="AR113" s="150"/>
      <c r="AS113" s="150"/>
      <c r="AT113" s="150"/>
      <c r="AU113" s="150"/>
      <c r="AV113" s="150"/>
      <c r="AW113" s="150"/>
      <c r="AX113" s="150"/>
      <c r="AY113" s="150"/>
      <c r="AZ113" s="150"/>
      <c r="BA113" s="181" t="str">
        <f>C113</f>
        <v>Sestava zahranuje vhodné čerpadlo, propojení potrubí, dodávku potrubí včetně přepadu z PVC, regulaci včetně uzávěru a vypouštění, veškeré souvisejícíc armatury a kompletační prvky.</v>
      </c>
      <c r="BB113" s="150"/>
      <c r="BC113" s="150"/>
      <c r="BD113" s="150"/>
      <c r="BE113" s="150"/>
      <c r="BF113" s="150"/>
      <c r="BG113" s="150"/>
      <c r="BH113" s="150"/>
    </row>
    <row r="114" spans="1:60" outlineLevel="3" x14ac:dyDescent="0.2">
      <c r="A114" s="157"/>
      <c r="B114" s="158"/>
      <c r="C114" s="202" t="s">
        <v>958</v>
      </c>
      <c r="D114" s="163"/>
      <c r="E114" s="164"/>
      <c r="F114" s="165"/>
      <c r="G114" s="165"/>
      <c r="H114" s="161"/>
      <c r="I114" s="161"/>
      <c r="J114" s="161"/>
      <c r="K114" s="161"/>
      <c r="L114" s="161"/>
      <c r="M114" s="161"/>
      <c r="N114" s="160"/>
      <c r="O114" s="160"/>
      <c r="P114" s="160"/>
      <c r="Q114" s="160"/>
      <c r="R114" s="161"/>
      <c r="S114" s="161"/>
      <c r="T114" s="161"/>
      <c r="U114" s="161"/>
      <c r="V114" s="161"/>
      <c r="W114" s="161"/>
      <c r="X114" s="161"/>
      <c r="Y114" s="161"/>
      <c r="Z114" s="150"/>
      <c r="AA114" s="150"/>
      <c r="AB114" s="150"/>
      <c r="AC114" s="150"/>
      <c r="AD114" s="150"/>
      <c r="AE114" s="150"/>
      <c r="AF114" s="150"/>
      <c r="AG114" s="150" t="s">
        <v>394</v>
      </c>
      <c r="AH114" s="150"/>
      <c r="AI114" s="150"/>
      <c r="AJ114" s="150"/>
      <c r="AK114" s="150"/>
      <c r="AL114" s="150"/>
      <c r="AM114" s="150"/>
      <c r="AN114" s="150"/>
      <c r="AO114" s="150"/>
      <c r="AP114" s="150"/>
      <c r="AQ114" s="150"/>
      <c r="AR114" s="150"/>
      <c r="AS114" s="150"/>
      <c r="AT114" s="150"/>
      <c r="AU114" s="150"/>
      <c r="AV114" s="150"/>
      <c r="AW114" s="150"/>
      <c r="AX114" s="150"/>
      <c r="AY114" s="150"/>
      <c r="AZ114" s="150"/>
      <c r="BA114" s="150"/>
      <c r="BB114" s="150"/>
      <c r="BC114" s="150"/>
      <c r="BD114" s="150"/>
      <c r="BE114" s="150"/>
      <c r="BF114" s="150"/>
      <c r="BG114" s="150"/>
      <c r="BH114" s="150"/>
    </row>
    <row r="115" spans="1:60" outlineLevel="3" x14ac:dyDescent="0.2">
      <c r="A115" s="157"/>
      <c r="B115" s="158"/>
      <c r="C115" s="277" t="s">
        <v>1444</v>
      </c>
      <c r="D115" s="278"/>
      <c r="E115" s="278"/>
      <c r="F115" s="278"/>
      <c r="G115" s="278"/>
      <c r="H115" s="161"/>
      <c r="I115" s="161"/>
      <c r="J115" s="161"/>
      <c r="K115" s="161"/>
      <c r="L115" s="161"/>
      <c r="M115" s="161"/>
      <c r="N115" s="160"/>
      <c r="O115" s="160"/>
      <c r="P115" s="160"/>
      <c r="Q115" s="160"/>
      <c r="R115" s="161"/>
      <c r="S115" s="161"/>
      <c r="T115" s="161"/>
      <c r="U115" s="161"/>
      <c r="V115" s="161"/>
      <c r="W115" s="161"/>
      <c r="X115" s="161"/>
      <c r="Y115" s="161"/>
      <c r="Z115" s="150"/>
      <c r="AA115" s="150"/>
      <c r="AB115" s="150"/>
      <c r="AC115" s="150"/>
      <c r="AD115" s="150"/>
      <c r="AE115" s="150"/>
      <c r="AF115" s="150"/>
      <c r="AG115" s="150" t="s">
        <v>394</v>
      </c>
      <c r="AH115" s="150"/>
      <c r="AI115" s="150"/>
      <c r="AJ115" s="150"/>
      <c r="AK115" s="150"/>
      <c r="AL115" s="150"/>
      <c r="AM115" s="150"/>
      <c r="AN115" s="150"/>
      <c r="AO115" s="150"/>
      <c r="AP115" s="150"/>
      <c r="AQ115" s="150"/>
      <c r="AR115" s="150"/>
      <c r="AS115" s="150"/>
      <c r="AT115" s="150"/>
      <c r="AU115" s="150"/>
      <c r="AV115" s="150"/>
      <c r="AW115" s="150"/>
      <c r="AX115" s="150"/>
      <c r="AY115" s="150"/>
      <c r="AZ115" s="150"/>
      <c r="BA115" s="150"/>
      <c r="BB115" s="150"/>
      <c r="BC115" s="150"/>
      <c r="BD115" s="150"/>
      <c r="BE115" s="150"/>
      <c r="BF115" s="150"/>
      <c r="BG115" s="150"/>
      <c r="BH115" s="150"/>
    </row>
    <row r="116" spans="1:60" ht="22.5" outlineLevel="1" x14ac:dyDescent="0.2">
      <c r="A116" s="174">
        <v>34</v>
      </c>
      <c r="B116" s="175" t="s">
        <v>1342</v>
      </c>
      <c r="C116" s="184" t="s">
        <v>1343</v>
      </c>
      <c r="D116" s="176" t="s">
        <v>470</v>
      </c>
      <c r="E116" s="177">
        <v>6</v>
      </c>
      <c r="F116" s="178"/>
      <c r="G116" s="179">
        <f>ROUND(E116*F116,2)</f>
        <v>0</v>
      </c>
      <c r="H116" s="178"/>
      <c r="I116" s="179">
        <f>ROUND(E116*H116,2)</f>
        <v>0</v>
      </c>
      <c r="J116" s="178"/>
      <c r="K116" s="179">
        <f>ROUND(E116*J116,2)</f>
        <v>0</v>
      </c>
      <c r="L116" s="179">
        <v>21</v>
      </c>
      <c r="M116" s="179">
        <f>G116*(1+L116/100)</f>
        <v>0</v>
      </c>
      <c r="N116" s="177">
        <v>2.7E-4</v>
      </c>
      <c r="O116" s="177">
        <f>ROUND(E116*N116,2)</f>
        <v>0</v>
      </c>
      <c r="P116" s="177">
        <v>0</v>
      </c>
      <c r="Q116" s="177">
        <f>ROUND(E116*P116,2)</f>
        <v>0</v>
      </c>
      <c r="R116" s="179" t="s">
        <v>648</v>
      </c>
      <c r="S116" s="179" t="s">
        <v>404</v>
      </c>
      <c r="T116" s="180" t="s">
        <v>804</v>
      </c>
      <c r="U116" s="161">
        <v>0</v>
      </c>
      <c r="V116" s="161">
        <f>ROUND(E116*U116,2)</f>
        <v>0</v>
      </c>
      <c r="W116" s="161"/>
      <c r="X116" s="161" t="s">
        <v>649</v>
      </c>
      <c r="Y116" s="161" t="s">
        <v>391</v>
      </c>
      <c r="Z116" s="150"/>
      <c r="AA116" s="150"/>
      <c r="AB116" s="150"/>
      <c r="AC116" s="150"/>
      <c r="AD116" s="150"/>
      <c r="AE116" s="150"/>
      <c r="AF116" s="150"/>
      <c r="AG116" s="150" t="s">
        <v>650</v>
      </c>
      <c r="AH116" s="150"/>
      <c r="AI116" s="150"/>
      <c r="AJ116" s="150"/>
      <c r="AK116" s="150"/>
      <c r="AL116" s="150"/>
      <c r="AM116" s="150"/>
      <c r="AN116" s="150"/>
      <c r="AO116" s="150"/>
      <c r="AP116" s="150"/>
      <c r="AQ116" s="150"/>
      <c r="AR116" s="150"/>
      <c r="AS116" s="150"/>
      <c r="AT116" s="150"/>
      <c r="AU116" s="150"/>
      <c r="AV116" s="150"/>
      <c r="AW116" s="150"/>
      <c r="AX116" s="150"/>
      <c r="AY116" s="150"/>
      <c r="AZ116" s="150"/>
      <c r="BA116" s="150"/>
      <c r="BB116" s="150"/>
      <c r="BC116" s="150"/>
      <c r="BD116" s="150"/>
      <c r="BE116" s="150"/>
      <c r="BF116" s="150"/>
      <c r="BG116" s="150"/>
      <c r="BH116" s="150"/>
    </row>
    <row r="117" spans="1:60" outlineLevel="2" x14ac:dyDescent="0.2">
      <c r="A117" s="157"/>
      <c r="B117" s="158"/>
      <c r="C117" s="198" t="s">
        <v>1445</v>
      </c>
      <c r="D117" s="189"/>
      <c r="E117" s="190">
        <v>6</v>
      </c>
      <c r="F117" s="161"/>
      <c r="G117" s="161"/>
      <c r="H117" s="161"/>
      <c r="I117" s="161"/>
      <c r="J117" s="161"/>
      <c r="K117" s="161"/>
      <c r="L117" s="161"/>
      <c r="M117" s="161"/>
      <c r="N117" s="160"/>
      <c r="O117" s="160"/>
      <c r="P117" s="160"/>
      <c r="Q117" s="160"/>
      <c r="R117" s="161"/>
      <c r="S117" s="161"/>
      <c r="T117" s="161"/>
      <c r="U117" s="161"/>
      <c r="V117" s="161"/>
      <c r="W117" s="161"/>
      <c r="X117" s="161"/>
      <c r="Y117" s="161"/>
      <c r="Z117" s="150"/>
      <c r="AA117" s="150"/>
      <c r="AB117" s="150"/>
      <c r="AC117" s="150"/>
      <c r="AD117" s="150"/>
      <c r="AE117" s="150"/>
      <c r="AF117" s="150"/>
      <c r="AG117" s="150" t="s">
        <v>453</v>
      </c>
      <c r="AH117" s="150">
        <v>0</v>
      </c>
      <c r="AI117" s="150"/>
      <c r="AJ117" s="150"/>
      <c r="AK117" s="150"/>
      <c r="AL117" s="150"/>
      <c r="AM117" s="150"/>
      <c r="AN117" s="150"/>
      <c r="AO117" s="150"/>
      <c r="AP117" s="150"/>
      <c r="AQ117" s="150"/>
      <c r="AR117" s="150"/>
      <c r="AS117" s="150"/>
      <c r="AT117" s="150"/>
      <c r="AU117" s="150"/>
      <c r="AV117" s="150"/>
      <c r="AW117" s="150"/>
      <c r="AX117" s="150"/>
      <c r="AY117" s="150"/>
      <c r="AZ117" s="150"/>
      <c r="BA117" s="150"/>
      <c r="BB117" s="150"/>
      <c r="BC117" s="150"/>
      <c r="BD117" s="150"/>
      <c r="BE117" s="150"/>
      <c r="BF117" s="150"/>
      <c r="BG117" s="150"/>
      <c r="BH117" s="150"/>
    </row>
    <row r="118" spans="1:60" outlineLevel="1" x14ac:dyDescent="0.2">
      <c r="A118" s="191">
        <v>35</v>
      </c>
      <c r="B118" s="192" t="s">
        <v>1346</v>
      </c>
      <c r="C118" s="199" t="s">
        <v>1347</v>
      </c>
      <c r="D118" s="193" t="s">
        <v>547</v>
      </c>
      <c r="E118" s="194">
        <v>1</v>
      </c>
      <c r="F118" s="195"/>
      <c r="G118" s="196">
        <f>ROUND(E118*F118,2)</f>
        <v>0</v>
      </c>
      <c r="H118" s="195"/>
      <c r="I118" s="196">
        <f>ROUND(E118*H118,2)</f>
        <v>0</v>
      </c>
      <c r="J118" s="195"/>
      <c r="K118" s="196">
        <f>ROUND(E118*J118,2)</f>
        <v>0</v>
      </c>
      <c r="L118" s="196">
        <v>21</v>
      </c>
      <c r="M118" s="196">
        <f>G118*(1+L118/100)</f>
        <v>0</v>
      </c>
      <c r="N118" s="194">
        <v>1.2E-4</v>
      </c>
      <c r="O118" s="194">
        <f>ROUND(E118*N118,2)</f>
        <v>0</v>
      </c>
      <c r="P118" s="194">
        <v>0</v>
      </c>
      <c r="Q118" s="194">
        <f>ROUND(E118*P118,2)</f>
        <v>0</v>
      </c>
      <c r="R118" s="196" t="s">
        <v>648</v>
      </c>
      <c r="S118" s="196" t="s">
        <v>404</v>
      </c>
      <c r="T118" s="197" t="s">
        <v>804</v>
      </c>
      <c r="U118" s="161">
        <v>0</v>
      </c>
      <c r="V118" s="161">
        <f>ROUND(E118*U118,2)</f>
        <v>0</v>
      </c>
      <c r="W118" s="161"/>
      <c r="X118" s="161" t="s">
        <v>649</v>
      </c>
      <c r="Y118" s="161" t="s">
        <v>391</v>
      </c>
      <c r="Z118" s="150"/>
      <c r="AA118" s="150"/>
      <c r="AB118" s="150"/>
      <c r="AC118" s="150"/>
      <c r="AD118" s="150"/>
      <c r="AE118" s="150"/>
      <c r="AF118" s="150"/>
      <c r="AG118" s="150" t="s">
        <v>650</v>
      </c>
      <c r="AH118" s="150"/>
      <c r="AI118" s="150"/>
      <c r="AJ118" s="150"/>
      <c r="AK118" s="150"/>
      <c r="AL118" s="150"/>
      <c r="AM118" s="150"/>
      <c r="AN118" s="150"/>
      <c r="AO118" s="150"/>
      <c r="AP118" s="150"/>
      <c r="AQ118" s="150"/>
      <c r="AR118" s="150"/>
      <c r="AS118" s="150"/>
      <c r="AT118" s="150"/>
      <c r="AU118" s="150"/>
      <c r="AV118" s="150"/>
      <c r="AW118" s="150"/>
      <c r="AX118" s="150"/>
      <c r="AY118" s="150"/>
      <c r="AZ118" s="150"/>
      <c r="BA118" s="150"/>
      <c r="BB118" s="150"/>
      <c r="BC118" s="150"/>
      <c r="BD118" s="150"/>
      <c r="BE118" s="150"/>
      <c r="BF118" s="150"/>
      <c r="BG118" s="150"/>
      <c r="BH118" s="150"/>
    </row>
    <row r="119" spans="1:60" outlineLevel="1" x14ac:dyDescent="0.2">
      <c r="A119" s="191">
        <v>36</v>
      </c>
      <c r="B119" s="192" t="s">
        <v>1054</v>
      </c>
      <c r="C119" s="199" t="s">
        <v>1055</v>
      </c>
      <c r="D119" s="193" t="s">
        <v>547</v>
      </c>
      <c r="E119" s="194">
        <v>1</v>
      </c>
      <c r="F119" s="195"/>
      <c r="G119" s="196">
        <f>ROUND(E119*F119,2)</f>
        <v>0</v>
      </c>
      <c r="H119" s="195"/>
      <c r="I119" s="196">
        <f>ROUND(E119*H119,2)</f>
        <v>0</v>
      </c>
      <c r="J119" s="195"/>
      <c r="K119" s="196">
        <f>ROUND(E119*J119,2)</f>
        <v>0</v>
      </c>
      <c r="L119" s="196">
        <v>21</v>
      </c>
      <c r="M119" s="196">
        <f>G119*(1+L119/100)</f>
        <v>0</v>
      </c>
      <c r="N119" s="194">
        <v>0.1105</v>
      </c>
      <c r="O119" s="194">
        <f>ROUND(E119*N119,2)</f>
        <v>0.11</v>
      </c>
      <c r="P119" s="194">
        <v>0</v>
      </c>
      <c r="Q119" s="194">
        <f>ROUND(E119*P119,2)</f>
        <v>0</v>
      </c>
      <c r="R119" s="196" t="s">
        <v>648</v>
      </c>
      <c r="S119" s="196" t="s">
        <v>404</v>
      </c>
      <c r="T119" s="197" t="s">
        <v>804</v>
      </c>
      <c r="U119" s="161">
        <v>0</v>
      </c>
      <c r="V119" s="161">
        <f>ROUND(E119*U119,2)</f>
        <v>0</v>
      </c>
      <c r="W119" s="161"/>
      <c r="X119" s="161" t="s">
        <v>649</v>
      </c>
      <c r="Y119" s="161" t="s">
        <v>391</v>
      </c>
      <c r="Z119" s="150"/>
      <c r="AA119" s="150"/>
      <c r="AB119" s="150"/>
      <c r="AC119" s="150"/>
      <c r="AD119" s="150"/>
      <c r="AE119" s="150"/>
      <c r="AF119" s="150"/>
      <c r="AG119" s="150" t="s">
        <v>650</v>
      </c>
      <c r="AH119" s="150"/>
      <c r="AI119" s="150"/>
      <c r="AJ119" s="150"/>
      <c r="AK119" s="150"/>
      <c r="AL119" s="150"/>
      <c r="AM119" s="150"/>
      <c r="AN119" s="150"/>
      <c r="AO119" s="150"/>
      <c r="AP119" s="150"/>
      <c r="AQ119" s="150"/>
      <c r="AR119" s="150"/>
      <c r="AS119" s="150"/>
      <c r="AT119" s="150"/>
      <c r="AU119" s="150"/>
      <c r="AV119" s="150"/>
      <c r="AW119" s="150"/>
      <c r="AX119" s="150"/>
      <c r="AY119" s="150"/>
      <c r="AZ119" s="150"/>
      <c r="BA119" s="150"/>
      <c r="BB119" s="150"/>
      <c r="BC119" s="150"/>
      <c r="BD119" s="150"/>
      <c r="BE119" s="150"/>
      <c r="BF119" s="150"/>
      <c r="BG119" s="150"/>
      <c r="BH119" s="150"/>
    </row>
    <row r="120" spans="1:60" ht="22.5" outlineLevel="1" x14ac:dyDescent="0.2">
      <c r="A120" s="174">
        <v>37</v>
      </c>
      <c r="B120" s="175" t="s">
        <v>1446</v>
      </c>
      <c r="C120" s="184" t="s">
        <v>1447</v>
      </c>
      <c r="D120" s="176" t="s">
        <v>547</v>
      </c>
      <c r="E120" s="177">
        <v>2</v>
      </c>
      <c r="F120" s="178"/>
      <c r="G120" s="179">
        <f>ROUND(E120*F120,2)</f>
        <v>0</v>
      </c>
      <c r="H120" s="178"/>
      <c r="I120" s="179">
        <f>ROUND(E120*H120,2)</f>
        <v>0</v>
      </c>
      <c r="J120" s="178"/>
      <c r="K120" s="179">
        <f>ROUND(E120*J120,2)</f>
        <v>0</v>
      </c>
      <c r="L120" s="179">
        <v>21</v>
      </c>
      <c r="M120" s="179">
        <f>G120*(1+L120/100)</f>
        <v>0</v>
      </c>
      <c r="N120" s="177">
        <v>2.8000000000000001E-2</v>
      </c>
      <c r="O120" s="177">
        <f>ROUND(E120*N120,2)</f>
        <v>0.06</v>
      </c>
      <c r="P120" s="177">
        <v>0</v>
      </c>
      <c r="Q120" s="177">
        <f>ROUND(E120*P120,2)</f>
        <v>0</v>
      </c>
      <c r="R120" s="179" t="s">
        <v>648</v>
      </c>
      <c r="S120" s="179" t="s">
        <v>404</v>
      </c>
      <c r="T120" s="180" t="s">
        <v>804</v>
      </c>
      <c r="U120" s="161">
        <v>0</v>
      </c>
      <c r="V120" s="161">
        <f>ROUND(E120*U120,2)</f>
        <v>0</v>
      </c>
      <c r="W120" s="161"/>
      <c r="X120" s="161" t="s">
        <v>649</v>
      </c>
      <c r="Y120" s="161" t="s">
        <v>391</v>
      </c>
      <c r="Z120" s="150"/>
      <c r="AA120" s="150"/>
      <c r="AB120" s="150"/>
      <c r="AC120" s="150"/>
      <c r="AD120" s="150"/>
      <c r="AE120" s="150"/>
      <c r="AF120" s="150"/>
      <c r="AG120" s="150" t="s">
        <v>650</v>
      </c>
      <c r="AH120" s="150"/>
      <c r="AI120" s="150"/>
      <c r="AJ120" s="150"/>
      <c r="AK120" s="150"/>
      <c r="AL120" s="150"/>
      <c r="AM120" s="150"/>
      <c r="AN120" s="150"/>
      <c r="AO120" s="150"/>
      <c r="AP120" s="150"/>
      <c r="AQ120" s="150"/>
      <c r="AR120" s="150"/>
      <c r="AS120" s="150"/>
      <c r="AT120" s="150"/>
      <c r="AU120" s="150"/>
      <c r="AV120" s="150"/>
      <c r="AW120" s="150"/>
      <c r="AX120" s="150"/>
      <c r="AY120" s="150"/>
      <c r="AZ120" s="150"/>
      <c r="BA120" s="150"/>
      <c r="BB120" s="150"/>
      <c r="BC120" s="150"/>
      <c r="BD120" s="150"/>
      <c r="BE120" s="150"/>
      <c r="BF120" s="150"/>
      <c r="BG120" s="150"/>
      <c r="BH120" s="150"/>
    </row>
    <row r="121" spans="1:60" outlineLevel="2" x14ac:dyDescent="0.2">
      <c r="A121" s="157"/>
      <c r="B121" s="158"/>
      <c r="C121" s="198" t="s">
        <v>1448</v>
      </c>
      <c r="D121" s="189"/>
      <c r="E121" s="190">
        <v>2</v>
      </c>
      <c r="F121" s="161"/>
      <c r="G121" s="161"/>
      <c r="H121" s="161"/>
      <c r="I121" s="161"/>
      <c r="J121" s="161"/>
      <c r="K121" s="161"/>
      <c r="L121" s="161"/>
      <c r="M121" s="161"/>
      <c r="N121" s="160"/>
      <c r="O121" s="160"/>
      <c r="P121" s="160"/>
      <c r="Q121" s="160"/>
      <c r="R121" s="161"/>
      <c r="S121" s="161"/>
      <c r="T121" s="161"/>
      <c r="U121" s="161"/>
      <c r="V121" s="161"/>
      <c r="W121" s="161"/>
      <c r="X121" s="161"/>
      <c r="Y121" s="161"/>
      <c r="Z121" s="150"/>
      <c r="AA121" s="150"/>
      <c r="AB121" s="150"/>
      <c r="AC121" s="150"/>
      <c r="AD121" s="150"/>
      <c r="AE121" s="150"/>
      <c r="AF121" s="150"/>
      <c r="AG121" s="150" t="s">
        <v>453</v>
      </c>
      <c r="AH121" s="150">
        <v>0</v>
      </c>
      <c r="AI121" s="150"/>
      <c r="AJ121" s="150"/>
      <c r="AK121" s="150"/>
      <c r="AL121" s="150"/>
      <c r="AM121" s="150"/>
      <c r="AN121" s="150"/>
      <c r="AO121" s="150"/>
      <c r="AP121" s="150"/>
      <c r="AQ121" s="150"/>
      <c r="AR121" s="150"/>
      <c r="AS121" s="150"/>
      <c r="AT121" s="150"/>
      <c r="AU121" s="150"/>
      <c r="AV121" s="150"/>
      <c r="AW121" s="150"/>
      <c r="AX121" s="150"/>
      <c r="AY121" s="150"/>
      <c r="AZ121" s="150"/>
      <c r="BA121" s="150"/>
      <c r="BB121" s="150"/>
      <c r="BC121" s="150"/>
      <c r="BD121" s="150"/>
      <c r="BE121" s="150"/>
      <c r="BF121" s="150"/>
      <c r="BG121" s="150"/>
      <c r="BH121" s="150"/>
    </row>
    <row r="122" spans="1:60" ht="22.5" outlineLevel="1" x14ac:dyDescent="0.2">
      <c r="A122" s="174">
        <v>38</v>
      </c>
      <c r="B122" s="175" t="s">
        <v>1446</v>
      </c>
      <c r="C122" s="184" t="s">
        <v>1447</v>
      </c>
      <c r="D122" s="176" t="s">
        <v>547</v>
      </c>
      <c r="E122" s="177">
        <v>2</v>
      </c>
      <c r="F122" s="178"/>
      <c r="G122" s="179">
        <f>ROUND(E122*F122,2)</f>
        <v>0</v>
      </c>
      <c r="H122" s="178"/>
      <c r="I122" s="179">
        <f>ROUND(E122*H122,2)</f>
        <v>0</v>
      </c>
      <c r="J122" s="178"/>
      <c r="K122" s="179">
        <f>ROUND(E122*J122,2)</f>
        <v>0</v>
      </c>
      <c r="L122" s="179">
        <v>21</v>
      </c>
      <c r="M122" s="179">
        <f>G122*(1+L122/100)</f>
        <v>0</v>
      </c>
      <c r="N122" s="177">
        <v>2.8000000000000001E-2</v>
      </c>
      <c r="O122" s="177">
        <f>ROUND(E122*N122,2)</f>
        <v>0.06</v>
      </c>
      <c r="P122" s="177">
        <v>0</v>
      </c>
      <c r="Q122" s="177">
        <f>ROUND(E122*P122,2)</f>
        <v>0</v>
      </c>
      <c r="R122" s="179" t="s">
        <v>648</v>
      </c>
      <c r="S122" s="179" t="s">
        <v>404</v>
      </c>
      <c r="T122" s="180" t="s">
        <v>804</v>
      </c>
      <c r="U122" s="161">
        <v>0</v>
      </c>
      <c r="V122" s="161">
        <f>ROUND(E122*U122,2)</f>
        <v>0</v>
      </c>
      <c r="W122" s="161"/>
      <c r="X122" s="161" t="s">
        <v>649</v>
      </c>
      <c r="Y122" s="161" t="s">
        <v>391</v>
      </c>
      <c r="Z122" s="150"/>
      <c r="AA122" s="150"/>
      <c r="AB122" s="150"/>
      <c r="AC122" s="150"/>
      <c r="AD122" s="150"/>
      <c r="AE122" s="150"/>
      <c r="AF122" s="150"/>
      <c r="AG122" s="150" t="s">
        <v>650</v>
      </c>
      <c r="AH122" s="150"/>
      <c r="AI122" s="150"/>
      <c r="AJ122" s="150"/>
      <c r="AK122" s="150"/>
      <c r="AL122" s="150"/>
      <c r="AM122" s="150"/>
      <c r="AN122" s="150"/>
      <c r="AO122" s="150"/>
      <c r="AP122" s="150"/>
      <c r="AQ122" s="150"/>
      <c r="AR122" s="150"/>
      <c r="AS122" s="150"/>
      <c r="AT122" s="150"/>
      <c r="AU122" s="150"/>
      <c r="AV122" s="150"/>
      <c r="AW122" s="150"/>
      <c r="AX122" s="150"/>
      <c r="AY122" s="150"/>
      <c r="AZ122" s="150"/>
      <c r="BA122" s="150"/>
      <c r="BB122" s="150"/>
      <c r="BC122" s="150"/>
      <c r="BD122" s="150"/>
      <c r="BE122" s="150"/>
      <c r="BF122" s="150"/>
      <c r="BG122" s="150"/>
      <c r="BH122" s="150"/>
    </row>
    <row r="123" spans="1:60" outlineLevel="2" x14ac:dyDescent="0.2">
      <c r="A123" s="157"/>
      <c r="B123" s="158"/>
      <c r="C123" s="198" t="s">
        <v>1448</v>
      </c>
      <c r="D123" s="189"/>
      <c r="E123" s="190">
        <v>2</v>
      </c>
      <c r="F123" s="161"/>
      <c r="G123" s="161"/>
      <c r="H123" s="161"/>
      <c r="I123" s="161"/>
      <c r="J123" s="161"/>
      <c r="K123" s="161"/>
      <c r="L123" s="161"/>
      <c r="M123" s="161"/>
      <c r="N123" s="160"/>
      <c r="O123" s="160"/>
      <c r="P123" s="160"/>
      <c r="Q123" s="160"/>
      <c r="R123" s="161"/>
      <c r="S123" s="161"/>
      <c r="T123" s="161"/>
      <c r="U123" s="161"/>
      <c r="V123" s="161"/>
      <c r="W123" s="161"/>
      <c r="X123" s="161"/>
      <c r="Y123" s="161"/>
      <c r="Z123" s="150"/>
      <c r="AA123" s="150"/>
      <c r="AB123" s="150"/>
      <c r="AC123" s="150"/>
      <c r="AD123" s="150"/>
      <c r="AE123" s="150"/>
      <c r="AF123" s="150"/>
      <c r="AG123" s="150" t="s">
        <v>453</v>
      </c>
      <c r="AH123" s="150">
        <v>0</v>
      </c>
      <c r="AI123" s="150"/>
      <c r="AJ123" s="150"/>
      <c r="AK123" s="150"/>
      <c r="AL123" s="150"/>
      <c r="AM123" s="150"/>
      <c r="AN123" s="150"/>
      <c r="AO123" s="150"/>
      <c r="AP123" s="150"/>
      <c r="AQ123" s="150"/>
      <c r="AR123" s="150"/>
      <c r="AS123" s="150"/>
      <c r="AT123" s="150"/>
      <c r="AU123" s="150"/>
      <c r="AV123" s="150"/>
      <c r="AW123" s="150"/>
      <c r="AX123" s="150"/>
      <c r="AY123" s="150"/>
      <c r="AZ123" s="150"/>
      <c r="BA123" s="150"/>
      <c r="BB123" s="150"/>
      <c r="BC123" s="150"/>
      <c r="BD123" s="150"/>
      <c r="BE123" s="150"/>
      <c r="BF123" s="150"/>
      <c r="BG123" s="150"/>
      <c r="BH123" s="150"/>
    </row>
    <row r="124" spans="1:60" ht="22.5" outlineLevel="1" x14ac:dyDescent="0.2">
      <c r="A124" s="191">
        <v>39</v>
      </c>
      <c r="B124" s="192" t="s">
        <v>1058</v>
      </c>
      <c r="C124" s="199" t="s">
        <v>1059</v>
      </c>
      <c r="D124" s="193" t="s">
        <v>547</v>
      </c>
      <c r="E124" s="194">
        <v>1</v>
      </c>
      <c r="F124" s="195"/>
      <c r="G124" s="196">
        <f>ROUND(E124*F124,2)</f>
        <v>0</v>
      </c>
      <c r="H124" s="195"/>
      <c r="I124" s="196">
        <f>ROUND(E124*H124,2)</f>
        <v>0</v>
      </c>
      <c r="J124" s="195"/>
      <c r="K124" s="196">
        <f>ROUND(E124*J124,2)</f>
        <v>0</v>
      </c>
      <c r="L124" s="196">
        <v>21</v>
      </c>
      <c r="M124" s="196">
        <f>G124*(1+L124/100)</f>
        <v>0</v>
      </c>
      <c r="N124" s="194">
        <v>0.58499999999999996</v>
      </c>
      <c r="O124" s="194">
        <f>ROUND(E124*N124,2)</f>
        <v>0.59</v>
      </c>
      <c r="P124" s="194">
        <v>0</v>
      </c>
      <c r="Q124" s="194">
        <f>ROUND(E124*P124,2)</f>
        <v>0</v>
      </c>
      <c r="R124" s="196" t="s">
        <v>648</v>
      </c>
      <c r="S124" s="196" t="s">
        <v>404</v>
      </c>
      <c r="T124" s="197" t="s">
        <v>804</v>
      </c>
      <c r="U124" s="161">
        <v>0</v>
      </c>
      <c r="V124" s="161">
        <f>ROUND(E124*U124,2)</f>
        <v>0</v>
      </c>
      <c r="W124" s="161"/>
      <c r="X124" s="161" t="s">
        <v>649</v>
      </c>
      <c r="Y124" s="161" t="s">
        <v>391</v>
      </c>
      <c r="Z124" s="150"/>
      <c r="AA124" s="150"/>
      <c r="AB124" s="150"/>
      <c r="AC124" s="150"/>
      <c r="AD124" s="150"/>
      <c r="AE124" s="150"/>
      <c r="AF124" s="150"/>
      <c r="AG124" s="150" t="s">
        <v>650</v>
      </c>
      <c r="AH124" s="150"/>
      <c r="AI124" s="150"/>
      <c r="AJ124" s="150"/>
      <c r="AK124" s="150"/>
      <c r="AL124" s="150"/>
      <c r="AM124" s="150"/>
      <c r="AN124" s="150"/>
      <c r="AO124" s="150"/>
      <c r="AP124" s="150"/>
      <c r="AQ124" s="150"/>
      <c r="AR124" s="150"/>
      <c r="AS124" s="150"/>
      <c r="AT124" s="150"/>
      <c r="AU124" s="150"/>
      <c r="AV124" s="150"/>
      <c r="AW124" s="150"/>
      <c r="AX124" s="150"/>
      <c r="AY124" s="150"/>
      <c r="AZ124" s="150"/>
      <c r="BA124" s="150"/>
      <c r="BB124" s="150"/>
      <c r="BC124" s="150"/>
      <c r="BD124" s="150"/>
      <c r="BE124" s="150"/>
      <c r="BF124" s="150"/>
      <c r="BG124" s="150"/>
      <c r="BH124" s="150"/>
    </row>
    <row r="125" spans="1:60" ht="22.5" outlineLevel="1" x14ac:dyDescent="0.2">
      <c r="A125" s="191">
        <v>40</v>
      </c>
      <c r="B125" s="192" t="s">
        <v>1449</v>
      </c>
      <c r="C125" s="199" t="s">
        <v>1450</v>
      </c>
      <c r="D125" s="193" t="s">
        <v>547</v>
      </c>
      <c r="E125" s="194">
        <v>1</v>
      </c>
      <c r="F125" s="195"/>
      <c r="G125" s="196">
        <f>ROUND(E125*F125,2)</f>
        <v>0</v>
      </c>
      <c r="H125" s="195"/>
      <c r="I125" s="196">
        <f>ROUND(E125*H125,2)</f>
        <v>0</v>
      </c>
      <c r="J125" s="195"/>
      <c r="K125" s="196">
        <f>ROUND(E125*J125,2)</f>
        <v>0</v>
      </c>
      <c r="L125" s="196">
        <v>21</v>
      </c>
      <c r="M125" s="196">
        <f>G125*(1+L125/100)</f>
        <v>0</v>
      </c>
      <c r="N125" s="194">
        <v>0.5</v>
      </c>
      <c r="O125" s="194">
        <f>ROUND(E125*N125,2)</f>
        <v>0.5</v>
      </c>
      <c r="P125" s="194">
        <v>0</v>
      </c>
      <c r="Q125" s="194">
        <f>ROUND(E125*P125,2)</f>
        <v>0</v>
      </c>
      <c r="R125" s="196" t="s">
        <v>648</v>
      </c>
      <c r="S125" s="196" t="s">
        <v>404</v>
      </c>
      <c r="T125" s="197" t="s">
        <v>804</v>
      </c>
      <c r="U125" s="161">
        <v>0</v>
      </c>
      <c r="V125" s="161">
        <f>ROUND(E125*U125,2)</f>
        <v>0</v>
      </c>
      <c r="W125" s="161"/>
      <c r="X125" s="161" t="s">
        <v>649</v>
      </c>
      <c r="Y125" s="161" t="s">
        <v>391</v>
      </c>
      <c r="Z125" s="150"/>
      <c r="AA125" s="150"/>
      <c r="AB125" s="150"/>
      <c r="AC125" s="150"/>
      <c r="AD125" s="150"/>
      <c r="AE125" s="150"/>
      <c r="AF125" s="150"/>
      <c r="AG125" s="150" t="s">
        <v>650</v>
      </c>
      <c r="AH125" s="150"/>
      <c r="AI125" s="150"/>
      <c r="AJ125" s="150"/>
      <c r="AK125" s="150"/>
      <c r="AL125" s="150"/>
      <c r="AM125" s="150"/>
      <c r="AN125" s="150"/>
      <c r="AO125" s="150"/>
      <c r="AP125" s="150"/>
      <c r="AQ125" s="150"/>
      <c r="AR125" s="150"/>
      <c r="AS125" s="150"/>
      <c r="AT125" s="150"/>
      <c r="AU125" s="150"/>
      <c r="AV125" s="150"/>
      <c r="AW125" s="150"/>
      <c r="AX125" s="150"/>
      <c r="AY125" s="150"/>
      <c r="AZ125" s="150"/>
      <c r="BA125" s="150"/>
      <c r="BB125" s="150"/>
      <c r="BC125" s="150"/>
      <c r="BD125" s="150"/>
      <c r="BE125" s="150"/>
      <c r="BF125" s="150"/>
      <c r="BG125" s="150"/>
      <c r="BH125" s="150"/>
    </row>
    <row r="126" spans="1:60" outlineLevel="1" x14ac:dyDescent="0.2">
      <c r="A126" s="191">
        <v>41</v>
      </c>
      <c r="B126" s="192" t="s">
        <v>1451</v>
      </c>
      <c r="C126" s="199" t="s">
        <v>1452</v>
      </c>
      <c r="D126" s="193" t="s">
        <v>547</v>
      </c>
      <c r="E126" s="194">
        <v>1</v>
      </c>
      <c r="F126" s="195"/>
      <c r="G126" s="196">
        <f>ROUND(E126*F126,2)</f>
        <v>0</v>
      </c>
      <c r="H126" s="195"/>
      <c r="I126" s="196">
        <f>ROUND(E126*H126,2)</f>
        <v>0</v>
      </c>
      <c r="J126" s="195"/>
      <c r="K126" s="196">
        <f>ROUND(E126*J126,2)</f>
        <v>0</v>
      </c>
      <c r="L126" s="196">
        <v>21</v>
      </c>
      <c r="M126" s="196">
        <f>G126*(1+L126/100)</f>
        <v>0</v>
      </c>
      <c r="N126" s="194">
        <v>2.1</v>
      </c>
      <c r="O126" s="194">
        <f>ROUND(E126*N126,2)</f>
        <v>2.1</v>
      </c>
      <c r="P126" s="194">
        <v>0</v>
      </c>
      <c r="Q126" s="194">
        <f>ROUND(E126*P126,2)</f>
        <v>0</v>
      </c>
      <c r="R126" s="196"/>
      <c r="S126" s="196" t="s">
        <v>388</v>
      </c>
      <c r="T126" s="197" t="s">
        <v>804</v>
      </c>
      <c r="U126" s="161">
        <v>0</v>
      </c>
      <c r="V126" s="161">
        <f>ROUND(E126*U126,2)</f>
        <v>0</v>
      </c>
      <c r="W126" s="161"/>
      <c r="X126" s="161" t="s">
        <v>649</v>
      </c>
      <c r="Y126" s="161" t="s">
        <v>391</v>
      </c>
      <c r="Z126" s="150"/>
      <c r="AA126" s="150"/>
      <c r="AB126" s="150"/>
      <c r="AC126" s="150"/>
      <c r="AD126" s="150"/>
      <c r="AE126" s="150"/>
      <c r="AF126" s="150"/>
      <c r="AG126" s="150" t="s">
        <v>650</v>
      </c>
      <c r="AH126" s="150"/>
      <c r="AI126" s="150"/>
      <c r="AJ126" s="150"/>
      <c r="AK126" s="150"/>
      <c r="AL126" s="150"/>
      <c r="AM126" s="150"/>
      <c r="AN126" s="150"/>
      <c r="AO126" s="150"/>
      <c r="AP126" s="150"/>
      <c r="AQ126" s="150"/>
      <c r="AR126" s="150"/>
      <c r="AS126" s="150"/>
      <c r="AT126" s="150"/>
      <c r="AU126" s="150"/>
      <c r="AV126" s="150"/>
      <c r="AW126" s="150"/>
      <c r="AX126" s="150"/>
      <c r="AY126" s="150"/>
      <c r="AZ126" s="150"/>
      <c r="BA126" s="150"/>
      <c r="BB126" s="150"/>
      <c r="BC126" s="150"/>
      <c r="BD126" s="150"/>
      <c r="BE126" s="150"/>
      <c r="BF126" s="150"/>
      <c r="BG126" s="150"/>
      <c r="BH126" s="150"/>
    </row>
    <row r="127" spans="1:60" x14ac:dyDescent="0.2">
      <c r="A127" s="167" t="s">
        <v>383</v>
      </c>
      <c r="B127" s="168" t="s">
        <v>310</v>
      </c>
      <c r="C127" s="183" t="s">
        <v>311</v>
      </c>
      <c r="D127" s="169"/>
      <c r="E127" s="170"/>
      <c r="F127" s="171"/>
      <c r="G127" s="171">
        <f>SUMIF(AG128:AG130,"&lt;&gt;NOR",G128:G130)</f>
        <v>0</v>
      </c>
      <c r="H127" s="171"/>
      <c r="I127" s="171">
        <f>SUM(I128:I130)</f>
        <v>0</v>
      </c>
      <c r="J127" s="171"/>
      <c r="K127" s="171">
        <f>SUM(K128:K130)</f>
        <v>0</v>
      </c>
      <c r="L127" s="171"/>
      <c r="M127" s="171">
        <f>SUM(M128:M130)</f>
        <v>0</v>
      </c>
      <c r="N127" s="170"/>
      <c r="O127" s="170">
        <f>SUM(O128:O130)</f>
        <v>0</v>
      </c>
      <c r="P127" s="170"/>
      <c r="Q127" s="170">
        <f>SUM(Q128:Q130)</f>
        <v>0</v>
      </c>
      <c r="R127" s="171"/>
      <c r="S127" s="171"/>
      <c r="T127" s="172"/>
      <c r="U127" s="166"/>
      <c r="V127" s="166">
        <f>SUM(V128:V130)</f>
        <v>7.59</v>
      </c>
      <c r="W127" s="166"/>
      <c r="X127" s="166"/>
      <c r="Y127" s="166"/>
      <c r="AG127" t="s">
        <v>384</v>
      </c>
    </row>
    <row r="128" spans="1:60" ht="22.5" outlineLevel="1" x14ac:dyDescent="0.2">
      <c r="A128" s="174">
        <v>42</v>
      </c>
      <c r="B128" s="175" t="s">
        <v>1069</v>
      </c>
      <c r="C128" s="184" t="s">
        <v>1070</v>
      </c>
      <c r="D128" s="176" t="s">
        <v>503</v>
      </c>
      <c r="E128" s="177">
        <v>35.898029999999999</v>
      </c>
      <c r="F128" s="178"/>
      <c r="G128" s="179">
        <f>ROUND(E128*F128,2)</f>
        <v>0</v>
      </c>
      <c r="H128" s="178"/>
      <c r="I128" s="179">
        <f>ROUND(E128*H128,2)</f>
        <v>0</v>
      </c>
      <c r="J128" s="178"/>
      <c r="K128" s="179">
        <f>ROUND(E128*J128,2)</f>
        <v>0</v>
      </c>
      <c r="L128" s="179">
        <v>21</v>
      </c>
      <c r="M128" s="179">
        <f>G128*(1+L128/100)</f>
        <v>0</v>
      </c>
      <c r="N128" s="177">
        <v>0</v>
      </c>
      <c r="O128" s="177">
        <f>ROUND(E128*N128,2)</f>
        <v>0</v>
      </c>
      <c r="P128" s="177">
        <v>0</v>
      </c>
      <c r="Q128" s="177">
        <f>ROUND(E128*P128,2)</f>
        <v>0</v>
      </c>
      <c r="R128" s="179" t="s">
        <v>643</v>
      </c>
      <c r="S128" s="179" t="s">
        <v>404</v>
      </c>
      <c r="T128" s="180" t="s">
        <v>804</v>
      </c>
      <c r="U128" s="161">
        <v>0.21149999999999999</v>
      </c>
      <c r="V128" s="161">
        <f>ROUND(E128*U128,2)</f>
        <v>7.59</v>
      </c>
      <c r="W128" s="161"/>
      <c r="X128" s="161" t="s">
        <v>217</v>
      </c>
      <c r="Y128" s="161" t="s">
        <v>391</v>
      </c>
      <c r="Z128" s="150"/>
      <c r="AA128" s="150"/>
      <c r="AB128" s="150"/>
      <c r="AC128" s="150"/>
      <c r="AD128" s="150"/>
      <c r="AE128" s="150"/>
      <c r="AF128" s="150"/>
      <c r="AG128" s="150" t="s">
        <v>577</v>
      </c>
      <c r="AH128" s="150"/>
      <c r="AI128" s="150"/>
      <c r="AJ128" s="150"/>
      <c r="AK128" s="150"/>
      <c r="AL128" s="150"/>
      <c r="AM128" s="150"/>
      <c r="AN128" s="150"/>
      <c r="AO128" s="150"/>
      <c r="AP128" s="150"/>
      <c r="AQ128" s="150"/>
      <c r="AR128" s="150"/>
      <c r="AS128" s="150"/>
      <c r="AT128" s="150"/>
      <c r="AU128" s="150"/>
      <c r="AV128" s="150"/>
      <c r="AW128" s="150"/>
      <c r="AX128" s="150"/>
      <c r="AY128" s="150"/>
      <c r="AZ128" s="150"/>
      <c r="BA128" s="150"/>
      <c r="BB128" s="150"/>
      <c r="BC128" s="150"/>
      <c r="BD128" s="150"/>
      <c r="BE128" s="150"/>
      <c r="BF128" s="150"/>
      <c r="BG128" s="150"/>
      <c r="BH128" s="150"/>
    </row>
    <row r="129" spans="1:60" outlineLevel="2" x14ac:dyDescent="0.2">
      <c r="A129" s="157"/>
      <c r="B129" s="158"/>
      <c r="C129" s="286" t="s">
        <v>1071</v>
      </c>
      <c r="D129" s="287"/>
      <c r="E129" s="287"/>
      <c r="F129" s="287"/>
      <c r="G129" s="287"/>
      <c r="H129" s="161"/>
      <c r="I129" s="161"/>
      <c r="J129" s="161"/>
      <c r="K129" s="161"/>
      <c r="L129" s="161"/>
      <c r="M129" s="161"/>
      <c r="N129" s="160"/>
      <c r="O129" s="160"/>
      <c r="P129" s="160"/>
      <c r="Q129" s="160"/>
      <c r="R129" s="161"/>
      <c r="S129" s="161"/>
      <c r="T129" s="161"/>
      <c r="U129" s="161"/>
      <c r="V129" s="161"/>
      <c r="W129" s="161"/>
      <c r="X129" s="161"/>
      <c r="Y129" s="161"/>
      <c r="Z129" s="150"/>
      <c r="AA129" s="150"/>
      <c r="AB129" s="150"/>
      <c r="AC129" s="150"/>
      <c r="AD129" s="150"/>
      <c r="AE129" s="150"/>
      <c r="AF129" s="150"/>
      <c r="AG129" s="150" t="s">
        <v>451</v>
      </c>
      <c r="AH129" s="150"/>
      <c r="AI129" s="150"/>
      <c r="AJ129" s="150"/>
      <c r="AK129" s="150"/>
      <c r="AL129" s="150"/>
      <c r="AM129" s="150"/>
      <c r="AN129" s="150"/>
      <c r="AO129" s="150"/>
      <c r="AP129" s="150"/>
      <c r="AQ129" s="150"/>
      <c r="AR129" s="150"/>
      <c r="AS129" s="150"/>
      <c r="AT129" s="150"/>
      <c r="AU129" s="150"/>
      <c r="AV129" s="150"/>
      <c r="AW129" s="150"/>
      <c r="AX129" s="150"/>
      <c r="AY129" s="150"/>
      <c r="AZ129" s="150"/>
      <c r="BA129" s="150"/>
      <c r="BB129" s="150"/>
      <c r="BC129" s="150"/>
      <c r="BD129" s="150"/>
      <c r="BE129" s="150"/>
      <c r="BF129" s="150"/>
      <c r="BG129" s="150"/>
      <c r="BH129" s="150"/>
    </row>
    <row r="130" spans="1:60" outlineLevel="2" x14ac:dyDescent="0.2">
      <c r="A130" s="157"/>
      <c r="B130" s="158"/>
      <c r="C130" s="277" t="s">
        <v>1072</v>
      </c>
      <c r="D130" s="278"/>
      <c r="E130" s="278"/>
      <c r="F130" s="278"/>
      <c r="G130" s="278"/>
      <c r="H130" s="161"/>
      <c r="I130" s="161"/>
      <c r="J130" s="161"/>
      <c r="K130" s="161"/>
      <c r="L130" s="161"/>
      <c r="M130" s="161"/>
      <c r="N130" s="160"/>
      <c r="O130" s="160"/>
      <c r="P130" s="160"/>
      <c r="Q130" s="160"/>
      <c r="R130" s="161"/>
      <c r="S130" s="161"/>
      <c r="T130" s="161"/>
      <c r="U130" s="161"/>
      <c r="V130" s="161"/>
      <c r="W130" s="161"/>
      <c r="X130" s="161"/>
      <c r="Y130" s="161"/>
      <c r="Z130" s="150"/>
      <c r="AA130" s="150"/>
      <c r="AB130" s="150"/>
      <c r="AC130" s="150"/>
      <c r="AD130" s="150"/>
      <c r="AE130" s="150"/>
      <c r="AF130" s="150"/>
      <c r="AG130" s="150" t="s">
        <v>394</v>
      </c>
      <c r="AH130" s="150"/>
      <c r="AI130" s="150"/>
      <c r="AJ130" s="150"/>
      <c r="AK130" s="150"/>
      <c r="AL130" s="150"/>
      <c r="AM130" s="150"/>
      <c r="AN130" s="150"/>
      <c r="AO130" s="150"/>
      <c r="AP130" s="150"/>
      <c r="AQ130" s="150"/>
      <c r="AR130" s="150"/>
      <c r="AS130" s="150"/>
      <c r="AT130" s="150"/>
      <c r="AU130" s="150"/>
      <c r="AV130" s="150"/>
      <c r="AW130" s="150"/>
      <c r="AX130" s="150"/>
      <c r="AY130" s="150"/>
      <c r="AZ130" s="150"/>
      <c r="BA130" s="150"/>
      <c r="BB130" s="150"/>
      <c r="BC130" s="150"/>
      <c r="BD130" s="150"/>
      <c r="BE130" s="150"/>
      <c r="BF130" s="150"/>
      <c r="BG130" s="150"/>
      <c r="BH130" s="150"/>
    </row>
    <row r="131" spans="1:60" x14ac:dyDescent="0.2">
      <c r="A131" s="167" t="s">
        <v>383</v>
      </c>
      <c r="B131" s="168" t="s">
        <v>335</v>
      </c>
      <c r="C131" s="183" t="s">
        <v>336</v>
      </c>
      <c r="D131" s="169"/>
      <c r="E131" s="170"/>
      <c r="F131" s="171"/>
      <c r="G131" s="171">
        <f>SUMIF(AG132:AG137,"&lt;&gt;NOR",G132:G137)</f>
        <v>0</v>
      </c>
      <c r="H131" s="171"/>
      <c r="I131" s="171">
        <f>SUM(I132:I137)</f>
        <v>0</v>
      </c>
      <c r="J131" s="171"/>
      <c r="K131" s="171">
        <f>SUM(K132:K137)</f>
        <v>0</v>
      </c>
      <c r="L131" s="171"/>
      <c r="M131" s="171">
        <f>SUM(M132:M137)</f>
        <v>0</v>
      </c>
      <c r="N131" s="170"/>
      <c r="O131" s="170">
        <f>SUM(O132:O137)</f>
        <v>0</v>
      </c>
      <c r="P131" s="170"/>
      <c r="Q131" s="170">
        <f>SUM(Q132:Q137)</f>
        <v>0</v>
      </c>
      <c r="R131" s="171"/>
      <c r="S131" s="171"/>
      <c r="T131" s="172"/>
      <c r="U131" s="166"/>
      <c r="V131" s="166">
        <f>SUM(V132:V137)</f>
        <v>15.209999999999999</v>
      </c>
      <c r="W131" s="166"/>
      <c r="X131" s="166"/>
      <c r="Y131" s="166"/>
      <c r="AG131" t="s">
        <v>384</v>
      </c>
    </row>
    <row r="132" spans="1:60" outlineLevel="1" x14ac:dyDescent="0.2">
      <c r="A132" s="174">
        <v>43</v>
      </c>
      <c r="B132" s="175" t="s">
        <v>1453</v>
      </c>
      <c r="C132" s="184" t="s">
        <v>1454</v>
      </c>
      <c r="D132" s="176" t="s">
        <v>1455</v>
      </c>
      <c r="E132" s="177">
        <v>50</v>
      </c>
      <c r="F132" s="178"/>
      <c r="G132" s="179">
        <f>ROUND(E132*F132,2)</f>
        <v>0</v>
      </c>
      <c r="H132" s="178"/>
      <c r="I132" s="179">
        <f>ROUND(E132*H132,2)</f>
        <v>0</v>
      </c>
      <c r="J132" s="178"/>
      <c r="K132" s="179">
        <f>ROUND(E132*J132,2)</f>
        <v>0</v>
      </c>
      <c r="L132" s="179">
        <v>21</v>
      </c>
      <c r="M132" s="179">
        <f>G132*(1+L132/100)</f>
        <v>0</v>
      </c>
      <c r="N132" s="177">
        <v>6.0000000000000002E-5</v>
      </c>
      <c r="O132" s="177">
        <f>ROUND(E132*N132,2)</f>
        <v>0</v>
      </c>
      <c r="P132" s="177">
        <v>0</v>
      </c>
      <c r="Q132" s="177">
        <f>ROUND(E132*P132,2)</f>
        <v>0</v>
      </c>
      <c r="R132" s="179" t="s">
        <v>1456</v>
      </c>
      <c r="S132" s="179" t="s">
        <v>404</v>
      </c>
      <c r="T132" s="180" t="s">
        <v>804</v>
      </c>
      <c r="U132" s="161">
        <v>0.30399999999999999</v>
      </c>
      <c r="V132" s="161">
        <f>ROUND(E132*U132,2)</f>
        <v>15.2</v>
      </c>
      <c r="W132" s="161"/>
      <c r="X132" s="161" t="s">
        <v>390</v>
      </c>
      <c r="Y132" s="161" t="s">
        <v>391</v>
      </c>
      <c r="Z132" s="150"/>
      <c r="AA132" s="150"/>
      <c r="AB132" s="150"/>
      <c r="AC132" s="150"/>
      <c r="AD132" s="150"/>
      <c r="AE132" s="150"/>
      <c r="AF132" s="150"/>
      <c r="AG132" s="150" t="s">
        <v>392</v>
      </c>
      <c r="AH132" s="150"/>
      <c r="AI132" s="150"/>
      <c r="AJ132" s="150"/>
      <c r="AK132" s="150"/>
      <c r="AL132" s="150"/>
      <c r="AM132" s="150"/>
      <c r="AN132" s="150"/>
      <c r="AO132" s="150"/>
      <c r="AP132" s="150"/>
      <c r="AQ132" s="150"/>
      <c r="AR132" s="150"/>
      <c r="AS132" s="150"/>
      <c r="AT132" s="150"/>
      <c r="AU132" s="150"/>
      <c r="AV132" s="150"/>
      <c r="AW132" s="150"/>
      <c r="AX132" s="150"/>
      <c r="AY132" s="150"/>
      <c r="AZ132" s="150"/>
      <c r="BA132" s="150"/>
      <c r="BB132" s="150"/>
      <c r="BC132" s="150"/>
      <c r="BD132" s="150"/>
      <c r="BE132" s="150"/>
      <c r="BF132" s="150"/>
      <c r="BG132" s="150"/>
      <c r="BH132" s="150"/>
    </row>
    <row r="133" spans="1:60" outlineLevel="2" x14ac:dyDescent="0.2">
      <c r="A133" s="157"/>
      <c r="B133" s="158"/>
      <c r="C133" s="198" t="s">
        <v>1457</v>
      </c>
      <c r="D133" s="189"/>
      <c r="E133" s="190">
        <v>50</v>
      </c>
      <c r="F133" s="161"/>
      <c r="G133" s="161"/>
      <c r="H133" s="161"/>
      <c r="I133" s="161"/>
      <c r="J133" s="161"/>
      <c r="K133" s="161"/>
      <c r="L133" s="161"/>
      <c r="M133" s="161"/>
      <c r="N133" s="160"/>
      <c r="O133" s="160"/>
      <c r="P133" s="160"/>
      <c r="Q133" s="160"/>
      <c r="R133" s="161"/>
      <c r="S133" s="161"/>
      <c r="T133" s="161"/>
      <c r="U133" s="161"/>
      <c r="V133" s="161"/>
      <c r="W133" s="161"/>
      <c r="X133" s="161"/>
      <c r="Y133" s="161"/>
      <c r="Z133" s="150"/>
      <c r="AA133" s="150"/>
      <c r="AB133" s="150"/>
      <c r="AC133" s="150"/>
      <c r="AD133" s="150"/>
      <c r="AE133" s="150"/>
      <c r="AF133" s="150"/>
      <c r="AG133" s="150" t="s">
        <v>453</v>
      </c>
      <c r="AH133" s="150">
        <v>5</v>
      </c>
      <c r="AI133" s="150"/>
      <c r="AJ133" s="150"/>
      <c r="AK133" s="150"/>
      <c r="AL133" s="150"/>
      <c r="AM133" s="150"/>
      <c r="AN133" s="150"/>
      <c r="AO133" s="150"/>
      <c r="AP133" s="150"/>
      <c r="AQ133" s="150"/>
      <c r="AR133" s="150"/>
      <c r="AS133" s="150"/>
      <c r="AT133" s="150"/>
      <c r="AU133" s="150"/>
      <c r="AV133" s="150"/>
      <c r="AW133" s="150"/>
      <c r="AX133" s="150"/>
      <c r="AY133" s="150"/>
      <c r="AZ133" s="150"/>
      <c r="BA133" s="150"/>
      <c r="BB133" s="150"/>
      <c r="BC133" s="150"/>
      <c r="BD133" s="150"/>
      <c r="BE133" s="150"/>
      <c r="BF133" s="150"/>
      <c r="BG133" s="150"/>
      <c r="BH133" s="150"/>
    </row>
    <row r="134" spans="1:60" outlineLevel="1" x14ac:dyDescent="0.2">
      <c r="A134" s="174">
        <v>44</v>
      </c>
      <c r="B134" s="175" t="s">
        <v>1458</v>
      </c>
      <c r="C134" s="184" t="s">
        <v>1459</v>
      </c>
      <c r="D134" s="176" t="s">
        <v>1455</v>
      </c>
      <c r="E134" s="177">
        <v>50</v>
      </c>
      <c r="F134" s="178"/>
      <c r="G134" s="179">
        <f>ROUND(E134*F134,2)</f>
        <v>0</v>
      </c>
      <c r="H134" s="178"/>
      <c r="I134" s="179">
        <f>ROUND(E134*H134,2)</f>
        <v>0</v>
      </c>
      <c r="J134" s="178"/>
      <c r="K134" s="179">
        <f>ROUND(E134*J134,2)</f>
        <v>0</v>
      </c>
      <c r="L134" s="179">
        <v>21</v>
      </c>
      <c r="M134" s="179">
        <f>G134*(1+L134/100)</f>
        <v>0</v>
      </c>
      <c r="N134" s="177">
        <v>0</v>
      </c>
      <c r="O134" s="177">
        <f>ROUND(E134*N134,2)</f>
        <v>0</v>
      </c>
      <c r="P134" s="177">
        <v>0</v>
      </c>
      <c r="Q134" s="177">
        <f>ROUND(E134*P134,2)</f>
        <v>0</v>
      </c>
      <c r="R134" s="179"/>
      <c r="S134" s="179" t="s">
        <v>388</v>
      </c>
      <c r="T134" s="180" t="s">
        <v>389</v>
      </c>
      <c r="U134" s="161">
        <v>0</v>
      </c>
      <c r="V134" s="161">
        <f>ROUND(E134*U134,2)</f>
        <v>0</v>
      </c>
      <c r="W134" s="161"/>
      <c r="X134" s="161" t="s">
        <v>649</v>
      </c>
      <c r="Y134" s="161" t="s">
        <v>391</v>
      </c>
      <c r="Z134" s="150"/>
      <c r="AA134" s="150"/>
      <c r="AB134" s="150"/>
      <c r="AC134" s="150"/>
      <c r="AD134" s="150"/>
      <c r="AE134" s="150"/>
      <c r="AF134" s="150"/>
      <c r="AG134" s="150" t="s">
        <v>650</v>
      </c>
      <c r="AH134" s="150"/>
      <c r="AI134" s="150"/>
      <c r="AJ134" s="150"/>
      <c r="AK134" s="150"/>
      <c r="AL134" s="150"/>
      <c r="AM134" s="150"/>
      <c r="AN134" s="150"/>
      <c r="AO134" s="150"/>
      <c r="AP134" s="150"/>
      <c r="AQ134" s="150"/>
      <c r="AR134" s="150"/>
      <c r="AS134" s="150"/>
      <c r="AT134" s="150"/>
      <c r="AU134" s="150"/>
      <c r="AV134" s="150"/>
      <c r="AW134" s="150"/>
      <c r="AX134" s="150"/>
      <c r="AY134" s="150"/>
      <c r="AZ134" s="150"/>
      <c r="BA134" s="150"/>
      <c r="BB134" s="150"/>
      <c r="BC134" s="150"/>
      <c r="BD134" s="150"/>
      <c r="BE134" s="150"/>
      <c r="BF134" s="150"/>
      <c r="BG134" s="150"/>
      <c r="BH134" s="150"/>
    </row>
    <row r="135" spans="1:60" outlineLevel="2" x14ac:dyDescent="0.2">
      <c r="A135" s="157"/>
      <c r="B135" s="158"/>
      <c r="C135" s="198" t="s">
        <v>1460</v>
      </c>
      <c r="D135" s="189"/>
      <c r="E135" s="190">
        <v>50</v>
      </c>
      <c r="F135" s="161"/>
      <c r="G135" s="161"/>
      <c r="H135" s="161"/>
      <c r="I135" s="161"/>
      <c r="J135" s="161"/>
      <c r="K135" s="161"/>
      <c r="L135" s="161"/>
      <c r="M135" s="161"/>
      <c r="N135" s="160"/>
      <c r="O135" s="160"/>
      <c r="P135" s="160"/>
      <c r="Q135" s="160"/>
      <c r="R135" s="161"/>
      <c r="S135" s="161"/>
      <c r="T135" s="161"/>
      <c r="U135" s="161"/>
      <c r="V135" s="161"/>
      <c r="W135" s="161"/>
      <c r="X135" s="161"/>
      <c r="Y135" s="161"/>
      <c r="Z135" s="150"/>
      <c r="AA135" s="150"/>
      <c r="AB135" s="150"/>
      <c r="AC135" s="150"/>
      <c r="AD135" s="150"/>
      <c r="AE135" s="150"/>
      <c r="AF135" s="150"/>
      <c r="AG135" s="150" t="s">
        <v>453</v>
      </c>
      <c r="AH135" s="150">
        <v>0</v>
      </c>
      <c r="AI135" s="150"/>
      <c r="AJ135" s="150"/>
      <c r="AK135" s="150"/>
      <c r="AL135" s="150"/>
      <c r="AM135" s="150"/>
      <c r="AN135" s="150"/>
      <c r="AO135" s="150"/>
      <c r="AP135" s="150"/>
      <c r="AQ135" s="150"/>
      <c r="AR135" s="150"/>
      <c r="AS135" s="150"/>
      <c r="AT135" s="150"/>
      <c r="AU135" s="150"/>
      <c r="AV135" s="150"/>
      <c r="AW135" s="150"/>
      <c r="AX135" s="150"/>
      <c r="AY135" s="150"/>
      <c r="AZ135" s="150"/>
      <c r="BA135" s="150"/>
      <c r="BB135" s="150"/>
      <c r="BC135" s="150"/>
      <c r="BD135" s="150"/>
      <c r="BE135" s="150"/>
      <c r="BF135" s="150"/>
      <c r="BG135" s="150"/>
      <c r="BH135" s="150"/>
    </row>
    <row r="136" spans="1:60" outlineLevel="1" x14ac:dyDescent="0.2">
      <c r="A136" s="174">
        <v>45</v>
      </c>
      <c r="B136" s="175" t="s">
        <v>1461</v>
      </c>
      <c r="C136" s="184" t="s">
        <v>1462</v>
      </c>
      <c r="D136" s="176" t="s">
        <v>503</v>
      </c>
      <c r="E136" s="177">
        <v>3.0000000000000001E-3</v>
      </c>
      <c r="F136" s="178"/>
      <c r="G136" s="179">
        <f>ROUND(E136*F136,2)</f>
        <v>0</v>
      </c>
      <c r="H136" s="178"/>
      <c r="I136" s="179">
        <f>ROUND(E136*H136,2)</f>
        <v>0</v>
      </c>
      <c r="J136" s="178"/>
      <c r="K136" s="179">
        <f>ROUND(E136*J136,2)</f>
        <v>0</v>
      </c>
      <c r="L136" s="179">
        <v>21</v>
      </c>
      <c r="M136" s="179">
        <f>G136*(1+L136/100)</f>
        <v>0</v>
      </c>
      <c r="N136" s="177">
        <v>0</v>
      </c>
      <c r="O136" s="177">
        <f>ROUND(E136*N136,2)</f>
        <v>0</v>
      </c>
      <c r="P136" s="177">
        <v>0</v>
      </c>
      <c r="Q136" s="177">
        <f>ROUND(E136*P136,2)</f>
        <v>0</v>
      </c>
      <c r="R136" s="179" t="s">
        <v>1456</v>
      </c>
      <c r="S136" s="179" t="s">
        <v>404</v>
      </c>
      <c r="T136" s="180" t="s">
        <v>804</v>
      </c>
      <c r="U136" s="161">
        <v>3.327</v>
      </c>
      <c r="V136" s="161">
        <f>ROUND(E136*U136,2)</f>
        <v>0.01</v>
      </c>
      <c r="W136" s="161"/>
      <c r="X136" s="161" t="s">
        <v>217</v>
      </c>
      <c r="Y136" s="161" t="s">
        <v>391</v>
      </c>
      <c r="Z136" s="150"/>
      <c r="AA136" s="150"/>
      <c r="AB136" s="150"/>
      <c r="AC136" s="150"/>
      <c r="AD136" s="150"/>
      <c r="AE136" s="150"/>
      <c r="AF136" s="150"/>
      <c r="AG136" s="150" t="s">
        <v>577</v>
      </c>
      <c r="AH136" s="150"/>
      <c r="AI136" s="150"/>
      <c r="AJ136" s="150"/>
      <c r="AK136" s="150"/>
      <c r="AL136" s="150"/>
      <c r="AM136" s="150"/>
      <c r="AN136" s="150"/>
      <c r="AO136" s="150"/>
      <c r="AP136" s="150"/>
      <c r="AQ136" s="150"/>
      <c r="AR136" s="150"/>
      <c r="AS136" s="150"/>
      <c r="AT136" s="150"/>
      <c r="AU136" s="150"/>
      <c r="AV136" s="150"/>
      <c r="AW136" s="150"/>
      <c r="AX136" s="150"/>
      <c r="AY136" s="150"/>
      <c r="AZ136" s="150"/>
      <c r="BA136" s="150"/>
      <c r="BB136" s="150"/>
      <c r="BC136" s="150"/>
      <c r="BD136" s="150"/>
      <c r="BE136" s="150"/>
      <c r="BF136" s="150"/>
      <c r="BG136" s="150"/>
      <c r="BH136" s="150"/>
    </row>
    <row r="137" spans="1:60" outlineLevel="2" x14ac:dyDescent="0.2">
      <c r="A137" s="157"/>
      <c r="B137" s="158"/>
      <c r="C137" s="286" t="s">
        <v>1463</v>
      </c>
      <c r="D137" s="287"/>
      <c r="E137" s="287"/>
      <c r="F137" s="287"/>
      <c r="G137" s="287"/>
      <c r="H137" s="161"/>
      <c r="I137" s="161"/>
      <c r="J137" s="161"/>
      <c r="K137" s="161"/>
      <c r="L137" s="161"/>
      <c r="M137" s="161"/>
      <c r="N137" s="160"/>
      <c r="O137" s="160"/>
      <c r="P137" s="160"/>
      <c r="Q137" s="160"/>
      <c r="R137" s="161"/>
      <c r="S137" s="161"/>
      <c r="T137" s="161"/>
      <c r="U137" s="161"/>
      <c r="V137" s="161"/>
      <c r="W137" s="161"/>
      <c r="X137" s="161"/>
      <c r="Y137" s="161"/>
      <c r="Z137" s="150"/>
      <c r="AA137" s="150"/>
      <c r="AB137" s="150"/>
      <c r="AC137" s="150"/>
      <c r="AD137" s="150"/>
      <c r="AE137" s="150"/>
      <c r="AF137" s="150"/>
      <c r="AG137" s="150" t="s">
        <v>451</v>
      </c>
      <c r="AH137" s="150"/>
      <c r="AI137" s="150"/>
      <c r="AJ137" s="150"/>
      <c r="AK137" s="150"/>
      <c r="AL137" s="150"/>
      <c r="AM137" s="150"/>
      <c r="AN137" s="150"/>
      <c r="AO137" s="150"/>
      <c r="AP137" s="150"/>
      <c r="AQ137" s="150"/>
      <c r="AR137" s="150"/>
      <c r="AS137" s="150"/>
      <c r="AT137" s="150"/>
      <c r="AU137" s="150"/>
      <c r="AV137" s="150"/>
      <c r="AW137" s="150"/>
      <c r="AX137" s="150"/>
      <c r="AY137" s="150"/>
      <c r="AZ137" s="150"/>
      <c r="BA137" s="150"/>
      <c r="BB137" s="150"/>
      <c r="BC137" s="150"/>
      <c r="BD137" s="150"/>
      <c r="BE137" s="150"/>
      <c r="BF137" s="150"/>
      <c r="BG137" s="150"/>
      <c r="BH137" s="150"/>
    </row>
    <row r="138" spans="1:60" x14ac:dyDescent="0.2">
      <c r="A138" s="3"/>
      <c r="B138" s="4"/>
      <c r="C138" s="186"/>
      <c r="D138" s="6"/>
      <c r="E138" s="3"/>
      <c r="F138" s="3"/>
      <c r="G138" s="3"/>
      <c r="H138" s="3"/>
      <c r="I138" s="3"/>
      <c r="J138" s="3"/>
      <c r="K138" s="3"/>
      <c r="L138" s="3"/>
      <c r="M138" s="3"/>
      <c r="N138" s="3"/>
      <c r="O138" s="3"/>
      <c r="P138" s="3"/>
      <c r="Q138" s="3"/>
      <c r="R138" s="3"/>
      <c r="S138" s="3"/>
      <c r="T138" s="3"/>
      <c r="U138" s="3"/>
      <c r="V138" s="3"/>
      <c r="W138" s="3"/>
      <c r="X138" s="3"/>
      <c r="Y138" s="3"/>
      <c r="AE138">
        <v>15</v>
      </c>
      <c r="AF138">
        <v>21</v>
      </c>
      <c r="AG138" t="s">
        <v>369</v>
      </c>
    </row>
    <row r="139" spans="1:60" x14ac:dyDescent="0.2">
      <c r="A139" s="153"/>
      <c r="B139" s="154" t="s">
        <v>29</v>
      </c>
      <c r="C139" s="187"/>
      <c r="D139" s="155"/>
      <c r="E139" s="156"/>
      <c r="F139" s="156"/>
      <c r="G139" s="173">
        <f>G8+G65+G70+G75+G86+G127+G131</f>
        <v>0</v>
      </c>
      <c r="H139" s="3"/>
      <c r="I139" s="3"/>
      <c r="J139" s="3"/>
      <c r="K139" s="3"/>
      <c r="L139" s="3"/>
      <c r="M139" s="3"/>
      <c r="N139" s="3"/>
      <c r="O139" s="3"/>
      <c r="P139" s="3"/>
      <c r="Q139" s="3"/>
      <c r="R139" s="3"/>
      <c r="S139" s="3"/>
      <c r="T139" s="3"/>
      <c r="U139" s="3"/>
      <c r="V139" s="3"/>
      <c r="W139" s="3"/>
      <c r="X139" s="3"/>
      <c r="Y139" s="3"/>
      <c r="AE139">
        <f>SUMIF(L7:L137,AE138,G7:G137)</f>
        <v>0</v>
      </c>
      <c r="AF139">
        <f>SUMIF(L7:L137,AF138,G7:G137)</f>
        <v>0</v>
      </c>
      <c r="AG139" t="s">
        <v>442</v>
      </c>
    </row>
    <row r="140" spans="1:60" x14ac:dyDescent="0.2">
      <c r="C140" s="188"/>
      <c r="D140" s="10"/>
      <c r="AG140" t="s">
        <v>443</v>
      </c>
    </row>
    <row r="141" spans="1:60" x14ac:dyDescent="0.2">
      <c r="D141" s="10"/>
    </row>
    <row r="142" spans="1:60" x14ac:dyDescent="0.2">
      <c r="D142" s="10"/>
    </row>
    <row r="143" spans="1:60" x14ac:dyDescent="0.2">
      <c r="D143" s="10"/>
    </row>
    <row r="144" spans="1:60"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3rWD/fP32B2U4hvf4eFrbc4yPgcUm1gKbh9D42Qil1EljR7bo8+kbcveE22AKlivd3+QZbG5Dhxn2EFLDtXh7Q==" saltValue="U4GVH4dYnjvv3LHWgGyN7w==" spinCount="100000" sheet="1" formatRows="0"/>
  <mergeCells count="35">
    <mergeCell ref="C14:G14"/>
    <mergeCell ref="A1:G1"/>
    <mergeCell ref="C2:G2"/>
    <mergeCell ref="C3:G3"/>
    <mergeCell ref="C4:G4"/>
    <mergeCell ref="C10:G10"/>
    <mergeCell ref="C57:G57"/>
    <mergeCell ref="C17:G17"/>
    <mergeCell ref="C20:G20"/>
    <mergeCell ref="C25:G25"/>
    <mergeCell ref="C29:G29"/>
    <mergeCell ref="C32:G32"/>
    <mergeCell ref="C35:G35"/>
    <mergeCell ref="C38:G38"/>
    <mergeCell ref="C41:G41"/>
    <mergeCell ref="C45:G45"/>
    <mergeCell ref="C51:G51"/>
    <mergeCell ref="C52:G52"/>
    <mergeCell ref="C111:G111"/>
    <mergeCell ref="C61:G61"/>
    <mergeCell ref="C67:G67"/>
    <mergeCell ref="C72:G72"/>
    <mergeCell ref="C79:G79"/>
    <mergeCell ref="C80:G80"/>
    <mergeCell ref="C81:G81"/>
    <mergeCell ref="C91:G91"/>
    <mergeCell ref="C93:G93"/>
    <mergeCell ref="C97:G97"/>
    <mergeCell ref="C100:G100"/>
    <mergeCell ref="C108:G108"/>
    <mergeCell ref="C113:G113"/>
    <mergeCell ref="C115:G115"/>
    <mergeCell ref="C129:G129"/>
    <mergeCell ref="C130:G130"/>
    <mergeCell ref="C137:G13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3" customWidth="1"/>
    <col min="3" max="3" width="63.28515625" style="123"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9" t="s">
        <v>444</v>
      </c>
      <c r="B1" s="279"/>
      <c r="C1" s="279"/>
      <c r="D1" s="279"/>
      <c r="E1" s="279"/>
      <c r="F1" s="279"/>
      <c r="G1" s="279"/>
      <c r="AG1" t="s">
        <v>354</v>
      </c>
    </row>
    <row r="2" spans="1:60" ht="25.15" customHeight="1" x14ac:dyDescent="0.2">
      <c r="A2" s="142" t="s">
        <v>7</v>
      </c>
      <c r="B2" s="49" t="s">
        <v>43</v>
      </c>
      <c r="C2" s="280" t="s">
        <v>44</v>
      </c>
      <c r="D2" s="281"/>
      <c r="E2" s="281"/>
      <c r="F2" s="281"/>
      <c r="G2" s="282"/>
      <c r="AG2" t="s">
        <v>355</v>
      </c>
    </row>
    <row r="3" spans="1:60" ht="25.15" customHeight="1" x14ac:dyDescent="0.2">
      <c r="A3" s="142" t="s">
        <v>8</v>
      </c>
      <c r="B3" s="49" t="s">
        <v>72</v>
      </c>
      <c r="C3" s="280" t="s">
        <v>73</v>
      </c>
      <c r="D3" s="281"/>
      <c r="E3" s="281"/>
      <c r="F3" s="281"/>
      <c r="G3" s="282"/>
      <c r="AC3" s="123" t="s">
        <v>355</v>
      </c>
      <c r="AG3" t="s">
        <v>359</v>
      </c>
    </row>
    <row r="4" spans="1:60" ht="25.15" customHeight="1" x14ac:dyDescent="0.2">
      <c r="A4" s="143" t="s">
        <v>9</v>
      </c>
      <c r="B4" s="144" t="s">
        <v>53</v>
      </c>
      <c r="C4" s="283" t="s">
        <v>63</v>
      </c>
      <c r="D4" s="284"/>
      <c r="E4" s="284"/>
      <c r="F4" s="284"/>
      <c r="G4" s="285"/>
      <c r="AG4" t="s">
        <v>360</v>
      </c>
    </row>
    <row r="5" spans="1:60" x14ac:dyDescent="0.2">
      <c r="D5" s="10"/>
    </row>
    <row r="6" spans="1:60" ht="38.25" x14ac:dyDescent="0.2">
      <c r="A6" s="146" t="s">
        <v>361</v>
      </c>
      <c r="B6" s="148" t="s">
        <v>362</v>
      </c>
      <c r="C6" s="148" t="s">
        <v>363</v>
      </c>
      <c r="D6" s="147" t="s">
        <v>364</v>
      </c>
      <c r="E6" s="146" t="s">
        <v>365</v>
      </c>
      <c r="F6" s="145" t="s">
        <v>366</v>
      </c>
      <c r="G6" s="146" t="s">
        <v>29</v>
      </c>
      <c r="H6" s="149" t="s">
        <v>30</v>
      </c>
      <c r="I6" s="149" t="s">
        <v>367</v>
      </c>
      <c r="J6" s="149" t="s">
        <v>31</v>
      </c>
      <c r="K6" s="149" t="s">
        <v>368</v>
      </c>
      <c r="L6" s="149" t="s">
        <v>369</v>
      </c>
      <c r="M6" s="149" t="s">
        <v>370</v>
      </c>
      <c r="N6" s="149" t="s">
        <v>371</v>
      </c>
      <c r="O6" s="149" t="s">
        <v>372</v>
      </c>
      <c r="P6" s="149" t="s">
        <v>373</v>
      </c>
      <c r="Q6" s="149" t="s">
        <v>374</v>
      </c>
      <c r="R6" s="149" t="s">
        <v>375</v>
      </c>
      <c r="S6" s="149" t="s">
        <v>376</v>
      </c>
      <c r="T6" s="149" t="s">
        <v>377</v>
      </c>
      <c r="U6" s="149" t="s">
        <v>378</v>
      </c>
      <c r="V6" s="149" t="s">
        <v>379</v>
      </c>
      <c r="W6" s="149" t="s">
        <v>380</v>
      </c>
      <c r="X6" s="149" t="s">
        <v>381</v>
      </c>
      <c r="Y6" s="149" t="s">
        <v>382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7" t="s">
        <v>383</v>
      </c>
      <c r="B8" s="168" t="s">
        <v>257</v>
      </c>
      <c r="C8" s="183" t="s">
        <v>258</v>
      </c>
      <c r="D8" s="169"/>
      <c r="E8" s="170"/>
      <c r="F8" s="171"/>
      <c r="G8" s="171">
        <f>SUMIF(AG9:AG60,"&lt;&gt;NOR",G9:G60)</f>
        <v>0</v>
      </c>
      <c r="H8" s="171"/>
      <c r="I8" s="171">
        <f>SUM(I9:I60)</f>
        <v>0</v>
      </c>
      <c r="J8" s="171"/>
      <c r="K8" s="171">
        <f>SUM(K9:K60)</f>
        <v>0</v>
      </c>
      <c r="L8" s="171"/>
      <c r="M8" s="171">
        <f>SUM(M9:M60)</f>
        <v>0</v>
      </c>
      <c r="N8" s="170"/>
      <c r="O8" s="170">
        <f>SUM(O9:O60)</f>
        <v>36.93</v>
      </c>
      <c r="P8" s="170"/>
      <c r="Q8" s="170">
        <f>SUM(Q9:Q60)</f>
        <v>0</v>
      </c>
      <c r="R8" s="171"/>
      <c r="S8" s="171"/>
      <c r="T8" s="172"/>
      <c r="U8" s="166"/>
      <c r="V8" s="166">
        <f>SUM(V9:V60)</f>
        <v>235.97</v>
      </c>
      <c r="W8" s="166"/>
      <c r="X8" s="166"/>
      <c r="Y8" s="166"/>
      <c r="AG8" t="s">
        <v>384</v>
      </c>
    </row>
    <row r="9" spans="1:60" outlineLevel="1" x14ac:dyDescent="0.2">
      <c r="A9" s="174">
        <v>1</v>
      </c>
      <c r="B9" s="175" t="s">
        <v>812</v>
      </c>
      <c r="C9" s="184" t="s">
        <v>813</v>
      </c>
      <c r="D9" s="176" t="s">
        <v>447</v>
      </c>
      <c r="E9" s="177">
        <v>45.712000000000003</v>
      </c>
      <c r="F9" s="178"/>
      <c r="G9" s="179">
        <f>ROUND(E9*F9,2)</f>
        <v>0</v>
      </c>
      <c r="H9" s="178"/>
      <c r="I9" s="179">
        <f>ROUND(E9*H9,2)</f>
        <v>0</v>
      </c>
      <c r="J9" s="178"/>
      <c r="K9" s="179">
        <f>ROUND(E9*J9,2)</f>
        <v>0</v>
      </c>
      <c r="L9" s="179">
        <v>21</v>
      </c>
      <c r="M9" s="179">
        <f>G9*(1+L9/100)</f>
        <v>0</v>
      </c>
      <c r="N9" s="177">
        <v>0</v>
      </c>
      <c r="O9" s="177">
        <f>ROUND(E9*N9,2)</f>
        <v>0</v>
      </c>
      <c r="P9" s="177">
        <v>0</v>
      </c>
      <c r="Q9" s="177">
        <f>ROUND(E9*P9,2)</f>
        <v>0</v>
      </c>
      <c r="R9" s="179" t="s">
        <v>814</v>
      </c>
      <c r="S9" s="179" t="s">
        <v>404</v>
      </c>
      <c r="T9" s="180" t="s">
        <v>804</v>
      </c>
      <c r="U9" s="161">
        <v>2.7E-2</v>
      </c>
      <c r="V9" s="161">
        <f>ROUND(E9*U9,2)</f>
        <v>1.23</v>
      </c>
      <c r="W9" s="161"/>
      <c r="X9" s="161" t="s">
        <v>390</v>
      </c>
      <c r="Y9" s="161" t="s">
        <v>391</v>
      </c>
      <c r="Z9" s="150"/>
      <c r="AA9" s="150"/>
      <c r="AB9" s="150"/>
      <c r="AC9" s="150"/>
      <c r="AD9" s="150"/>
      <c r="AE9" s="150"/>
      <c r="AF9" s="150"/>
      <c r="AG9" s="150" t="s">
        <v>392</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2" x14ac:dyDescent="0.2">
      <c r="A10" s="157"/>
      <c r="B10" s="158"/>
      <c r="C10" s="286" t="s">
        <v>815</v>
      </c>
      <c r="D10" s="287"/>
      <c r="E10" s="287"/>
      <c r="F10" s="287"/>
      <c r="G10" s="287"/>
      <c r="H10" s="161"/>
      <c r="I10" s="161"/>
      <c r="J10" s="161"/>
      <c r="K10" s="161"/>
      <c r="L10" s="161"/>
      <c r="M10" s="161"/>
      <c r="N10" s="160"/>
      <c r="O10" s="160"/>
      <c r="P10" s="160"/>
      <c r="Q10" s="160"/>
      <c r="R10" s="161"/>
      <c r="S10" s="161"/>
      <c r="T10" s="161"/>
      <c r="U10" s="161"/>
      <c r="V10" s="161"/>
      <c r="W10" s="161"/>
      <c r="X10" s="161"/>
      <c r="Y10" s="161"/>
      <c r="Z10" s="150"/>
      <c r="AA10" s="150"/>
      <c r="AB10" s="150"/>
      <c r="AC10" s="150"/>
      <c r="AD10" s="150"/>
      <c r="AE10" s="150"/>
      <c r="AF10" s="150"/>
      <c r="AG10" s="150" t="s">
        <v>451</v>
      </c>
      <c r="AH10" s="150"/>
      <c r="AI10" s="150"/>
      <c r="AJ10" s="150"/>
      <c r="AK10" s="150"/>
      <c r="AL10" s="150"/>
      <c r="AM10" s="150"/>
      <c r="AN10" s="150"/>
      <c r="AO10" s="150"/>
      <c r="AP10" s="150"/>
      <c r="AQ10" s="150"/>
      <c r="AR10" s="150"/>
      <c r="AS10" s="150"/>
      <c r="AT10" s="150"/>
      <c r="AU10" s="150"/>
      <c r="AV10" s="150"/>
      <c r="AW10" s="150"/>
      <c r="AX10" s="150"/>
      <c r="AY10" s="150"/>
      <c r="AZ10" s="150"/>
      <c r="BA10" s="181" t="str">
        <f>C10</f>
        <v>při pozemkových úpravách, s přehozením výkopku na vzdálenost do 3 m nebo s naložením na dopravní prostředek,</v>
      </c>
      <c r="BB10" s="150"/>
      <c r="BC10" s="150"/>
      <c r="BD10" s="150"/>
      <c r="BE10" s="150"/>
      <c r="BF10" s="150"/>
      <c r="BG10" s="150"/>
      <c r="BH10" s="150"/>
    </row>
    <row r="11" spans="1:60" outlineLevel="2" x14ac:dyDescent="0.2">
      <c r="A11" s="157"/>
      <c r="B11" s="158"/>
      <c r="C11" s="198" t="s">
        <v>1464</v>
      </c>
      <c r="D11" s="189"/>
      <c r="E11" s="190">
        <v>45.712000000000003</v>
      </c>
      <c r="F11" s="161"/>
      <c r="G11" s="161"/>
      <c r="H11" s="161"/>
      <c r="I11" s="161"/>
      <c r="J11" s="161"/>
      <c r="K11" s="161"/>
      <c r="L11" s="161"/>
      <c r="M11" s="161"/>
      <c r="N11" s="160"/>
      <c r="O11" s="160"/>
      <c r="P11" s="160"/>
      <c r="Q11" s="160"/>
      <c r="R11" s="161"/>
      <c r="S11" s="161"/>
      <c r="T11" s="161"/>
      <c r="U11" s="161"/>
      <c r="V11" s="161"/>
      <c r="W11" s="161"/>
      <c r="X11" s="161"/>
      <c r="Y11" s="161"/>
      <c r="Z11" s="150"/>
      <c r="AA11" s="150"/>
      <c r="AB11" s="150"/>
      <c r="AC11" s="150"/>
      <c r="AD11" s="150"/>
      <c r="AE11" s="150"/>
      <c r="AF11" s="150"/>
      <c r="AG11" s="150" t="s">
        <v>453</v>
      </c>
      <c r="AH11" s="150">
        <v>5</v>
      </c>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1" x14ac:dyDescent="0.2">
      <c r="A12" s="174">
        <v>2</v>
      </c>
      <c r="B12" s="175" t="s">
        <v>818</v>
      </c>
      <c r="C12" s="184" t="s">
        <v>819</v>
      </c>
      <c r="D12" s="176" t="s">
        <v>447</v>
      </c>
      <c r="E12" s="177">
        <v>45.61</v>
      </c>
      <c r="F12" s="178"/>
      <c r="G12" s="179">
        <f>ROUND(E12*F12,2)</f>
        <v>0</v>
      </c>
      <c r="H12" s="178"/>
      <c r="I12" s="179">
        <f>ROUND(E12*H12,2)</f>
        <v>0</v>
      </c>
      <c r="J12" s="178"/>
      <c r="K12" s="179">
        <f>ROUND(E12*J12,2)</f>
        <v>0</v>
      </c>
      <c r="L12" s="179">
        <v>21</v>
      </c>
      <c r="M12" s="179">
        <f>G12*(1+L12/100)</f>
        <v>0</v>
      </c>
      <c r="N12" s="177">
        <v>0</v>
      </c>
      <c r="O12" s="177">
        <f>ROUND(E12*N12,2)</f>
        <v>0</v>
      </c>
      <c r="P12" s="177">
        <v>0</v>
      </c>
      <c r="Q12" s="177">
        <f>ROUND(E12*P12,2)</f>
        <v>0</v>
      </c>
      <c r="R12" s="179" t="s">
        <v>814</v>
      </c>
      <c r="S12" s="179" t="s">
        <v>404</v>
      </c>
      <c r="T12" s="180" t="s">
        <v>804</v>
      </c>
      <c r="U12" s="161">
        <v>4.1000000000000002E-2</v>
      </c>
      <c r="V12" s="161">
        <f>ROUND(E12*U12,2)</f>
        <v>1.87</v>
      </c>
      <c r="W12" s="161"/>
      <c r="X12" s="161" t="s">
        <v>390</v>
      </c>
      <c r="Y12" s="161" t="s">
        <v>391</v>
      </c>
      <c r="Z12" s="150"/>
      <c r="AA12" s="150"/>
      <c r="AB12" s="150"/>
      <c r="AC12" s="150"/>
      <c r="AD12" s="150"/>
      <c r="AE12" s="150"/>
      <c r="AF12" s="150"/>
      <c r="AG12" s="150" t="s">
        <v>392</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2" x14ac:dyDescent="0.2">
      <c r="A13" s="157"/>
      <c r="B13" s="158"/>
      <c r="C13" s="286" t="s">
        <v>815</v>
      </c>
      <c r="D13" s="287"/>
      <c r="E13" s="287"/>
      <c r="F13" s="287"/>
      <c r="G13" s="287"/>
      <c r="H13" s="161"/>
      <c r="I13" s="161"/>
      <c r="J13" s="161"/>
      <c r="K13" s="161"/>
      <c r="L13" s="161"/>
      <c r="M13" s="161"/>
      <c r="N13" s="160"/>
      <c r="O13" s="160"/>
      <c r="P13" s="160"/>
      <c r="Q13" s="160"/>
      <c r="R13" s="161"/>
      <c r="S13" s="161"/>
      <c r="T13" s="161"/>
      <c r="U13" s="161"/>
      <c r="V13" s="161"/>
      <c r="W13" s="161"/>
      <c r="X13" s="161"/>
      <c r="Y13" s="161"/>
      <c r="Z13" s="150"/>
      <c r="AA13" s="150"/>
      <c r="AB13" s="150"/>
      <c r="AC13" s="150"/>
      <c r="AD13" s="150"/>
      <c r="AE13" s="150"/>
      <c r="AF13" s="150"/>
      <c r="AG13" s="150" t="s">
        <v>451</v>
      </c>
      <c r="AH13" s="150"/>
      <c r="AI13" s="150"/>
      <c r="AJ13" s="150"/>
      <c r="AK13" s="150"/>
      <c r="AL13" s="150"/>
      <c r="AM13" s="150"/>
      <c r="AN13" s="150"/>
      <c r="AO13" s="150"/>
      <c r="AP13" s="150"/>
      <c r="AQ13" s="150"/>
      <c r="AR13" s="150"/>
      <c r="AS13" s="150"/>
      <c r="AT13" s="150"/>
      <c r="AU13" s="150"/>
      <c r="AV13" s="150"/>
      <c r="AW13" s="150"/>
      <c r="AX13" s="150"/>
      <c r="AY13" s="150"/>
      <c r="AZ13" s="150"/>
      <c r="BA13" s="181" t="str">
        <f>C13</f>
        <v>při pozemkových úpravách, s přehozením výkopku na vzdálenost do 3 m nebo s naložením na dopravní prostředek,</v>
      </c>
      <c r="BB13" s="150"/>
      <c r="BC13" s="150"/>
      <c r="BD13" s="150"/>
      <c r="BE13" s="150"/>
      <c r="BF13" s="150"/>
      <c r="BG13" s="150"/>
      <c r="BH13" s="150"/>
    </row>
    <row r="14" spans="1:60" outlineLevel="2" x14ac:dyDescent="0.2">
      <c r="A14" s="157"/>
      <c r="B14" s="158"/>
      <c r="C14" s="198" t="s">
        <v>1465</v>
      </c>
      <c r="D14" s="189"/>
      <c r="E14" s="190">
        <v>45.61</v>
      </c>
      <c r="F14" s="161"/>
      <c r="G14" s="161"/>
      <c r="H14" s="161"/>
      <c r="I14" s="161"/>
      <c r="J14" s="161"/>
      <c r="K14" s="161"/>
      <c r="L14" s="161"/>
      <c r="M14" s="161"/>
      <c r="N14" s="160"/>
      <c r="O14" s="160"/>
      <c r="P14" s="160"/>
      <c r="Q14" s="160"/>
      <c r="R14" s="161"/>
      <c r="S14" s="161"/>
      <c r="T14" s="161"/>
      <c r="U14" s="161"/>
      <c r="V14" s="161"/>
      <c r="W14" s="161"/>
      <c r="X14" s="161"/>
      <c r="Y14" s="161"/>
      <c r="Z14" s="150"/>
      <c r="AA14" s="150"/>
      <c r="AB14" s="150"/>
      <c r="AC14" s="150"/>
      <c r="AD14" s="150"/>
      <c r="AE14" s="150"/>
      <c r="AF14" s="150"/>
      <c r="AG14" s="150" t="s">
        <v>453</v>
      </c>
      <c r="AH14" s="150">
        <v>5</v>
      </c>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1" x14ac:dyDescent="0.2">
      <c r="A15" s="174">
        <v>3</v>
      </c>
      <c r="B15" s="175" t="s">
        <v>1287</v>
      </c>
      <c r="C15" s="184" t="s">
        <v>1288</v>
      </c>
      <c r="D15" s="176" t="s">
        <v>447</v>
      </c>
      <c r="E15" s="177">
        <v>45.712000000000003</v>
      </c>
      <c r="F15" s="178"/>
      <c r="G15" s="179">
        <f>ROUND(E15*F15,2)</f>
        <v>0</v>
      </c>
      <c r="H15" s="178"/>
      <c r="I15" s="179">
        <f>ROUND(E15*H15,2)</f>
        <v>0</v>
      </c>
      <c r="J15" s="178"/>
      <c r="K15" s="179">
        <f>ROUND(E15*J15,2)</f>
        <v>0</v>
      </c>
      <c r="L15" s="179">
        <v>21</v>
      </c>
      <c r="M15" s="179">
        <f>G15*(1+L15/100)</f>
        <v>0</v>
      </c>
      <c r="N15" s="177">
        <v>0</v>
      </c>
      <c r="O15" s="177">
        <f>ROUND(E15*N15,2)</f>
        <v>0</v>
      </c>
      <c r="P15" s="177">
        <v>0</v>
      </c>
      <c r="Q15" s="177">
        <f>ROUND(E15*P15,2)</f>
        <v>0</v>
      </c>
      <c r="R15" s="179" t="s">
        <v>448</v>
      </c>
      <c r="S15" s="179" t="s">
        <v>404</v>
      </c>
      <c r="T15" s="180" t="s">
        <v>804</v>
      </c>
      <c r="U15" s="161">
        <v>0.36499999999999999</v>
      </c>
      <c r="V15" s="161">
        <f>ROUND(E15*U15,2)</f>
        <v>16.68</v>
      </c>
      <c r="W15" s="161"/>
      <c r="X15" s="161" t="s">
        <v>390</v>
      </c>
      <c r="Y15" s="161" t="s">
        <v>391</v>
      </c>
      <c r="Z15" s="150"/>
      <c r="AA15" s="150"/>
      <c r="AB15" s="150"/>
      <c r="AC15" s="150"/>
      <c r="AD15" s="150"/>
      <c r="AE15" s="150"/>
      <c r="AF15" s="150"/>
      <c r="AG15" s="150" t="s">
        <v>392</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ht="33.75" outlineLevel="2" x14ac:dyDescent="0.2">
      <c r="A16" s="157"/>
      <c r="B16" s="158"/>
      <c r="C16" s="286" t="s">
        <v>612</v>
      </c>
      <c r="D16" s="287"/>
      <c r="E16" s="287"/>
      <c r="F16" s="287"/>
      <c r="G16" s="287"/>
      <c r="H16" s="161"/>
      <c r="I16" s="161"/>
      <c r="J16" s="161"/>
      <c r="K16" s="161"/>
      <c r="L16" s="161"/>
      <c r="M16" s="161"/>
      <c r="N16" s="160"/>
      <c r="O16" s="160"/>
      <c r="P16" s="160"/>
      <c r="Q16" s="160"/>
      <c r="R16" s="161"/>
      <c r="S16" s="161"/>
      <c r="T16" s="161"/>
      <c r="U16" s="161"/>
      <c r="V16" s="161"/>
      <c r="W16" s="161"/>
      <c r="X16" s="161"/>
      <c r="Y16" s="161"/>
      <c r="Z16" s="150"/>
      <c r="AA16" s="150"/>
      <c r="AB16" s="150"/>
      <c r="AC16" s="150"/>
      <c r="AD16" s="150"/>
      <c r="AE16" s="150"/>
      <c r="AF16" s="150"/>
      <c r="AG16" s="150" t="s">
        <v>451</v>
      </c>
      <c r="AH16" s="150"/>
      <c r="AI16" s="150"/>
      <c r="AJ16" s="150"/>
      <c r="AK16" s="150"/>
      <c r="AL16" s="150"/>
      <c r="AM16" s="150"/>
      <c r="AN16" s="150"/>
      <c r="AO16" s="150"/>
      <c r="AP16" s="150"/>
      <c r="AQ16" s="150"/>
      <c r="AR16" s="150"/>
      <c r="AS16" s="150"/>
      <c r="AT16" s="150"/>
      <c r="AU16" s="150"/>
      <c r="AV16" s="150"/>
      <c r="AW16" s="150"/>
      <c r="AX16" s="150"/>
      <c r="AY16" s="150"/>
      <c r="AZ16" s="150"/>
      <c r="BA16" s="181" t="str">
        <f>C16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6" s="150"/>
      <c r="BC16" s="150"/>
      <c r="BD16" s="150"/>
      <c r="BE16" s="150"/>
      <c r="BF16" s="150"/>
      <c r="BG16" s="150"/>
      <c r="BH16" s="150"/>
    </row>
    <row r="17" spans="1:60" outlineLevel="2" x14ac:dyDescent="0.2">
      <c r="A17" s="157"/>
      <c r="B17" s="158"/>
      <c r="C17" s="198" t="s">
        <v>1466</v>
      </c>
      <c r="D17" s="189"/>
      <c r="E17" s="190">
        <v>83.322000000000003</v>
      </c>
      <c r="F17" s="161"/>
      <c r="G17" s="161"/>
      <c r="H17" s="161"/>
      <c r="I17" s="161"/>
      <c r="J17" s="161"/>
      <c r="K17" s="161"/>
      <c r="L17" s="161"/>
      <c r="M17" s="161"/>
      <c r="N17" s="160"/>
      <c r="O17" s="160"/>
      <c r="P17" s="160"/>
      <c r="Q17" s="160"/>
      <c r="R17" s="161"/>
      <c r="S17" s="161"/>
      <c r="T17" s="161"/>
      <c r="U17" s="161"/>
      <c r="V17" s="161"/>
      <c r="W17" s="161"/>
      <c r="X17" s="161"/>
      <c r="Y17" s="161"/>
      <c r="Z17" s="150"/>
      <c r="AA17" s="150"/>
      <c r="AB17" s="150"/>
      <c r="AC17" s="150"/>
      <c r="AD17" s="150"/>
      <c r="AE17" s="150"/>
      <c r="AF17" s="150"/>
      <c r="AG17" s="150" t="s">
        <v>453</v>
      </c>
      <c r="AH17" s="150">
        <v>0</v>
      </c>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3" x14ac:dyDescent="0.2">
      <c r="A18" s="157"/>
      <c r="B18" s="158"/>
      <c r="C18" s="198" t="s">
        <v>1467</v>
      </c>
      <c r="D18" s="189"/>
      <c r="E18" s="190">
        <v>-41.61</v>
      </c>
      <c r="F18" s="161"/>
      <c r="G18" s="161"/>
      <c r="H18" s="161"/>
      <c r="I18" s="161"/>
      <c r="J18" s="161"/>
      <c r="K18" s="161"/>
      <c r="L18" s="161"/>
      <c r="M18" s="161"/>
      <c r="N18" s="160"/>
      <c r="O18" s="160"/>
      <c r="P18" s="160"/>
      <c r="Q18" s="160"/>
      <c r="R18" s="161"/>
      <c r="S18" s="161"/>
      <c r="T18" s="161"/>
      <c r="U18" s="161"/>
      <c r="V18" s="161"/>
      <c r="W18" s="161"/>
      <c r="X18" s="161"/>
      <c r="Y18" s="161"/>
      <c r="Z18" s="150"/>
      <c r="AA18" s="150"/>
      <c r="AB18" s="150"/>
      <c r="AC18" s="150"/>
      <c r="AD18" s="150"/>
      <c r="AE18" s="150"/>
      <c r="AF18" s="150"/>
      <c r="AG18" s="150" t="s">
        <v>453</v>
      </c>
      <c r="AH18" s="150">
        <v>0</v>
      </c>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3" x14ac:dyDescent="0.2">
      <c r="A19" s="157"/>
      <c r="B19" s="158"/>
      <c r="C19" s="198" t="s">
        <v>1468</v>
      </c>
      <c r="D19" s="189"/>
      <c r="E19" s="190">
        <v>4</v>
      </c>
      <c r="F19" s="161"/>
      <c r="G19" s="161"/>
      <c r="H19" s="161"/>
      <c r="I19" s="161"/>
      <c r="J19" s="161"/>
      <c r="K19" s="161"/>
      <c r="L19" s="161"/>
      <c r="M19" s="161"/>
      <c r="N19" s="160"/>
      <c r="O19" s="160"/>
      <c r="P19" s="160"/>
      <c r="Q19" s="160"/>
      <c r="R19" s="161"/>
      <c r="S19" s="161"/>
      <c r="T19" s="161"/>
      <c r="U19" s="161"/>
      <c r="V19" s="161"/>
      <c r="W19" s="161"/>
      <c r="X19" s="161"/>
      <c r="Y19" s="161"/>
      <c r="Z19" s="150"/>
      <c r="AA19" s="150"/>
      <c r="AB19" s="150"/>
      <c r="AC19" s="150"/>
      <c r="AD19" s="150"/>
      <c r="AE19" s="150"/>
      <c r="AF19" s="150"/>
      <c r="AG19" s="150" t="s">
        <v>453</v>
      </c>
      <c r="AH19" s="150">
        <v>0</v>
      </c>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1" x14ac:dyDescent="0.2">
      <c r="A20" s="174">
        <v>4</v>
      </c>
      <c r="B20" s="175" t="s">
        <v>1291</v>
      </c>
      <c r="C20" s="184" t="s">
        <v>1292</v>
      </c>
      <c r="D20" s="176" t="s">
        <v>447</v>
      </c>
      <c r="E20" s="177">
        <v>45.61</v>
      </c>
      <c r="F20" s="178"/>
      <c r="G20" s="179">
        <f>ROUND(E20*F20,2)</f>
        <v>0</v>
      </c>
      <c r="H20" s="178"/>
      <c r="I20" s="179">
        <f>ROUND(E20*H20,2)</f>
        <v>0</v>
      </c>
      <c r="J20" s="178"/>
      <c r="K20" s="179">
        <f>ROUND(E20*J20,2)</f>
        <v>0</v>
      </c>
      <c r="L20" s="179">
        <v>21</v>
      </c>
      <c r="M20" s="179">
        <f>G20*(1+L20/100)</f>
        <v>0</v>
      </c>
      <c r="N20" s="177">
        <v>0</v>
      </c>
      <c r="O20" s="177">
        <f>ROUND(E20*N20,2)</f>
        <v>0</v>
      </c>
      <c r="P20" s="177">
        <v>0</v>
      </c>
      <c r="Q20" s="177">
        <f>ROUND(E20*P20,2)</f>
        <v>0</v>
      </c>
      <c r="R20" s="179" t="s">
        <v>448</v>
      </c>
      <c r="S20" s="179" t="s">
        <v>404</v>
      </c>
      <c r="T20" s="180" t="s">
        <v>804</v>
      </c>
      <c r="U20" s="161">
        <v>0.48499999999999999</v>
      </c>
      <c r="V20" s="161">
        <f>ROUND(E20*U20,2)</f>
        <v>22.12</v>
      </c>
      <c r="W20" s="161"/>
      <c r="X20" s="161" t="s">
        <v>390</v>
      </c>
      <c r="Y20" s="161" t="s">
        <v>391</v>
      </c>
      <c r="Z20" s="150"/>
      <c r="AA20" s="150"/>
      <c r="AB20" s="150"/>
      <c r="AC20" s="150"/>
      <c r="AD20" s="150"/>
      <c r="AE20" s="150"/>
      <c r="AF20" s="150"/>
      <c r="AG20" s="150" t="s">
        <v>392</v>
      </c>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ht="33.75" outlineLevel="2" x14ac:dyDescent="0.2">
      <c r="A21" s="157"/>
      <c r="B21" s="158"/>
      <c r="C21" s="286" t="s">
        <v>612</v>
      </c>
      <c r="D21" s="287"/>
      <c r="E21" s="287"/>
      <c r="F21" s="287"/>
      <c r="G21" s="287"/>
      <c r="H21" s="161"/>
      <c r="I21" s="161"/>
      <c r="J21" s="161"/>
      <c r="K21" s="161"/>
      <c r="L21" s="161"/>
      <c r="M21" s="161"/>
      <c r="N21" s="160"/>
      <c r="O21" s="160"/>
      <c r="P21" s="160"/>
      <c r="Q21" s="160"/>
      <c r="R21" s="161"/>
      <c r="S21" s="161"/>
      <c r="T21" s="161"/>
      <c r="U21" s="161"/>
      <c r="V21" s="161"/>
      <c r="W21" s="161"/>
      <c r="X21" s="161"/>
      <c r="Y21" s="161"/>
      <c r="Z21" s="150"/>
      <c r="AA21" s="150"/>
      <c r="AB21" s="150"/>
      <c r="AC21" s="150"/>
      <c r="AD21" s="150"/>
      <c r="AE21" s="150"/>
      <c r="AF21" s="150"/>
      <c r="AG21" s="150" t="s">
        <v>451</v>
      </c>
      <c r="AH21" s="150"/>
      <c r="AI21" s="150"/>
      <c r="AJ21" s="150"/>
      <c r="AK21" s="150"/>
      <c r="AL21" s="150"/>
      <c r="AM21" s="150"/>
      <c r="AN21" s="150"/>
      <c r="AO21" s="150"/>
      <c r="AP21" s="150"/>
      <c r="AQ21" s="150"/>
      <c r="AR21" s="150"/>
      <c r="AS21" s="150"/>
      <c r="AT21" s="150"/>
      <c r="AU21" s="150"/>
      <c r="AV21" s="150"/>
      <c r="AW21" s="150"/>
      <c r="AX21" s="150"/>
      <c r="AY21" s="150"/>
      <c r="AZ21" s="150"/>
      <c r="BA21" s="181" t="str">
        <f>C21</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1" s="150"/>
      <c r="BC21" s="150"/>
      <c r="BD21" s="150"/>
      <c r="BE21" s="150"/>
      <c r="BF21" s="150"/>
      <c r="BG21" s="150"/>
      <c r="BH21" s="150"/>
    </row>
    <row r="22" spans="1:60" outlineLevel="2" x14ac:dyDescent="0.2">
      <c r="A22" s="157"/>
      <c r="B22" s="158"/>
      <c r="C22" s="198" t="s">
        <v>1469</v>
      </c>
      <c r="D22" s="189"/>
      <c r="E22" s="190">
        <v>41.61</v>
      </c>
      <c r="F22" s="161"/>
      <c r="G22" s="161"/>
      <c r="H22" s="161"/>
      <c r="I22" s="161"/>
      <c r="J22" s="161"/>
      <c r="K22" s="161"/>
      <c r="L22" s="161"/>
      <c r="M22" s="161"/>
      <c r="N22" s="160"/>
      <c r="O22" s="160"/>
      <c r="P22" s="160"/>
      <c r="Q22" s="160"/>
      <c r="R22" s="161"/>
      <c r="S22" s="161"/>
      <c r="T22" s="161"/>
      <c r="U22" s="161"/>
      <c r="V22" s="161"/>
      <c r="W22" s="161"/>
      <c r="X22" s="161"/>
      <c r="Y22" s="161"/>
      <c r="Z22" s="150"/>
      <c r="AA22" s="150"/>
      <c r="AB22" s="150"/>
      <c r="AC22" s="150"/>
      <c r="AD22" s="150"/>
      <c r="AE22" s="150"/>
      <c r="AF22" s="150"/>
      <c r="AG22" s="150" t="s">
        <v>453</v>
      </c>
      <c r="AH22" s="150">
        <v>0</v>
      </c>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3" x14ac:dyDescent="0.2">
      <c r="A23" s="157"/>
      <c r="B23" s="158"/>
      <c r="C23" s="198" t="s">
        <v>1468</v>
      </c>
      <c r="D23" s="189"/>
      <c r="E23" s="190">
        <v>4</v>
      </c>
      <c r="F23" s="161"/>
      <c r="G23" s="161"/>
      <c r="H23" s="161"/>
      <c r="I23" s="161"/>
      <c r="J23" s="161"/>
      <c r="K23" s="161"/>
      <c r="L23" s="161"/>
      <c r="M23" s="161"/>
      <c r="N23" s="160"/>
      <c r="O23" s="160"/>
      <c r="P23" s="160"/>
      <c r="Q23" s="160"/>
      <c r="R23" s="161"/>
      <c r="S23" s="161"/>
      <c r="T23" s="161"/>
      <c r="U23" s="161"/>
      <c r="V23" s="161"/>
      <c r="W23" s="161"/>
      <c r="X23" s="161"/>
      <c r="Y23" s="161"/>
      <c r="Z23" s="150"/>
      <c r="AA23" s="150"/>
      <c r="AB23" s="150"/>
      <c r="AC23" s="150"/>
      <c r="AD23" s="150"/>
      <c r="AE23" s="150"/>
      <c r="AF23" s="150"/>
      <c r="AG23" s="150" t="s">
        <v>453</v>
      </c>
      <c r="AH23" s="150">
        <v>0</v>
      </c>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1" x14ac:dyDescent="0.2">
      <c r="A24" s="174">
        <v>5</v>
      </c>
      <c r="B24" s="175" t="s">
        <v>1470</v>
      </c>
      <c r="C24" s="184" t="s">
        <v>1471</v>
      </c>
      <c r="D24" s="176" t="s">
        <v>447</v>
      </c>
      <c r="E24" s="177">
        <v>5.5</v>
      </c>
      <c r="F24" s="178"/>
      <c r="G24" s="179">
        <f>ROUND(E24*F24,2)</f>
        <v>0</v>
      </c>
      <c r="H24" s="178"/>
      <c r="I24" s="179">
        <f>ROUND(E24*H24,2)</f>
        <v>0</v>
      </c>
      <c r="J24" s="178"/>
      <c r="K24" s="179">
        <f>ROUND(E24*J24,2)</f>
        <v>0</v>
      </c>
      <c r="L24" s="179">
        <v>21</v>
      </c>
      <c r="M24" s="179">
        <f>G24*(1+L24/100)</f>
        <v>0</v>
      </c>
      <c r="N24" s="177">
        <v>0</v>
      </c>
      <c r="O24" s="177">
        <f>ROUND(E24*N24,2)</f>
        <v>0</v>
      </c>
      <c r="P24" s="177">
        <v>0</v>
      </c>
      <c r="Q24" s="177">
        <f>ROUND(E24*P24,2)</f>
        <v>0</v>
      </c>
      <c r="R24" s="179" t="s">
        <v>448</v>
      </c>
      <c r="S24" s="179" t="s">
        <v>404</v>
      </c>
      <c r="T24" s="180" t="s">
        <v>804</v>
      </c>
      <c r="U24" s="161">
        <v>6.298</v>
      </c>
      <c r="V24" s="161">
        <f>ROUND(E24*U24,2)</f>
        <v>34.64</v>
      </c>
      <c r="W24" s="161"/>
      <c r="X24" s="161" t="s">
        <v>390</v>
      </c>
      <c r="Y24" s="161" t="s">
        <v>391</v>
      </c>
      <c r="Z24" s="150"/>
      <c r="AA24" s="150"/>
      <c r="AB24" s="150"/>
      <c r="AC24" s="150"/>
      <c r="AD24" s="150"/>
      <c r="AE24" s="150"/>
      <c r="AF24" s="150"/>
      <c r="AG24" s="150" t="s">
        <v>392</v>
      </c>
      <c r="AH24" s="150"/>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outlineLevel="2" x14ac:dyDescent="0.2">
      <c r="A25" s="157"/>
      <c r="B25" s="158"/>
      <c r="C25" s="286" t="s">
        <v>1472</v>
      </c>
      <c r="D25" s="287"/>
      <c r="E25" s="287"/>
      <c r="F25" s="287"/>
      <c r="G25" s="287"/>
      <c r="H25" s="161"/>
      <c r="I25" s="161"/>
      <c r="J25" s="161"/>
      <c r="K25" s="161"/>
      <c r="L25" s="161"/>
      <c r="M25" s="161"/>
      <c r="N25" s="160"/>
      <c r="O25" s="160"/>
      <c r="P25" s="160"/>
      <c r="Q25" s="160"/>
      <c r="R25" s="161"/>
      <c r="S25" s="161"/>
      <c r="T25" s="161"/>
      <c r="U25" s="161"/>
      <c r="V25" s="161"/>
      <c r="W25" s="161"/>
      <c r="X25" s="161"/>
      <c r="Y25" s="161"/>
      <c r="Z25" s="150"/>
      <c r="AA25" s="150"/>
      <c r="AB25" s="150"/>
      <c r="AC25" s="150"/>
      <c r="AD25" s="150"/>
      <c r="AE25" s="150"/>
      <c r="AF25" s="150"/>
      <c r="AG25" s="150" t="s">
        <v>451</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2" x14ac:dyDescent="0.2">
      <c r="A26" s="157"/>
      <c r="B26" s="158"/>
      <c r="C26" s="198" t="s">
        <v>1473</v>
      </c>
      <c r="D26" s="189"/>
      <c r="E26" s="190">
        <v>4.5</v>
      </c>
      <c r="F26" s="161"/>
      <c r="G26" s="161"/>
      <c r="H26" s="161"/>
      <c r="I26" s="161"/>
      <c r="J26" s="161"/>
      <c r="K26" s="161"/>
      <c r="L26" s="161"/>
      <c r="M26" s="161"/>
      <c r="N26" s="160"/>
      <c r="O26" s="160"/>
      <c r="P26" s="160"/>
      <c r="Q26" s="160"/>
      <c r="R26" s="161"/>
      <c r="S26" s="161"/>
      <c r="T26" s="161"/>
      <c r="U26" s="161"/>
      <c r="V26" s="161"/>
      <c r="W26" s="161"/>
      <c r="X26" s="161"/>
      <c r="Y26" s="161"/>
      <c r="Z26" s="150"/>
      <c r="AA26" s="150"/>
      <c r="AB26" s="150"/>
      <c r="AC26" s="150"/>
      <c r="AD26" s="150"/>
      <c r="AE26" s="150"/>
      <c r="AF26" s="150"/>
      <c r="AG26" s="150" t="s">
        <v>453</v>
      </c>
      <c r="AH26" s="150">
        <v>0</v>
      </c>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3" x14ac:dyDescent="0.2">
      <c r="A27" s="157"/>
      <c r="B27" s="158"/>
      <c r="C27" s="198" t="s">
        <v>257</v>
      </c>
      <c r="D27" s="189"/>
      <c r="E27" s="190">
        <v>1</v>
      </c>
      <c r="F27" s="161"/>
      <c r="G27" s="161"/>
      <c r="H27" s="161"/>
      <c r="I27" s="161"/>
      <c r="J27" s="161"/>
      <c r="K27" s="161"/>
      <c r="L27" s="161"/>
      <c r="M27" s="161"/>
      <c r="N27" s="160"/>
      <c r="O27" s="160"/>
      <c r="P27" s="160"/>
      <c r="Q27" s="160"/>
      <c r="R27" s="161"/>
      <c r="S27" s="161"/>
      <c r="T27" s="161"/>
      <c r="U27" s="161"/>
      <c r="V27" s="161"/>
      <c r="W27" s="161"/>
      <c r="X27" s="161"/>
      <c r="Y27" s="161"/>
      <c r="Z27" s="150"/>
      <c r="AA27" s="150"/>
      <c r="AB27" s="150"/>
      <c r="AC27" s="150"/>
      <c r="AD27" s="150"/>
      <c r="AE27" s="150"/>
      <c r="AF27" s="150"/>
      <c r="AG27" s="150" t="s">
        <v>453</v>
      </c>
      <c r="AH27" s="150">
        <v>0</v>
      </c>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ht="22.5" outlineLevel="1" x14ac:dyDescent="0.2">
      <c r="A28" s="174">
        <v>6</v>
      </c>
      <c r="B28" s="175" t="s">
        <v>839</v>
      </c>
      <c r="C28" s="184" t="s">
        <v>840</v>
      </c>
      <c r="D28" s="176" t="s">
        <v>494</v>
      </c>
      <c r="E28" s="177">
        <v>208.30500000000001</v>
      </c>
      <c r="F28" s="178"/>
      <c r="G28" s="179">
        <f>ROUND(E28*F28,2)</f>
        <v>0</v>
      </c>
      <c r="H28" s="178"/>
      <c r="I28" s="179">
        <f>ROUND(E28*H28,2)</f>
        <v>0</v>
      </c>
      <c r="J28" s="178"/>
      <c r="K28" s="179">
        <f>ROUND(E28*J28,2)</f>
        <v>0</v>
      </c>
      <c r="L28" s="179">
        <v>21</v>
      </c>
      <c r="M28" s="179">
        <f>G28*(1+L28/100)</f>
        <v>0</v>
      </c>
      <c r="N28" s="177">
        <v>9.8999999999999999E-4</v>
      </c>
      <c r="O28" s="177">
        <f>ROUND(E28*N28,2)</f>
        <v>0.21</v>
      </c>
      <c r="P28" s="177">
        <v>0</v>
      </c>
      <c r="Q28" s="177">
        <f>ROUND(E28*P28,2)</f>
        <v>0</v>
      </c>
      <c r="R28" s="179" t="s">
        <v>448</v>
      </c>
      <c r="S28" s="179" t="s">
        <v>404</v>
      </c>
      <c r="T28" s="180" t="s">
        <v>804</v>
      </c>
      <c r="U28" s="161">
        <v>0.23599999999999999</v>
      </c>
      <c r="V28" s="161">
        <f>ROUND(E28*U28,2)</f>
        <v>49.16</v>
      </c>
      <c r="W28" s="161"/>
      <c r="X28" s="161" t="s">
        <v>390</v>
      </c>
      <c r="Y28" s="161" t="s">
        <v>391</v>
      </c>
      <c r="Z28" s="150"/>
      <c r="AA28" s="150"/>
      <c r="AB28" s="150"/>
      <c r="AC28" s="150"/>
      <c r="AD28" s="150"/>
      <c r="AE28" s="150"/>
      <c r="AF28" s="150"/>
      <c r="AG28" s="150" t="s">
        <v>392</v>
      </c>
      <c r="AH28" s="150"/>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2" x14ac:dyDescent="0.2">
      <c r="A29" s="157"/>
      <c r="B29" s="158"/>
      <c r="C29" s="286" t="s">
        <v>841</v>
      </c>
      <c r="D29" s="287"/>
      <c r="E29" s="287"/>
      <c r="F29" s="287"/>
      <c r="G29" s="287"/>
      <c r="H29" s="161"/>
      <c r="I29" s="161"/>
      <c r="J29" s="161"/>
      <c r="K29" s="161"/>
      <c r="L29" s="161"/>
      <c r="M29" s="161"/>
      <c r="N29" s="160"/>
      <c r="O29" s="160"/>
      <c r="P29" s="160"/>
      <c r="Q29" s="160"/>
      <c r="R29" s="161"/>
      <c r="S29" s="161"/>
      <c r="T29" s="161"/>
      <c r="U29" s="161"/>
      <c r="V29" s="161"/>
      <c r="W29" s="161"/>
      <c r="X29" s="161"/>
      <c r="Y29" s="161"/>
      <c r="Z29" s="150"/>
      <c r="AA29" s="150"/>
      <c r="AB29" s="150"/>
      <c r="AC29" s="150"/>
      <c r="AD29" s="150"/>
      <c r="AE29" s="150"/>
      <c r="AF29" s="150"/>
      <c r="AG29" s="150" t="s">
        <v>451</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2" x14ac:dyDescent="0.2">
      <c r="A30" s="157"/>
      <c r="B30" s="158"/>
      <c r="C30" s="198" t="s">
        <v>1474</v>
      </c>
      <c r="D30" s="189"/>
      <c r="E30" s="190">
        <v>208.30500000000001</v>
      </c>
      <c r="F30" s="161"/>
      <c r="G30" s="161"/>
      <c r="H30" s="161"/>
      <c r="I30" s="161"/>
      <c r="J30" s="161"/>
      <c r="K30" s="161"/>
      <c r="L30" s="161"/>
      <c r="M30" s="161"/>
      <c r="N30" s="160"/>
      <c r="O30" s="160"/>
      <c r="P30" s="160"/>
      <c r="Q30" s="160"/>
      <c r="R30" s="161"/>
      <c r="S30" s="161"/>
      <c r="T30" s="161"/>
      <c r="U30" s="161"/>
      <c r="V30" s="161"/>
      <c r="W30" s="161"/>
      <c r="X30" s="161"/>
      <c r="Y30" s="161"/>
      <c r="Z30" s="150"/>
      <c r="AA30" s="150"/>
      <c r="AB30" s="150"/>
      <c r="AC30" s="150"/>
      <c r="AD30" s="150"/>
      <c r="AE30" s="150"/>
      <c r="AF30" s="150"/>
      <c r="AG30" s="150" t="s">
        <v>453</v>
      </c>
      <c r="AH30" s="150">
        <v>0</v>
      </c>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outlineLevel="1" x14ac:dyDescent="0.2">
      <c r="A31" s="174">
        <v>7</v>
      </c>
      <c r="B31" s="175" t="s">
        <v>849</v>
      </c>
      <c r="C31" s="184" t="s">
        <v>850</v>
      </c>
      <c r="D31" s="176" t="s">
        <v>494</v>
      </c>
      <c r="E31" s="177">
        <v>208.30500000000001</v>
      </c>
      <c r="F31" s="178"/>
      <c r="G31" s="179">
        <f>ROUND(E31*F31,2)</f>
        <v>0</v>
      </c>
      <c r="H31" s="178"/>
      <c r="I31" s="179">
        <f>ROUND(E31*H31,2)</f>
        <v>0</v>
      </c>
      <c r="J31" s="178"/>
      <c r="K31" s="179">
        <f>ROUND(E31*J31,2)</f>
        <v>0</v>
      </c>
      <c r="L31" s="179">
        <v>21</v>
      </c>
      <c r="M31" s="179">
        <f>G31*(1+L31/100)</f>
        <v>0</v>
      </c>
      <c r="N31" s="177">
        <v>0</v>
      </c>
      <c r="O31" s="177">
        <f>ROUND(E31*N31,2)</f>
        <v>0</v>
      </c>
      <c r="P31" s="177">
        <v>0</v>
      </c>
      <c r="Q31" s="177">
        <f>ROUND(E31*P31,2)</f>
        <v>0</v>
      </c>
      <c r="R31" s="179" t="s">
        <v>448</v>
      </c>
      <c r="S31" s="179" t="s">
        <v>404</v>
      </c>
      <c r="T31" s="180" t="s">
        <v>804</v>
      </c>
      <c r="U31" s="161">
        <v>7.0000000000000007E-2</v>
      </c>
      <c r="V31" s="161">
        <f>ROUND(E31*U31,2)</f>
        <v>14.58</v>
      </c>
      <c r="W31" s="161"/>
      <c r="X31" s="161" t="s">
        <v>390</v>
      </c>
      <c r="Y31" s="161" t="s">
        <v>391</v>
      </c>
      <c r="Z31" s="150"/>
      <c r="AA31" s="150"/>
      <c r="AB31" s="150"/>
      <c r="AC31" s="150"/>
      <c r="AD31" s="150"/>
      <c r="AE31" s="150"/>
      <c r="AF31" s="150"/>
      <c r="AG31" s="150" t="s">
        <v>392</v>
      </c>
      <c r="AH31" s="150"/>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2" x14ac:dyDescent="0.2">
      <c r="A32" s="157"/>
      <c r="B32" s="158"/>
      <c r="C32" s="286" t="s">
        <v>851</v>
      </c>
      <c r="D32" s="287"/>
      <c r="E32" s="287"/>
      <c r="F32" s="287"/>
      <c r="G32" s="287"/>
      <c r="H32" s="161"/>
      <c r="I32" s="161"/>
      <c r="J32" s="161"/>
      <c r="K32" s="161"/>
      <c r="L32" s="161"/>
      <c r="M32" s="161"/>
      <c r="N32" s="160"/>
      <c r="O32" s="160"/>
      <c r="P32" s="160"/>
      <c r="Q32" s="160"/>
      <c r="R32" s="161"/>
      <c r="S32" s="161"/>
      <c r="T32" s="161"/>
      <c r="U32" s="161"/>
      <c r="V32" s="161"/>
      <c r="W32" s="161"/>
      <c r="X32" s="161"/>
      <c r="Y32" s="161"/>
      <c r="Z32" s="150"/>
      <c r="AA32" s="150"/>
      <c r="AB32" s="150"/>
      <c r="AC32" s="150"/>
      <c r="AD32" s="150"/>
      <c r="AE32" s="150"/>
      <c r="AF32" s="150"/>
      <c r="AG32" s="150" t="s">
        <v>451</v>
      </c>
      <c r="AH32" s="150"/>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2" x14ac:dyDescent="0.2">
      <c r="A33" s="157"/>
      <c r="B33" s="158"/>
      <c r="C33" s="198" t="s">
        <v>1475</v>
      </c>
      <c r="D33" s="189"/>
      <c r="E33" s="190">
        <v>208.30500000000001</v>
      </c>
      <c r="F33" s="161"/>
      <c r="G33" s="161"/>
      <c r="H33" s="161"/>
      <c r="I33" s="161"/>
      <c r="J33" s="161"/>
      <c r="K33" s="161"/>
      <c r="L33" s="161"/>
      <c r="M33" s="161"/>
      <c r="N33" s="160"/>
      <c r="O33" s="160"/>
      <c r="P33" s="160"/>
      <c r="Q33" s="160"/>
      <c r="R33" s="161"/>
      <c r="S33" s="161"/>
      <c r="T33" s="161"/>
      <c r="U33" s="161"/>
      <c r="V33" s="161"/>
      <c r="W33" s="161"/>
      <c r="X33" s="161"/>
      <c r="Y33" s="161"/>
      <c r="Z33" s="150"/>
      <c r="AA33" s="150"/>
      <c r="AB33" s="150"/>
      <c r="AC33" s="150"/>
      <c r="AD33" s="150"/>
      <c r="AE33" s="150"/>
      <c r="AF33" s="150"/>
      <c r="AG33" s="150" t="s">
        <v>453</v>
      </c>
      <c r="AH33" s="150">
        <v>5</v>
      </c>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1" x14ac:dyDescent="0.2">
      <c r="A34" s="174">
        <v>8</v>
      </c>
      <c r="B34" s="175" t="s">
        <v>621</v>
      </c>
      <c r="C34" s="184" t="s">
        <v>622</v>
      </c>
      <c r="D34" s="176" t="s">
        <v>447</v>
      </c>
      <c r="E34" s="177">
        <v>91.322000000000003</v>
      </c>
      <c r="F34" s="178"/>
      <c r="G34" s="179">
        <f>ROUND(E34*F34,2)</f>
        <v>0</v>
      </c>
      <c r="H34" s="178"/>
      <c r="I34" s="179">
        <f>ROUND(E34*H34,2)</f>
        <v>0</v>
      </c>
      <c r="J34" s="178"/>
      <c r="K34" s="179">
        <f>ROUND(E34*J34,2)</f>
        <v>0</v>
      </c>
      <c r="L34" s="179">
        <v>21</v>
      </c>
      <c r="M34" s="179">
        <f>G34*(1+L34/100)</f>
        <v>0</v>
      </c>
      <c r="N34" s="177">
        <v>0</v>
      </c>
      <c r="O34" s="177">
        <f>ROUND(E34*N34,2)</f>
        <v>0</v>
      </c>
      <c r="P34" s="177">
        <v>0</v>
      </c>
      <c r="Q34" s="177">
        <f>ROUND(E34*P34,2)</f>
        <v>0</v>
      </c>
      <c r="R34" s="179" t="s">
        <v>448</v>
      </c>
      <c r="S34" s="179" t="s">
        <v>404</v>
      </c>
      <c r="T34" s="180" t="s">
        <v>804</v>
      </c>
      <c r="U34" s="161">
        <v>0.34499999999999997</v>
      </c>
      <c r="V34" s="161">
        <f>ROUND(E34*U34,2)</f>
        <v>31.51</v>
      </c>
      <c r="W34" s="161"/>
      <c r="X34" s="161" t="s">
        <v>390</v>
      </c>
      <c r="Y34" s="161" t="s">
        <v>391</v>
      </c>
      <c r="Z34" s="150"/>
      <c r="AA34" s="150"/>
      <c r="AB34" s="150"/>
      <c r="AC34" s="150"/>
      <c r="AD34" s="150"/>
      <c r="AE34" s="150"/>
      <c r="AF34" s="150"/>
      <c r="AG34" s="150" t="s">
        <v>392</v>
      </c>
      <c r="AH34" s="150"/>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outlineLevel="2" x14ac:dyDescent="0.2">
      <c r="A35" s="157"/>
      <c r="B35" s="158"/>
      <c r="C35" s="286" t="s">
        <v>623</v>
      </c>
      <c r="D35" s="287"/>
      <c r="E35" s="287"/>
      <c r="F35" s="287"/>
      <c r="G35" s="287"/>
      <c r="H35" s="161"/>
      <c r="I35" s="161"/>
      <c r="J35" s="161"/>
      <c r="K35" s="161"/>
      <c r="L35" s="161"/>
      <c r="M35" s="161"/>
      <c r="N35" s="160"/>
      <c r="O35" s="160"/>
      <c r="P35" s="160"/>
      <c r="Q35" s="160"/>
      <c r="R35" s="161"/>
      <c r="S35" s="161"/>
      <c r="T35" s="161"/>
      <c r="U35" s="161"/>
      <c r="V35" s="161"/>
      <c r="W35" s="161"/>
      <c r="X35" s="161"/>
      <c r="Y35" s="161"/>
      <c r="Z35" s="150"/>
      <c r="AA35" s="150"/>
      <c r="AB35" s="150"/>
      <c r="AC35" s="150"/>
      <c r="AD35" s="150"/>
      <c r="AE35" s="150"/>
      <c r="AF35" s="150"/>
      <c r="AG35" s="150" t="s">
        <v>451</v>
      </c>
      <c r="AH35" s="150"/>
      <c r="AI35" s="150"/>
      <c r="AJ35" s="150"/>
      <c r="AK35" s="150"/>
      <c r="AL35" s="150"/>
      <c r="AM35" s="150"/>
      <c r="AN35" s="150"/>
      <c r="AO35" s="150"/>
      <c r="AP35" s="150"/>
      <c r="AQ35" s="150"/>
      <c r="AR35" s="150"/>
      <c r="AS35" s="150"/>
      <c r="AT35" s="150"/>
      <c r="AU35" s="150"/>
      <c r="AV35" s="150"/>
      <c r="AW35" s="150"/>
      <c r="AX35" s="150"/>
      <c r="AY35" s="150"/>
      <c r="AZ35" s="150"/>
      <c r="BA35" s="181" t="str">
        <f>C35</f>
        <v>bez naložení do dopravní nádoby, ale s vyprázdněním dopravní nádoby na hromadu nebo na dopravní prostředek,</v>
      </c>
      <c r="BB35" s="150"/>
      <c r="BC35" s="150"/>
      <c r="BD35" s="150"/>
      <c r="BE35" s="150"/>
      <c r="BF35" s="150"/>
      <c r="BG35" s="150"/>
      <c r="BH35" s="150"/>
    </row>
    <row r="36" spans="1:60" outlineLevel="2" x14ac:dyDescent="0.2">
      <c r="A36" s="157"/>
      <c r="B36" s="158"/>
      <c r="C36" s="198" t="s">
        <v>1464</v>
      </c>
      <c r="D36" s="189"/>
      <c r="E36" s="190">
        <v>45.712000000000003</v>
      </c>
      <c r="F36" s="161"/>
      <c r="G36" s="161"/>
      <c r="H36" s="161"/>
      <c r="I36" s="161"/>
      <c r="J36" s="161"/>
      <c r="K36" s="161"/>
      <c r="L36" s="161"/>
      <c r="M36" s="161"/>
      <c r="N36" s="160"/>
      <c r="O36" s="160"/>
      <c r="P36" s="160"/>
      <c r="Q36" s="160"/>
      <c r="R36" s="161"/>
      <c r="S36" s="161"/>
      <c r="T36" s="161"/>
      <c r="U36" s="161"/>
      <c r="V36" s="161"/>
      <c r="W36" s="161"/>
      <c r="X36" s="161"/>
      <c r="Y36" s="161"/>
      <c r="Z36" s="150"/>
      <c r="AA36" s="150"/>
      <c r="AB36" s="150"/>
      <c r="AC36" s="150"/>
      <c r="AD36" s="150"/>
      <c r="AE36" s="150"/>
      <c r="AF36" s="150"/>
      <c r="AG36" s="150" t="s">
        <v>453</v>
      </c>
      <c r="AH36" s="150">
        <v>5</v>
      </c>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3" x14ac:dyDescent="0.2">
      <c r="A37" s="157"/>
      <c r="B37" s="158"/>
      <c r="C37" s="198" t="s">
        <v>1465</v>
      </c>
      <c r="D37" s="189"/>
      <c r="E37" s="190">
        <v>45.61</v>
      </c>
      <c r="F37" s="161"/>
      <c r="G37" s="161"/>
      <c r="H37" s="161"/>
      <c r="I37" s="161"/>
      <c r="J37" s="161"/>
      <c r="K37" s="161"/>
      <c r="L37" s="161"/>
      <c r="M37" s="161"/>
      <c r="N37" s="160"/>
      <c r="O37" s="160"/>
      <c r="P37" s="160"/>
      <c r="Q37" s="160"/>
      <c r="R37" s="161"/>
      <c r="S37" s="161"/>
      <c r="T37" s="161"/>
      <c r="U37" s="161"/>
      <c r="V37" s="161"/>
      <c r="W37" s="161"/>
      <c r="X37" s="161"/>
      <c r="Y37" s="161"/>
      <c r="Z37" s="150"/>
      <c r="AA37" s="150"/>
      <c r="AB37" s="150"/>
      <c r="AC37" s="150"/>
      <c r="AD37" s="150"/>
      <c r="AE37" s="150"/>
      <c r="AF37" s="150"/>
      <c r="AG37" s="150" t="s">
        <v>453</v>
      </c>
      <c r="AH37" s="150">
        <v>5</v>
      </c>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ht="22.5" outlineLevel="1" x14ac:dyDescent="0.2">
      <c r="A38" s="174">
        <v>9</v>
      </c>
      <c r="B38" s="175" t="s">
        <v>853</v>
      </c>
      <c r="C38" s="184" t="s">
        <v>854</v>
      </c>
      <c r="D38" s="176" t="s">
        <v>447</v>
      </c>
      <c r="E38" s="177">
        <v>30.86</v>
      </c>
      <c r="F38" s="178"/>
      <c r="G38" s="179">
        <f>ROUND(E38*F38,2)</f>
        <v>0</v>
      </c>
      <c r="H38" s="178"/>
      <c r="I38" s="179">
        <f>ROUND(E38*H38,2)</f>
        <v>0</v>
      </c>
      <c r="J38" s="178"/>
      <c r="K38" s="179">
        <f>ROUND(E38*J38,2)</f>
        <v>0</v>
      </c>
      <c r="L38" s="179">
        <v>21</v>
      </c>
      <c r="M38" s="179">
        <f>G38*(1+L38/100)</f>
        <v>0</v>
      </c>
      <c r="N38" s="177">
        <v>0</v>
      </c>
      <c r="O38" s="177">
        <f>ROUND(E38*N38,2)</f>
        <v>0</v>
      </c>
      <c r="P38" s="177">
        <v>0</v>
      </c>
      <c r="Q38" s="177">
        <f>ROUND(E38*P38,2)</f>
        <v>0</v>
      </c>
      <c r="R38" s="179" t="s">
        <v>448</v>
      </c>
      <c r="S38" s="179" t="s">
        <v>404</v>
      </c>
      <c r="T38" s="180" t="s">
        <v>804</v>
      </c>
      <c r="U38" s="161">
        <v>5.1999999999999998E-3</v>
      </c>
      <c r="V38" s="161">
        <f>ROUND(E38*U38,2)</f>
        <v>0.16</v>
      </c>
      <c r="W38" s="161"/>
      <c r="X38" s="161" t="s">
        <v>390</v>
      </c>
      <c r="Y38" s="161" t="s">
        <v>391</v>
      </c>
      <c r="Z38" s="150"/>
      <c r="AA38" s="150"/>
      <c r="AB38" s="150"/>
      <c r="AC38" s="150"/>
      <c r="AD38" s="150"/>
      <c r="AE38" s="150"/>
      <c r="AF38" s="150"/>
      <c r="AG38" s="150" t="s">
        <v>392</v>
      </c>
      <c r="AH38" s="150"/>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outlineLevel="2" x14ac:dyDescent="0.2">
      <c r="A39" s="157"/>
      <c r="B39" s="158"/>
      <c r="C39" s="286" t="s">
        <v>461</v>
      </c>
      <c r="D39" s="287"/>
      <c r="E39" s="287"/>
      <c r="F39" s="287"/>
      <c r="G39" s="287"/>
      <c r="H39" s="161"/>
      <c r="I39" s="161"/>
      <c r="J39" s="161"/>
      <c r="K39" s="161"/>
      <c r="L39" s="161"/>
      <c r="M39" s="161"/>
      <c r="N39" s="160"/>
      <c r="O39" s="160"/>
      <c r="P39" s="160"/>
      <c r="Q39" s="160"/>
      <c r="R39" s="161"/>
      <c r="S39" s="161"/>
      <c r="T39" s="161"/>
      <c r="U39" s="161"/>
      <c r="V39" s="161"/>
      <c r="W39" s="161"/>
      <c r="X39" s="161"/>
      <c r="Y39" s="161"/>
      <c r="Z39" s="150"/>
      <c r="AA39" s="150"/>
      <c r="AB39" s="150"/>
      <c r="AC39" s="150"/>
      <c r="AD39" s="150"/>
      <c r="AE39" s="150"/>
      <c r="AF39" s="150"/>
      <c r="AG39" s="150" t="s">
        <v>451</v>
      </c>
      <c r="AH39" s="150"/>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outlineLevel="2" x14ac:dyDescent="0.2">
      <c r="A40" s="157"/>
      <c r="B40" s="158"/>
      <c r="C40" s="198" t="s">
        <v>1476</v>
      </c>
      <c r="D40" s="189"/>
      <c r="E40" s="190">
        <v>9.2579999999999991</v>
      </c>
      <c r="F40" s="161"/>
      <c r="G40" s="161"/>
      <c r="H40" s="161"/>
      <c r="I40" s="161"/>
      <c r="J40" s="161"/>
      <c r="K40" s="161"/>
      <c r="L40" s="161"/>
      <c r="M40" s="161"/>
      <c r="N40" s="160"/>
      <c r="O40" s="160"/>
      <c r="P40" s="160"/>
      <c r="Q40" s="160"/>
      <c r="R40" s="161"/>
      <c r="S40" s="161"/>
      <c r="T40" s="161"/>
      <c r="U40" s="161"/>
      <c r="V40" s="161"/>
      <c r="W40" s="161"/>
      <c r="X40" s="161"/>
      <c r="Y40" s="161"/>
      <c r="Z40" s="150"/>
      <c r="AA40" s="150"/>
      <c r="AB40" s="150"/>
      <c r="AC40" s="150"/>
      <c r="AD40" s="150"/>
      <c r="AE40" s="150"/>
      <c r="AF40" s="150"/>
      <c r="AG40" s="150" t="s">
        <v>453</v>
      </c>
      <c r="AH40" s="150">
        <v>5</v>
      </c>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3" x14ac:dyDescent="0.2">
      <c r="A41" s="157"/>
      <c r="B41" s="158"/>
      <c r="C41" s="198" t="s">
        <v>1477</v>
      </c>
      <c r="D41" s="189"/>
      <c r="E41" s="190">
        <v>21.602</v>
      </c>
      <c r="F41" s="161"/>
      <c r="G41" s="161"/>
      <c r="H41" s="161"/>
      <c r="I41" s="161"/>
      <c r="J41" s="161"/>
      <c r="K41" s="161"/>
      <c r="L41" s="161"/>
      <c r="M41" s="161"/>
      <c r="N41" s="160"/>
      <c r="O41" s="160"/>
      <c r="P41" s="160"/>
      <c r="Q41" s="160"/>
      <c r="R41" s="161"/>
      <c r="S41" s="161"/>
      <c r="T41" s="161"/>
      <c r="U41" s="161"/>
      <c r="V41" s="161"/>
      <c r="W41" s="161"/>
      <c r="X41" s="161"/>
      <c r="Y41" s="161"/>
      <c r="Z41" s="150"/>
      <c r="AA41" s="150"/>
      <c r="AB41" s="150"/>
      <c r="AC41" s="150"/>
      <c r="AD41" s="150"/>
      <c r="AE41" s="150"/>
      <c r="AF41" s="150"/>
      <c r="AG41" s="150" t="s">
        <v>453</v>
      </c>
      <c r="AH41" s="150">
        <v>5</v>
      </c>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ht="22.5" outlineLevel="1" x14ac:dyDescent="0.2">
      <c r="A42" s="174">
        <v>10</v>
      </c>
      <c r="B42" s="175" t="s">
        <v>860</v>
      </c>
      <c r="C42" s="184" t="s">
        <v>861</v>
      </c>
      <c r="D42" s="176" t="s">
        <v>447</v>
      </c>
      <c r="E42" s="177">
        <v>30.86</v>
      </c>
      <c r="F42" s="178"/>
      <c r="G42" s="179">
        <f>ROUND(E42*F42,2)</f>
        <v>0</v>
      </c>
      <c r="H42" s="178"/>
      <c r="I42" s="179">
        <f>ROUND(E42*H42,2)</f>
        <v>0</v>
      </c>
      <c r="J42" s="178"/>
      <c r="K42" s="179">
        <f>ROUND(E42*J42,2)</f>
        <v>0</v>
      </c>
      <c r="L42" s="179">
        <v>21</v>
      </c>
      <c r="M42" s="179">
        <f>G42*(1+L42/100)</f>
        <v>0</v>
      </c>
      <c r="N42" s="177">
        <v>0</v>
      </c>
      <c r="O42" s="177">
        <f>ROUND(E42*N42,2)</f>
        <v>0</v>
      </c>
      <c r="P42" s="177">
        <v>0</v>
      </c>
      <c r="Q42" s="177">
        <f>ROUND(E42*P42,2)</f>
        <v>0</v>
      </c>
      <c r="R42" s="179" t="s">
        <v>448</v>
      </c>
      <c r="S42" s="179" t="s">
        <v>404</v>
      </c>
      <c r="T42" s="180" t="s">
        <v>804</v>
      </c>
      <c r="U42" s="161">
        <v>8.9999999999999993E-3</v>
      </c>
      <c r="V42" s="161">
        <f>ROUND(E42*U42,2)</f>
        <v>0.28000000000000003</v>
      </c>
      <c r="W42" s="161"/>
      <c r="X42" s="161" t="s">
        <v>390</v>
      </c>
      <c r="Y42" s="161" t="s">
        <v>391</v>
      </c>
      <c r="Z42" s="150"/>
      <c r="AA42" s="150"/>
      <c r="AB42" s="150"/>
      <c r="AC42" s="150"/>
      <c r="AD42" s="150"/>
      <c r="AE42" s="150"/>
      <c r="AF42" s="150"/>
      <c r="AG42" s="150" t="s">
        <v>392</v>
      </c>
      <c r="AH42" s="150"/>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outlineLevel="2" x14ac:dyDescent="0.2">
      <c r="A43" s="157"/>
      <c r="B43" s="158"/>
      <c r="C43" s="198" t="s">
        <v>1478</v>
      </c>
      <c r="D43" s="189"/>
      <c r="E43" s="190">
        <v>30.86</v>
      </c>
      <c r="F43" s="161"/>
      <c r="G43" s="161"/>
      <c r="H43" s="161"/>
      <c r="I43" s="161"/>
      <c r="J43" s="161"/>
      <c r="K43" s="161"/>
      <c r="L43" s="161"/>
      <c r="M43" s="161"/>
      <c r="N43" s="160"/>
      <c r="O43" s="160"/>
      <c r="P43" s="160"/>
      <c r="Q43" s="160"/>
      <c r="R43" s="161"/>
      <c r="S43" s="161"/>
      <c r="T43" s="161"/>
      <c r="U43" s="161"/>
      <c r="V43" s="161"/>
      <c r="W43" s="161"/>
      <c r="X43" s="161"/>
      <c r="Y43" s="161"/>
      <c r="Z43" s="150"/>
      <c r="AA43" s="150"/>
      <c r="AB43" s="150"/>
      <c r="AC43" s="150"/>
      <c r="AD43" s="150"/>
      <c r="AE43" s="150"/>
      <c r="AF43" s="150"/>
      <c r="AG43" s="150" t="s">
        <v>453</v>
      </c>
      <c r="AH43" s="150">
        <v>5</v>
      </c>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ht="22.5" outlineLevel="1" x14ac:dyDescent="0.2">
      <c r="A44" s="174">
        <v>11</v>
      </c>
      <c r="B44" s="175" t="s">
        <v>624</v>
      </c>
      <c r="C44" s="184" t="s">
        <v>625</v>
      </c>
      <c r="D44" s="176" t="s">
        <v>447</v>
      </c>
      <c r="E44" s="177">
        <v>60.462000000000003</v>
      </c>
      <c r="F44" s="178"/>
      <c r="G44" s="179">
        <f>ROUND(E44*F44,2)</f>
        <v>0</v>
      </c>
      <c r="H44" s="178"/>
      <c r="I44" s="179">
        <f>ROUND(E44*H44,2)</f>
        <v>0</v>
      </c>
      <c r="J44" s="178"/>
      <c r="K44" s="179">
        <f>ROUND(E44*J44,2)</f>
        <v>0</v>
      </c>
      <c r="L44" s="179">
        <v>21</v>
      </c>
      <c r="M44" s="179">
        <f>G44*(1+L44/100)</f>
        <v>0</v>
      </c>
      <c r="N44" s="177">
        <v>0</v>
      </c>
      <c r="O44" s="177">
        <f>ROUND(E44*N44,2)</f>
        <v>0</v>
      </c>
      <c r="P44" s="177">
        <v>0</v>
      </c>
      <c r="Q44" s="177">
        <f>ROUND(E44*P44,2)</f>
        <v>0</v>
      </c>
      <c r="R44" s="179" t="s">
        <v>448</v>
      </c>
      <c r="S44" s="179" t="s">
        <v>404</v>
      </c>
      <c r="T44" s="180" t="s">
        <v>804</v>
      </c>
      <c r="U44" s="161">
        <v>0.20200000000000001</v>
      </c>
      <c r="V44" s="161">
        <f>ROUND(E44*U44,2)</f>
        <v>12.21</v>
      </c>
      <c r="W44" s="161"/>
      <c r="X44" s="161" t="s">
        <v>390</v>
      </c>
      <c r="Y44" s="161" t="s">
        <v>391</v>
      </c>
      <c r="Z44" s="150"/>
      <c r="AA44" s="150"/>
      <c r="AB44" s="150"/>
      <c r="AC44" s="150"/>
      <c r="AD44" s="150"/>
      <c r="AE44" s="150"/>
      <c r="AF44" s="150"/>
      <c r="AG44" s="150" t="s">
        <v>392</v>
      </c>
      <c r="AH44" s="150"/>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outlineLevel="2" x14ac:dyDescent="0.2">
      <c r="A45" s="157"/>
      <c r="B45" s="158"/>
      <c r="C45" s="286" t="s">
        <v>626</v>
      </c>
      <c r="D45" s="287"/>
      <c r="E45" s="287"/>
      <c r="F45" s="287"/>
      <c r="G45" s="287"/>
      <c r="H45" s="161"/>
      <c r="I45" s="161"/>
      <c r="J45" s="161"/>
      <c r="K45" s="161"/>
      <c r="L45" s="161"/>
      <c r="M45" s="161"/>
      <c r="N45" s="160"/>
      <c r="O45" s="160"/>
      <c r="P45" s="160"/>
      <c r="Q45" s="160"/>
      <c r="R45" s="161"/>
      <c r="S45" s="161"/>
      <c r="T45" s="161"/>
      <c r="U45" s="161"/>
      <c r="V45" s="161"/>
      <c r="W45" s="161"/>
      <c r="X45" s="161"/>
      <c r="Y45" s="161"/>
      <c r="Z45" s="150"/>
      <c r="AA45" s="150"/>
      <c r="AB45" s="150"/>
      <c r="AC45" s="150"/>
      <c r="AD45" s="150"/>
      <c r="AE45" s="150"/>
      <c r="AF45" s="150"/>
      <c r="AG45" s="150" t="s">
        <v>451</v>
      </c>
      <c r="AH45" s="150"/>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outlineLevel="2" x14ac:dyDescent="0.2">
      <c r="A46" s="157"/>
      <c r="B46" s="158"/>
      <c r="C46" s="277" t="s">
        <v>627</v>
      </c>
      <c r="D46" s="278"/>
      <c r="E46" s="278"/>
      <c r="F46" s="278"/>
      <c r="G46" s="278"/>
      <c r="H46" s="161"/>
      <c r="I46" s="161"/>
      <c r="J46" s="161"/>
      <c r="K46" s="161"/>
      <c r="L46" s="161"/>
      <c r="M46" s="161"/>
      <c r="N46" s="160"/>
      <c r="O46" s="160"/>
      <c r="P46" s="160"/>
      <c r="Q46" s="160"/>
      <c r="R46" s="161"/>
      <c r="S46" s="161"/>
      <c r="T46" s="161"/>
      <c r="U46" s="161"/>
      <c r="V46" s="161"/>
      <c r="W46" s="161"/>
      <c r="X46" s="161"/>
      <c r="Y46" s="161"/>
      <c r="Z46" s="150"/>
      <c r="AA46" s="150"/>
      <c r="AB46" s="150"/>
      <c r="AC46" s="150"/>
      <c r="AD46" s="150"/>
      <c r="AE46" s="150"/>
      <c r="AF46" s="150"/>
      <c r="AG46" s="150" t="s">
        <v>394</v>
      </c>
      <c r="AH46" s="150"/>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outlineLevel="2" x14ac:dyDescent="0.2">
      <c r="A47" s="157"/>
      <c r="B47" s="158"/>
      <c r="C47" s="198" t="s">
        <v>1464</v>
      </c>
      <c r="D47" s="189"/>
      <c r="E47" s="190">
        <v>45.712000000000003</v>
      </c>
      <c r="F47" s="161"/>
      <c r="G47" s="161"/>
      <c r="H47" s="161"/>
      <c r="I47" s="161"/>
      <c r="J47" s="161"/>
      <c r="K47" s="161"/>
      <c r="L47" s="161"/>
      <c r="M47" s="161"/>
      <c r="N47" s="160"/>
      <c r="O47" s="160"/>
      <c r="P47" s="160"/>
      <c r="Q47" s="160"/>
      <c r="R47" s="161"/>
      <c r="S47" s="161"/>
      <c r="T47" s="161"/>
      <c r="U47" s="161"/>
      <c r="V47" s="161"/>
      <c r="W47" s="161"/>
      <c r="X47" s="161"/>
      <c r="Y47" s="161"/>
      <c r="Z47" s="150"/>
      <c r="AA47" s="150"/>
      <c r="AB47" s="150"/>
      <c r="AC47" s="150"/>
      <c r="AD47" s="150"/>
      <c r="AE47" s="150"/>
      <c r="AF47" s="150"/>
      <c r="AG47" s="150" t="s">
        <v>453</v>
      </c>
      <c r="AH47" s="150">
        <v>5</v>
      </c>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outlineLevel="3" x14ac:dyDescent="0.2">
      <c r="A48" s="157"/>
      <c r="B48" s="158"/>
      <c r="C48" s="198" t="s">
        <v>1465</v>
      </c>
      <c r="D48" s="189"/>
      <c r="E48" s="190">
        <v>45.61</v>
      </c>
      <c r="F48" s="161"/>
      <c r="G48" s="161"/>
      <c r="H48" s="161"/>
      <c r="I48" s="161"/>
      <c r="J48" s="161"/>
      <c r="K48" s="161"/>
      <c r="L48" s="161"/>
      <c r="M48" s="161"/>
      <c r="N48" s="160"/>
      <c r="O48" s="160"/>
      <c r="P48" s="160"/>
      <c r="Q48" s="160"/>
      <c r="R48" s="161"/>
      <c r="S48" s="161"/>
      <c r="T48" s="161"/>
      <c r="U48" s="161"/>
      <c r="V48" s="161"/>
      <c r="W48" s="161"/>
      <c r="X48" s="161"/>
      <c r="Y48" s="161"/>
      <c r="Z48" s="150"/>
      <c r="AA48" s="150"/>
      <c r="AB48" s="150"/>
      <c r="AC48" s="150"/>
      <c r="AD48" s="150"/>
      <c r="AE48" s="150"/>
      <c r="AF48" s="150"/>
      <c r="AG48" s="150" t="s">
        <v>453</v>
      </c>
      <c r="AH48" s="150">
        <v>5</v>
      </c>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outlineLevel="3" x14ac:dyDescent="0.2">
      <c r="A49" s="157"/>
      <c r="B49" s="158"/>
      <c r="C49" s="198" t="s">
        <v>1479</v>
      </c>
      <c r="D49" s="189"/>
      <c r="E49" s="190">
        <v>-30.86</v>
      </c>
      <c r="F49" s="161"/>
      <c r="G49" s="161"/>
      <c r="H49" s="161"/>
      <c r="I49" s="161"/>
      <c r="J49" s="161"/>
      <c r="K49" s="161"/>
      <c r="L49" s="161"/>
      <c r="M49" s="161"/>
      <c r="N49" s="160"/>
      <c r="O49" s="160"/>
      <c r="P49" s="160"/>
      <c r="Q49" s="160"/>
      <c r="R49" s="161"/>
      <c r="S49" s="161"/>
      <c r="T49" s="161"/>
      <c r="U49" s="161"/>
      <c r="V49" s="161"/>
      <c r="W49" s="161"/>
      <c r="X49" s="161"/>
      <c r="Y49" s="161"/>
      <c r="Z49" s="150"/>
      <c r="AA49" s="150"/>
      <c r="AB49" s="150"/>
      <c r="AC49" s="150"/>
      <c r="AD49" s="150"/>
      <c r="AE49" s="150"/>
      <c r="AF49" s="150"/>
      <c r="AG49" s="150" t="s">
        <v>453</v>
      </c>
      <c r="AH49" s="150">
        <v>5</v>
      </c>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ht="22.5" outlineLevel="1" x14ac:dyDescent="0.2">
      <c r="A50" s="174">
        <v>12</v>
      </c>
      <c r="B50" s="175" t="s">
        <v>1480</v>
      </c>
      <c r="C50" s="184" t="s">
        <v>1481</v>
      </c>
      <c r="D50" s="176" t="s">
        <v>447</v>
      </c>
      <c r="E50" s="177">
        <v>5.5</v>
      </c>
      <c r="F50" s="178"/>
      <c r="G50" s="179">
        <f>ROUND(E50*F50,2)</f>
        <v>0</v>
      </c>
      <c r="H50" s="178"/>
      <c r="I50" s="179">
        <f>ROUND(E50*H50,2)</f>
        <v>0</v>
      </c>
      <c r="J50" s="178"/>
      <c r="K50" s="179">
        <f>ROUND(E50*J50,2)</f>
        <v>0</v>
      </c>
      <c r="L50" s="179">
        <v>21</v>
      </c>
      <c r="M50" s="179">
        <f>G50*(1+L50/100)</f>
        <v>0</v>
      </c>
      <c r="N50" s="177">
        <v>0</v>
      </c>
      <c r="O50" s="177">
        <f>ROUND(E50*N50,2)</f>
        <v>0</v>
      </c>
      <c r="P50" s="177">
        <v>0</v>
      </c>
      <c r="Q50" s="177">
        <f>ROUND(E50*P50,2)</f>
        <v>0</v>
      </c>
      <c r="R50" s="179" t="s">
        <v>448</v>
      </c>
      <c r="S50" s="179" t="s">
        <v>404</v>
      </c>
      <c r="T50" s="180" t="s">
        <v>804</v>
      </c>
      <c r="U50" s="161">
        <v>1.1499999999999999</v>
      </c>
      <c r="V50" s="161">
        <f>ROUND(E50*U50,2)</f>
        <v>6.33</v>
      </c>
      <c r="W50" s="161"/>
      <c r="X50" s="161" t="s">
        <v>390</v>
      </c>
      <c r="Y50" s="161" t="s">
        <v>391</v>
      </c>
      <c r="Z50" s="150"/>
      <c r="AA50" s="150"/>
      <c r="AB50" s="150"/>
      <c r="AC50" s="150"/>
      <c r="AD50" s="150"/>
      <c r="AE50" s="150"/>
      <c r="AF50" s="150"/>
      <c r="AG50" s="150" t="s">
        <v>392</v>
      </c>
      <c r="AH50" s="150"/>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outlineLevel="2" x14ac:dyDescent="0.2">
      <c r="A51" s="157"/>
      <c r="B51" s="158"/>
      <c r="C51" s="286" t="s">
        <v>626</v>
      </c>
      <c r="D51" s="287"/>
      <c r="E51" s="287"/>
      <c r="F51" s="287"/>
      <c r="G51" s="287"/>
      <c r="H51" s="161"/>
      <c r="I51" s="161"/>
      <c r="J51" s="161"/>
      <c r="K51" s="161"/>
      <c r="L51" s="161"/>
      <c r="M51" s="161"/>
      <c r="N51" s="160"/>
      <c r="O51" s="160"/>
      <c r="P51" s="160"/>
      <c r="Q51" s="160"/>
      <c r="R51" s="161"/>
      <c r="S51" s="161"/>
      <c r="T51" s="161"/>
      <c r="U51" s="161"/>
      <c r="V51" s="161"/>
      <c r="W51" s="161"/>
      <c r="X51" s="161"/>
      <c r="Y51" s="161"/>
      <c r="Z51" s="150"/>
      <c r="AA51" s="150"/>
      <c r="AB51" s="150"/>
      <c r="AC51" s="150"/>
      <c r="AD51" s="150"/>
      <c r="AE51" s="150"/>
      <c r="AF51" s="150"/>
      <c r="AG51" s="150" t="s">
        <v>451</v>
      </c>
      <c r="AH51" s="150"/>
      <c r="AI51" s="150"/>
      <c r="AJ51" s="150"/>
      <c r="AK51" s="150"/>
      <c r="AL51" s="150"/>
      <c r="AM51" s="150"/>
      <c r="AN51" s="150"/>
      <c r="AO51" s="150"/>
      <c r="AP51" s="150"/>
      <c r="AQ51" s="150"/>
      <c r="AR51" s="150"/>
      <c r="AS51" s="150"/>
      <c r="AT51" s="150"/>
      <c r="AU51" s="150"/>
      <c r="AV51" s="150"/>
      <c r="AW51" s="150"/>
      <c r="AX51" s="150"/>
      <c r="AY51" s="150"/>
      <c r="AZ51" s="150"/>
      <c r="BA51" s="150"/>
      <c r="BB51" s="150"/>
      <c r="BC51" s="150"/>
      <c r="BD51" s="150"/>
      <c r="BE51" s="150"/>
      <c r="BF51" s="150"/>
      <c r="BG51" s="150"/>
      <c r="BH51" s="150"/>
    </row>
    <row r="52" spans="1:60" outlineLevel="2" x14ac:dyDescent="0.2">
      <c r="A52" s="157"/>
      <c r="B52" s="158"/>
      <c r="C52" s="198" t="s">
        <v>1482</v>
      </c>
      <c r="D52" s="189"/>
      <c r="E52" s="190">
        <v>5.5</v>
      </c>
      <c r="F52" s="161"/>
      <c r="G52" s="161"/>
      <c r="H52" s="161"/>
      <c r="I52" s="161"/>
      <c r="J52" s="161"/>
      <c r="K52" s="161"/>
      <c r="L52" s="161"/>
      <c r="M52" s="161"/>
      <c r="N52" s="160"/>
      <c r="O52" s="160"/>
      <c r="P52" s="160"/>
      <c r="Q52" s="160"/>
      <c r="R52" s="161"/>
      <c r="S52" s="161"/>
      <c r="T52" s="161"/>
      <c r="U52" s="161"/>
      <c r="V52" s="161"/>
      <c r="W52" s="161"/>
      <c r="X52" s="161"/>
      <c r="Y52" s="161"/>
      <c r="Z52" s="150"/>
      <c r="AA52" s="150"/>
      <c r="AB52" s="150"/>
      <c r="AC52" s="150"/>
      <c r="AD52" s="150"/>
      <c r="AE52" s="150"/>
      <c r="AF52" s="150"/>
      <c r="AG52" s="150" t="s">
        <v>453</v>
      </c>
      <c r="AH52" s="150">
        <v>5</v>
      </c>
      <c r="AI52" s="150"/>
      <c r="AJ52" s="150"/>
      <c r="AK52" s="150"/>
      <c r="AL52" s="150"/>
      <c r="AM52" s="150"/>
      <c r="AN52" s="150"/>
      <c r="AO52" s="150"/>
      <c r="AP52" s="150"/>
      <c r="AQ52" s="150"/>
      <c r="AR52" s="150"/>
      <c r="AS52" s="150"/>
      <c r="AT52" s="150"/>
      <c r="AU52" s="150"/>
      <c r="AV52" s="150"/>
      <c r="AW52" s="150"/>
      <c r="AX52" s="150"/>
      <c r="AY52" s="150"/>
      <c r="AZ52" s="150"/>
      <c r="BA52" s="150"/>
      <c r="BB52" s="150"/>
      <c r="BC52" s="150"/>
      <c r="BD52" s="150"/>
      <c r="BE52" s="150"/>
      <c r="BF52" s="150"/>
      <c r="BG52" s="150"/>
      <c r="BH52" s="150"/>
    </row>
    <row r="53" spans="1:60" outlineLevel="1" x14ac:dyDescent="0.2">
      <c r="A53" s="174">
        <v>13</v>
      </c>
      <c r="B53" s="175" t="s">
        <v>869</v>
      </c>
      <c r="C53" s="184" t="s">
        <v>870</v>
      </c>
      <c r="D53" s="176" t="s">
        <v>447</v>
      </c>
      <c r="E53" s="177">
        <v>21.602</v>
      </c>
      <c r="F53" s="178"/>
      <c r="G53" s="179">
        <f>ROUND(E53*F53,2)</f>
        <v>0</v>
      </c>
      <c r="H53" s="178"/>
      <c r="I53" s="179">
        <f>ROUND(E53*H53,2)</f>
        <v>0</v>
      </c>
      <c r="J53" s="178"/>
      <c r="K53" s="179">
        <f>ROUND(E53*J53,2)</f>
        <v>0</v>
      </c>
      <c r="L53" s="179">
        <v>21</v>
      </c>
      <c r="M53" s="179">
        <f>G53*(1+L53/100)</f>
        <v>0</v>
      </c>
      <c r="N53" s="177">
        <v>1.7</v>
      </c>
      <c r="O53" s="177">
        <f>ROUND(E53*N53,2)</f>
        <v>36.72</v>
      </c>
      <c r="P53" s="177">
        <v>0</v>
      </c>
      <c r="Q53" s="177">
        <f>ROUND(E53*P53,2)</f>
        <v>0</v>
      </c>
      <c r="R53" s="179" t="s">
        <v>448</v>
      </c>
      <c r="S53" s="179" t="s">
        <v>404</v>
      </c>
      <c r="T53" s="180" t="s">
        <v>804</v>
      </c>
      <c r="U53" s="161">
        <v>1.587</v>
      </c>
      <c r="V53" s="161">
        <f>ROUND(E53*U53,2)</f>
        <v>34.28</v>
      </c>
      <c r="W53" s="161"/>
      <c r="X53" s="161" t="s">
        <v>390</v>
      </c>
      <c r="Y53" s="161" t="s">
        <v>391</v>
      </c>
      <c r="Z53" s="150"/>
      <c r="AA53" s="150"/>
      <c r="AB53" s="150"/>
      <c r="AC53" s="150"/>
      <c r="AD53" s="150"/>
      <c r="AE53" s="150"/>
      <c r="AF53" s="150"/>
      <c r="AG53" s="150" t="s">
        <v>392</v>
      </c>
      <c r="AH53" s="150"/>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ht="22.5" outlineLevel="2" x14ac:dyDescent="0.2">
      <c r="A54" s="157"/>
      <c r="B54" s="158"/>
      <c r="C54" s="286" t="s">
        <v>639</v>
      </c>
      <c r="D54" s="287"/>
      <c r="E54" s="287"/>
      <c r="F54" s="287"/>
      <c r="G54" s="287"/>
      <c r="H54" s="161"/>
      <c r="I54" s="161"/>
      <c r="J54" s="161"/>
      <c r="K54" s="161"/>
      <c r="L54" s="161"/>
      <c r="M54" s="161"/>
      <c r="N54" s="160"/>
      <c r="O54" s="160"/>
      <c r="P54" s="160"/>
      <c r="Q54" s="160"/>
      <c r="R54" s="161"/>
      <c r="S54" s="161"/>
      <c r="T54" s="161"/>
      <c r="U54" s="161"/>
      <c r="V54" s="161"/>
      <c r="W54" s="161"/>
      <c r="X54" s="161"/>
      <c r="Y54" s="161"/>
      <c r="Z54" s="150"/>
      <c r="AA54" s="150"/>
      <c r="AB54" s="150"/>
      <c r="AC54" s="150"/>
      <c r="AD54" s="150"/>
      <c r="AE54" s="150"/>
      <c r="AF54" s="150"/>
      <c r="AG54" s="150" t="s">
        <v>451</v>
      </c>
      <c r="AH54" s="150"/>
      <c r="AI54" s="150"/>
      <c r="AJ54" s="150"/>
      <c r="AK54" s="150"/>
      <c r="AL54" s="150"/>
      <c r="AM54" s="150"/>
      <c r="AN54" s="150"/>
      <c r="AO54" s="150"/>
      <c r="AP54" s="150"/>
      <c r="AQ54" s="150"/>
      <c r="AR54" s="150"/>
      <c r="AS54" s="150"/>
      <c r="AT54" s="150"/>
      <c r="AU54" s="150"/>
      <c r="AV54" s="150"/>
      <c r="AW54" s="150"/>
      <c r="AX54" s="150"/>
      <c r="AY54" s="150"/>
      <c r="AZ54" s="150"/>
      <c r="BA54" s="181" t="str">
        <f>C54</f>
        <v>sypaninou z vhodných hornin tř. 1 - 4 nebo materiálem připraveným podél výkopu ve vzdálenosti do 3 m od jeho kraje, pro jakoukoliv hloubku výkopu a jakoukoliv míru zhutnění,</v>
      </c>
      <c r="BB54" s="150"/>
      <c r="BC54" s="150"/>
      <c r="BD54" s="150"/>
      <c r="BE54" s="150"/>
      <c r="BF54" s="150"/>
      <c r="BG54" s="150"/>
      <c r="BH54" s="150"/>
    </row>
    <row r="55" spans="1:60" outlineLevel="2" x14ac:dyDescent="0.2">
      <c r="A55" s="157"/>
      <c r="B55" s="158"/>
      <c r="C55" s="198" t="s">
        <v>1483</v>
      </c>
      <c r="D55" s="189"/>
      <c r="E55" s="190">
        <v>21.602</v>
      </c>
      <c r="F55" s="161"/>
      <c r="G55" s="161"/>
      <c r="H55" s="161"/>
      <c r="I55" s="161"/>
      <c r="J55" s="161"/>
      <c r="K55" s="161"/>
      <c r="L55" s="161"/>
      <c r="M55" s="161"/>
      <c r="N55" s="160"/>
      <c r="O55" s="160"/>
      <c r="P55" s="160"/>
      <c r="Q55" s="160"/>
      <c r="R55" s="161"/>
      <c r="S55" s="161"/>
      <c r="T55" s="161"/>
      <c r="U55" s="161"/>
      <c r="V55" s="161"/>
      <c r="W55" s="161"/>
      <c r="X55" s="161"/>
      <c r="Y55" s="161"/>
      <c r="Z55" s="150"/>
      <c r="AA55" s="150"/>
      <c r="AB55" s="150"/>
      <c r="AC55" s="150"/>
      <c r="AD55" s="150"/>
      <c r="AE55" s="150"/>
      <c r="AF55" s="150"/>
      <c r="AG55" s="150" t="s">
        <v>453</v>
      </c>
      <c r="AH55" s="150">
        <v>0</v>
      </c>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ht="22.5" outlineLevel="1" x14ac:dyDescent="0.2">
      <c r="A56" s="174">
        <v>14</v>
      </c>
      <c r="B56" s="175" t="s">
        <v>1301</v>
      </c>
      <c r="C56" s="184" t="s">
        <v>1302</v>
      </c>
      <c r="D56" s="176" t="s">
        <v>494</v>
      </c>
      <c r="E56" s="177">
        <v>61.72</v>
      </c>
      <c r="F56" s="178"/>
      <c r="G56" s="179">
        <f>ROUND(E56*F56,2)</f>
        <v>0</v>
      </c>
      <c r="H56" s="178"/>
      <c r="I56" s="179">
        <f>ROUND(E56*H56,2)</f>
        <v>0</v>
      </c>
      <c r="J56" s="178"/>
      <c r="K56" s="179">
        <f>ROUND(E56*J56,2)</f>
        <v>0</v>
      </c>
      <c r="L56" s="179">
        <v>21</v>
      </c>
      <c r="M56" s="179">
        <f>G56*(1+L56/100)</f>
        <v>0</v>
      </c>
      <c r="N56" s="177">
        <v>0</v>
      </c>
      <c r="O56" s="177">
        <f>ROUND(E56*N56,2)</f>
        <v>0</v>
      </c>
      <c r="P56" s="177">
        <v>0</v>
      </c>
      <c r="Q56" s="177">
        <f>ROUND(E56*P56,2)</f>
        <v>0</v>
      </c>
      <c r="R56" s="179" t="s">
        <v>448</v>
      </c>
      <c r="S56" s="179" t="s">
        <v>404</v>
      </c>
      <c r="T56" s="180" t="s">
        <v>804</v>
      </c>
      <c r="U56" s="161">
        <v>0.17699999999999999</v>
      </c>
      <c r="V56" s="161">
        <f>ROUND(E56*U56,2)</f>
        <v>10.92</v>
      </c>
      <c r="W56" s="161"/>
      <c r="X56" s="161" t="s">
        <v>390</v>
      </c>
      <c r="Y56" s="161" t="s">
        <v>391</v>
      </c>
      <c r="Z56" s="150"/>
      <c r="AA56" s="150"/>
      <c r="AB56" s="150"/>
      <c r="AC56" s="150"/>
      <c r="AD56" s="150"/>
      <c r="AE56" s="150"/>
      <c r="AF56" s="150"/>
      <c r="AG56" s="150" t="s">
        <v>392</v>
      </c>
      <c r="AH56" s="150"/>
      <c r="AI56" s="150"/>
      <c r="AJ56" s="150"/>
      <c r="AK56" s="150"/>
      <c r="AL56" s="150"/>
      <c r="AM56" s="150"/>
      <c r="AN56" s="150"/>
      <c r="AO56" s="150"/>
      <c r="AP56" s="150"/>
      <c r="AQ56" s="150"/>
      <c r="AR56" s="150"/>
      <c r="AS56" s="150"/>
      <c r="AT56" s="150"/>
      <c r="AU56" s="150"/>
      <c r="AV56" s="150"/>
      <c r="AW56" s="150"/>
      <c r="AX56" s="150"/>
      <c r="AY56" s="150"/>
      <c r="AZ56" s="150"/>
      <c r="BA56" s="150"/>
      <c r="BB56" s="150"/>
      <c r="BC56" s="150"/>
      <c r="BD56" s="150"/>
      <c r="BE56" s="150"/>
      <c r="BF56" s="150"/>
      <c r="BG56" s="150"/>
      <c r="BH56" s="150"/>
    </row>
    <row r="57" spans="1:60" ht="22.5" outlineLevel="2" x14ac:dyDescent="0.2">
      <c r="A57" s="157"/>
      <c r="B57" s="158"/>
      <c r="C57" s="286" t="s">
        <v>1303</v>
      </c>
      <c r="D57" s="287"/>
      <c r="E57" s="287"/>
      <c r="F57" s="287"/>
      <c r="G57" s="287"/>
      <c r="H57" s="161"/>
      <c r="I57" s="161"/>
      <c r="J57" s="161"/>
      <c r="K57" s="161"/>
      <c r="L57" s="161"/>
      <c r="M57" s="161"/>
      <c r="N57" s="160"/>
      <c r="O57" s="160"/>
      <c r="P57" s="160"/>
      <c r="Q57" s="160"/>
      <c r="R57" s="161"/>
      <c r="S57" s="161"/>
      <c r="T57" s="161"/>
      <c r="U57" s="161"/>
      <c r="V57" s="161"/>
      <c r="W57" s="161"/>
      <c r="X57" s="161"/>
      <c r="Y57" s="161"/>
      <c r="Z57" s="150"/>
      <c r="AA57" s="150"/>
      <c r="AB57" s="150"/>
      <c r="AC57" s="150"/>
      <c r="AD57" s="150"/>
      <c r="AE57" s="150"/>
      <c r="AF57" s="150"/>
      <c r="AG57" s="150" t="s">
        <v>451</v>
      </c>
      <c r="AH57" s="150"/>
      <c r="AI57" s="150"/>
      <c r="AJ57" s="150"/>
      <c r="AK57" s="150"/>
      <c r="AL57" s="150"/>
      <c r="AM57" s="150"/>
      <c r="AN57" s="150"/>
      <c r="AO57" s="150"/>
      <c r="AP57" s="150"/>
      <c r="AQ57" s="150"/>
      <c r="AR57" s="150"/>
      <c r="AS57" s="150"/>
      <c r="AT57" s="150"/>
      <c r="AU57" s="150"/>
      <c r="AV57" s="150"/>
      <c r="AW57" s="150"/>
      <c r="AX57" s="150"/>
      <c r="AY57" s="150"/>
      <c r="AZ57" s="150"/>
      <c r="BA57" s="181" t="str">
        <f>C57</f>
        <v>s případným nutným přemístěním hromad nebo dočasných skládek na místo potřeby ze vzdálenosti do 30 m, v rovině nebo ve svahu do 1 : 5,</v>
      </c>
      <c r="BB57" s="150"/>
      <c r="BC57" s="150"/>
      <c r="BD57" s="150"/>
      <c r="BE57" s="150"/>
      <c r="BF57" s="150"/>
      <c r="BG57" s="150"/>
      <c r="BH57" s="150"/>
    </row>
    <row r="58" spans="1:60" outlineLevel="2" x14ac:dyDescent="0.2">
      <c r="A58" s="157"/>
      <c r="B58" s="158"/>
      <c r="C58" s="198" t="s">
        <v>1484</v>
      </c>
      <c r="D58" s="189"/>
      <c r="E58" s="190">
        <v>61.72</v>
      </c>
      <c r="F58" s="161"/>
      <c r="G58" s="161"/>
      <c r="H58" s="161"/>
      <c r="I58" s="161"/>
      <c r="J58" s="161"/>
      <c r="K58" s="161"/>
      <c r="L58" s="161"/>
      <c r="M58" s="161"/>
      <c r="N58" s="160"/>
      <c r="O58" s="160"/>
      <c r="P58" s="160"/>
      <c r="Q58" s="160"/>
      <c r="R58" s="161"/>
      <c r="S58" s="161"/>
      <c r="T58" s="161"/>
      <c r="U58" s="161"/>
      <c r="V58" s="161"/>
      <c r="W58" s="161"/>
      <c r="X58" s="161"/>
      <c r="Y58" s="161"/>
      <c r="Z58" s="150"/>
      <c r="AA58" s="150"/>
      <c r="AB58" s="150"/>
      <c r="AC58" s="150"/>
      <c r="AD58" s="150"/>
      <c r="AE58" s="150"/>
      <c r="AF58" s="150"/>
      <c r="AG58" s="150" t="s">
        <v>453</v>
      </c>
      <c r="AH58" s="150">
        <v>0</v>
      </c>
      <c r="AI58" s="150"/>
      <c r="AJ58" s="150"/>
      <c r="AK58" s="150"/>
      <c r="AL58" s="150"/>
      <c r="AM58" s="150"/>
      <c r="AN58" s="150"/>
      <c r="AO58" s="150"/>
      <c r="AP58" s="150"/>
      <c r="AQ58" s="150"/>
      <c r="AR58" s="150"/>
      <c r="AS58" s="150"/>
      <c r="AT58" s="150"/>
      <c r="AU58" s="150"/>
      <c r="AV58" s="150"/>
      <c r="AW58" s="150"/>
      <c r="AX58" s="150"/>
      <c r="AY58" s="150"/>
      <c r="AZ58" s="150"/>
      <c r="BA58" s="150"/>
      <c r="BB58" s="150"/>
      <c r="BC58" s="150"/>
      <c r="BD58" s="150"/>
      <c r="BE58" s="150"/>
      <c r="BF58" s="150"/>
      <c r="BG58" s="150"/>
      <c r="BH58" s="150"/>
    </row>
    <row r="59" spans="1:60" outlineLevel="1" x14ac:dyDescent="0.2">
      <c r="A59" s="174">
        <v>15</v>
      </c>
      <c r="B59" s="175" t="s">
        <v>466</v>
      </c>
      <c r="C59" s="184" t="s">
        <v>467</v>
      </c>
      <c r="D59" s="176" t="s">
        <v>447</v>
      </c>
      <c r="E59" s="177">
        <v>30.86</v>
      </c>
      <c r="F59" s="178"/>
      <c r="G59" s="179">
        <f>ROUND(E59*F59,2)</f>
        <v>0</v>
      </c>
      <c r="H59" s="178"/>
      <c r="I59" s="179">
        <f>ROUND(E59*H59,2)</f>
        <v>0</v>
      </c>
      <c r="J59" s="178"/>
      <c r="K59" s="179">
        <f>ROUND(E59*J59,2)</f>
        <v>0</v>
      </c>
      <c r="L59" s="179">
        <v>21</v>
      </c>
      <c r="M59" s="179">
        <f>G59*(1+L59/100)</f>
        <v>0</v>
      </c>
      <c r="N59" s="177">
        <v>0</v>
      </c>
      <c r="O59" s="177">
        <f>ROUND(E59*N59,2)</f>
        <v>0</v>
      </c>
      <c r="P59" s="177">
        <v>0</v>
      </c>
      <c r="Q59" s="177">
        <f>ROUND(E59*P59,2)</f>
        <v>0</v>
      </c>
      <c r="R59" s="179" t="s">
        <v>448</v>
      </c>
      <c r="S59" s="179" t="s">
        <v>404</v>
      </c>
      <c r="T59" s="180" t="s">
        <v>804</v>
      </c>
      <c r="U59" s="161">
        <v>0</v>
      </c>
      <c r="V59" s="161">
        <f>ROUND(E59*U59,2)</f>
        <v>0</v>
      </c>
      <c r="W59" s="161"/>
      <c r="X59" s="161" t="s">
        <v>390</v>
      </c>
      <c r="Y59" s="161" t="s">
        <v>391</v>
      </c>
      <c r="Z59" s="150"/>
      <c r="AA59" s="150"/>
      <c r="AB59" s="150"/>
      <c r="AC59" s="150"/>
      <c r="AD59" s="150"/>
      <c r="AE59" s="150"/>
      <c r="AF59" s="150"/>
      <c r="AG59" s="150" t="s">
        <v>392</v>
      </c>
      <c r="AH59" s="150"/>
      <c r="AI59" s="150"/>
      <c r="AJ59" s="150"/>
      <c r="AK59" s="150"/>
      <c r="AL59" s="150"/>
      <c r="AM59" s="150"/>
      <c r="AN59" s="150"/>
      <c r="AO59" s="150"/>
      <c r="AP59" s="150"/>
      <c r="AQ59" s="150"/>
      <c r="AR59" s="150"/>
      <c r="AS59" s="150"/>
      <c r="AT59" s="150"/>
      <c r="AU59" s="150"/>
      <c r="AV59" s="150"/>
      <c r="AW59" s="150"/>
      <c r="AX59" s="150"/>
      <c r="AY59" s="150"/>
      <c r="AZ59" s="150"/>
      <c r="BA59" s="150"/>
      <c r="BB59" s="150"/>
      <c r="BC59" s="150"/>
      <c r="BD59" s="150"/>
      <c r="BE59" s="150"/>
      <c r="BF59" s="150"/>
      <c r="BG59" s="150"/>
      <c r="BH59" s="150"/>
    </row>
    <row r="60" spans="1:60" outlineLevel="2" x14ac:dyDescent="0.2">
      <c r="A60" s="157"/>
      <c r="B60" s="158"/>
      <c r="C60" s="198" t="s">
        <v>1485</v>
      </c>
      <c r="D60" s="189"/>
      <c r="E60" s="190">
        <v>30.86</v>
      </c>
      <c r="F60" s="161"/>
      <c r="G60" s="161"/>
      <c r="H60" s="161"/>
      <c r="I60" s="161"/>
      <c r="J60" s="161"/>
      <c r="K60" s="161"/>
      <c r="L60" s="161"/>
      <c r="M60" s="161"/>
      <c r="N60" s="160"/>
      <c r="O60" s="160"/>
      <c r="P60" s="160"/>
      <c r="Q60" s="160"/>
      <c r="R60" s="161"/>
      <c r="S60" s="161"/>
      <c r="T60" s="161"/>
      <c r="U60" s="161"/>
      <c r="V60" s="161"/>
      <c r="W60" s="161"/>
      <c r="X60" s="161"/>
      <c r="Y60" s="161"/>
      <c r="Z60" s="150"/>
      <c r="AA60" s="150"/>
      <c r="AB60" s="150"/>
      <c r="AC60" s="150"/>
      <c r="AD60" s="150"/>
      <c r="AE60" s="150"/>
      <c r="AF60" s="150"/>
      <c r="AG60" s="150" t="s">
        <v>453</v>
      </c>
      <c r="AH60" s="150">
        <v>5</v>
      </c>
      <c r="AI60" s="150"/>
      <c r="AJ60" s="150"/>
      <c r="AK60" s="150"/>
      <c r="AL60" s="150"/>
      <c r="AM60" s="150"/>
      <c r="AN60" s="150"/>
      <c r="AO60" s="150"/>
      <c r="AP60" s="150"/>
      <c r="AQ60" s="150"/>
      <c r="AR60" s="150"/>
      <c r="AS60" s="150"/>
      <c r="AT60" s="150"/>
      <c r="AU60" s="150"/>
      <c r="AV60" s="150"/>
      <c r="AW60" s="150"/>
      <c r="AX60" s="150"/>
      <c r="AY60" s="150"/>
      <c r="AZ60" s="150"/>
      <c r="BA60" s="150"/>
      <c r="BB60" s="150"/>
      <c r="BC60" s="150"/>
      <c r="BD60" s="150"/>
      <c r="BE60" s="150"/>
      <c r="BF60" s="150"/>
      <c r="BG60" s="150"/>
      <c r="BH60" s="150"/>
    </row>
    <row r="61" spans="1:60" x14ac:dyDescent="0.2">
      <c r="A61" s="167" t="s">
        <v>383</v>
      </c>
      <c r="B61" s="168" t="s">
        <v>272</v>
      </c>
      <c r="C61" s="183" t="s">
        <v>273</v>
      </c>
      <c r="D61" s="169"/>
      <c r="E61" s="170"/>
      <c r="F61" s="171"/>
      <c r="G61" s="171">
        <f>SUMIF(AG62:AG68,"&lt;&gt;NOR",G62:G68)</f>
        <v>0</v>
      </c>
      <c r="H61" s="171"/>
      <c r="I61" s="171">
        <f>SUM(I62:I68)</f>
        <v>0</v>
      </c>
      <c r="J61" s="171"/>
      <c r="K61" s="171">
        <f>SUM(K62:K68)</f>
        <v>0</v>
      </c>
      <c r="L61" s="171"/>
      <c r="M61" s="171">
        <f>SUM(M62:M68)</f>
        <v>0</v>
      </c>
      <c r="N61" s="170"/>
      <c r="O61" s="170">
        <f>SUM(O62:O68)</f>
        <v>19.45</v>
      </c>
      <c r="P61" s="170"/>
      <c r="Q61" s="170">
        <f>SUM(Q62:Q68)</f>
        <v>0</v>
      </c>
      <c r="R61" s="171"/>
      <c r="S61" s="171"/>
      <c r="T61" s="172"/>
      <c r="U61" s="166"/>
      <c r="V61" s="166">
        <f>SUM(V62:V68)</f>
        <v>16.75</v>
      </c>
      <c r="W61" s="166"/>
      <c r="X61" s="166"/>
      <c r="Y61" s="166"/>
      <c r="AG61" t="s">
        <v>384</v>
      </c>
    </row>
    <row r="62" spans="1:60" outlineLevel="1" x14ac:dyDescent="0.2">
      <c r="A62" s="174">
        <v>16</v>
      </c>
      <c r="B62" s="175" t="s">
        <v>890</v>
      </c>
      <c r="C62" s="184" t="s">
        <v>891</v>
      </c>
      <c r="D62" s="176" t="s">
        <v>447</v>
      </c>
      <c r="E62" s="177">
        <v>9.2579999999999991</v>
      </c>
      <c r="F62" s="178"/>
      <c r="G62" s="179">
        <f>ROUND(E62*F62,2)</f>
        <v>0</v>
      </c>
      <c r="H62" s="178"/>
      <c r="I62" s="179">
        <f>ROUND(E62*H62,2)</f>
        <v>0</v>
      </c>
      <c r="J62" s="178"/>
      <c r="K62" s="179">
        <f>ROUND(E62*J62,2)</f>
        <v>0</v>
      </c>
      <c r="L62" s="179">
        <v>21</v>
      </c>
      <c r="M62" s="179">
        <f>G62*(1+L62/100)</f>
        <v>0</v>
      </c>
      <c r="N62" s="177">
        <v>1.8907700000000001</v>
      </c>
      <c r="O62" s="177">
        <f>ROUND(E62*N62,2)</f>
        <v>17.5</v>
      </c>
      <c r="P62" s="177">
        <v>0</v>
      </c>
      <c r="Q62" s="177">
        <f>ROUND(E62*P62,2)</f>
        <v>0</v>
      </c>
      <c r="R62" s="179" t="s">
        <v>643</v>
      </c>
      <c r="S62" s="179" t="s">
        <v>404</v>
      </c>
      <c r="T62" s="180" t="s">
        <v>804</v>
      </c>
      <c r="U62" s="161">
        <v>1.6950000000000001</v>
      </c>
      <c r="V62" s="161">
        <f>ROUND(E62*U62,2)</f>
        <v>15.69</v>
      </c>
      <c r="W62" s="161"/>
      <c r="X62" s="161" t="s">
        <v>390</v>
      </c>
      <c r="Y62" s="161" t="s">
        <v>391</v>
      </c>
      <c r="Z62" s="150"/>
      <c r="AA62" s="150"/>
      <c r="AB62" s="150"/>
      <c r="AC62" s="150"/>
      <c r="AD62" s="150"/>
      <c r="AE62" s="150"/>
      <c r="AF62" s="150"/>
      <c r="AG62" s="150" t="s">
        <v>392</v>
      </c>
      <c r="AH62" s="150"/>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outlineLevel="2" x14ac:dyDescent="0.2">
      <c r="A63" s="157"/>
      <c r="B63" s="158"/>
      <c r="C63" s="286" t="s">
        <v>644</v>
      </c>
      <c r="D63" s="287"/>
      <c r="E63" s="287"/>
      <c r="F63" s="287"/>
      <c r="G63" s="287"/>
      <c r="H63" s="161"/>
      <c r="I63" s="161"/>
      <c r="J63" s="161"/>
      <c r="K63" s="161"/>
      <c r="L63" s="161"/>
      <c r="M63" s="161"/>
      <c r="N63" s="160"/>
      <c r="O63" s="160"/>
      <c r="P63" s="160"/>
      <c r="Q63" s="160"/>
      <c r="R63" s="161"/>
      <c r="S63" s="161"/>
      <c r="T63" s="161"/>
      <c r="U63" s="161"/>
      <c r="V63" s="161"/>
      <c r="W63" s="161"/>
      <c r="X63" s="161"/>
      <c r="Y63" s="161"/>
      <c r="Z63" s="150"/>
      <c r="AA63" s="150"/>
      <c r="AB63" s="150"/>
      <c r="AC63" s="150"/>
      <c r="AD63" s="150"/>
      <c r="AE63" s="150"/>
      <c r="AF63" s="150"/>
      <c r="AG63" s="150" t="s">
        <v>451</v>
      </c>
      <c r="AH63" s="150"/>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outlineLevel="2" x14ac:dyDescent="0.2">
      <c r="A64" s="157"/>
      <c r="B64" s="158"/>
      <c r="C64" s="198" t="s">
        <v>1486</v>
      </c>
      <c r="D64" s="189"/>
      <c r="E64" s="190">
        <v>9.2579999999999991</v>
      </c>
      <c r="F64" s="161"/>
      <c r="G64" s="161"/>
      <c r="H64" s="161"/>
      <c r="I64" s="161"/>
      <c r="J64" s="161"/>
      <c r="K64" s="161"/>
      <c r="L64" s="161"/>
      <c r="M64" s="161"/>
      <c r="N64" s="160"/>
      <c r="O64" s="160"/>
      <c r="P64" s="160"/>
      <c r="Q64" s="160"/>
      <c r="R64" s="161"/>
      <c r="S64" s="161"/>
      <c r="T64" s="161"/>
      <c r="U64" s="161"/>
      <c r="V64" s="161"/>
      <c r="W64" s="161"/>
      <c r="X64" s="161"/>
      <c r="Y64" s="161"/>
      <c r="Z64" s="150"/>
      <c r="AA64" s="150"/>
      <c r="AB64" s="150"/>
      <c r="AC64" s="150"/>
      <c r="AD64" s="150"/>
      <c r="AE64" s="150"/>
      <c r="AF64" s="150"/>
      <c r="AG64" s="150" t="s">
        <v>453</v>
      </c>
      <c r="AH64" s="150">
        <v>0</v>
      </c>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ht="22.5" outlineLevel="1" x14ac:dyDescent="0.2">
      <c r="A65" s="174">
        <v>17</v>
      </c>
      <c r="B65" s="175" t="s">
        <v>1487</v>
      </c>
      <c r="C65" s="184" t="s">
        <v>1488</v>
      </c>
      <c r="D65" s="176" t="s">
        <v>447</v>
      </c>
      <c r="E65" s="177">
        <v>0.77969999999999995</v>
      </c>
      <c r="F65" s="178"/>
      <c r="G65" s="179">
        <f>ROUND(E65*F65,2)</f>
        <v>0</v>
      </c>
      <c r="H65" s="178"/>
      <c r="I65" s="179">
        <f>ROUND(E65*H65,2)</f>
        <v>0</v>
      </c>
      <c r="J65" s="178"/>
      <c r="K65" s="179">
        <f>ROUND(E65*J65,2)</f>
        <v>0</v>
      </c>
      <c r="L65" s="179">
        <v>21</v>
      </c>
      <c r="M65" s="179">
        <f>G65*(1+L65/100)</f>
        <v>0</v>
      </c>
      <c r="N65" s="177">
        <v>2.5</v>
      </c>
      <c r="O65" s="177">
        <f>ROUND(E65*N65,2)</f>
        <v>1.95</v>
      </c>
      <c r="P65" s="177">
        <v>0</v>
      </c>
      <c r="Q65" s="177">
        <f>ROUND(E65*P65,2)</f>
        <v>0</v>
      </c>
      <c r="R65" s="179" t="s">
        <v>643</v>
      </c>
      <c r="S65" s="179" t="s">
        <v>404</v>
      </c>
      <c r="T65" s="180" t="s">
        <v>804</v>
      </c>
      <c r="U65" s="161">
        <v>1.365</v>
      </c>
      <c r="V65" s="161">
        <f>ROUND(E65*U65,2)</f>
        <v>1.06</v>
      </c>
      <c r="W65" s="161"/>
      <c r="X65" s="161" t="s">
        <v>390</v>
      </c>
      <c r="Y65" s="161" t="s">
        <v>391</v>
      </c>
      <c r="Z65" s="150"/>
      <c r="AA65" s="150"/>
      <c r="AB65" s="150"/>
      <c r="AC65" s="150"/>
      <c r="AD65" s="150"/>
      <c r="AE65" s="150"/>
      <c r="AF65" s="150"/>
      <c r="AG65" s="150" t="s">
        <v>392</v>
      </c>
      <c r="AH65" s="150"/>
      <c r="AI65" s="150"/>
      <c r="AJ65" s="150"/>
      <c r="AK65" s="150"/>
      <c r="AL65" s="150"/>
      <c r="AM65" s="150"/>
      <c r="AN65" s="150"/>
      <c r="AO65" s="150"/>
      <c r="AP65" s="150"/>
      <c r="AQ65" s="150"/>
      <c r="AR65" s="150"/>
      <c r="AS65" s="150"/>
      <c r="AT65" s="150"/>
      <c r="AU65" s="150"/>
      <c r="AV65" s="150"/>
      <c r="AW65" s="150"/>
      <c r="AX65" s="150"/>
      <c r="AY65" s="150"/>
      <c r="AZ65" s="150"/>
      <c r="BA65" s="150"/>
      <c r="BB65" s="150"/>
      <c r="BC65" s="150"/>
      <c r="BD65" s="150"/>
      <c r="BE65" s="150"/>
      <c r="BF65" s="150"/>
      <c r="BG65" s="150"/>
      <c r="BH65" s="150"/>
    </row>
    <row r="66" spans="1:60" outlineLevel="2" x14ac:dyDescent="0.2">
      <c r="A66" s="157"/>
      <c r="B66" s="158"/>
      <c r="C66" s="286" t="s">
        <v>1489</v>
      </c>
      <c r="D66" s="287"/>
      <c r="E66" s="287"/>
      <c r="F66" s="287"/>
      <c r="G66" s="287"/>
      <c r="H66" s="161"/>
      <c r="I66" s="161"/>
      <c r="J66" s="161"/>
      <c r="K66" s="161"/>
      <c r="L66" s="161"/>
      <c r="M66" s="161"/>
      <c r="N66" s="160"/>
      <c r="O66" s="160"/>
      <c r="P66" s="160"/>
      <c r="Q66" s="160"/>
      <c r="R66" s="161"/>
      <c r="S66" s="161"/>
      <c r="T66" s="161"/>
      <c r="U66" s="161"/>
      <c r="V66" s="161"/>
      <c r="W66" s="161"/>
      <c r="X66" s="161"/>
      <c r="Y66" s="161"/>
      <c r="Z66" s="150"/>
      <c r="AA66" s="150"/>
      <c r="AB66" s="150"/>
      <c r="AC66" s="150"/>
      <c r="AD66" s="150"/>
      <c r="AE66" s="150"/>
      <c r="AF66" s="150"/>
      <c r="AG66" s="150" t="s">
        <v>451</v>
      </c>
      <c r="AH66" s="150"/>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outlineLevel="2" x14ac:dyDescent="0.2">
      <c r="A67" s="157"/>
      <c r="B67" s="158"/>
      <c r="C67" s="198" t="s">
        <v>1490</v>
      </c>
      <c r="D67" s="189"/>
      <c r="E67" s="190">
        <v>0.45</v>
      </c>
      <c r="F67" s="161"/>
      <c r="G67" s="161"/>
      <c r="H67" s="161"/>
      <c r="I67" s="161"/>
      <c r="J67" s="161"/>
      <c r="K67" s="161"/>
      <c r="L67" s="161"/>
      <c r="M67" s="161"/>
      <c r="N67" s="160"/>
      <c r="O67" s="160"/>
      <c r="P67" s="160"/>
      <c r="Q67" s="160"/>
      <c r="R67" s="161"/>
      <c r="S67" s="161"/>
      <c r="T67" s="161"/>
      <c r="U67" s="161"/>
      <c r="V67" s="161"/>
      <c r="W67" s="161"/>
      <c r="X67" s="161"/>
      <c r="Y67" s="161"/>
      <c r="Z67" s="150"/>
      <c r="AA67" s="150"/>
      <c r="AB67" s="150"/>
      <c r="AC67" s="150"/>
      <c r="AD67" s="150"/>
      <c r="AE67" s="150"/>
      <c r="AF67" s="150"/>
      <c r="AG67" s="150" t="s">
        <v>453</v>
      </c>
      <c r="AH67" s="150">
        <v>0</v>
      </c>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outlineLevel="3" x14ac:dyDescent="0.2">
      <c r="A68" s="157"/>
      <c r="B68" s="158"/>
      <c r="C68" s="198" t="s">
        <v>1491</v>
      </c>
      <c r="D68" s="189"/>
      <c r="E68" s="190">
        <v>0.32969999999999999</v>
      </c>
      <c r="F68" s="161"/>
      <c r="G68" s="161"/>
      <c r="H68" s="161"/>
      <c r="I68" s="161"/>
      <c r="J68" s="161"/>
      <c r="K68" s="161"/>
      <c r="L68" s="161"/>
      <c r="M68" s="161"/>
      <c r="N68" s="160"/>
      <c r="O68" s="160"/>
      <c r="P68" s="160"/>
      <c r="Q68" s="160"/>
      <c r="R68" s="161"/>
      <c r="S68" s="161"/>
      <c r="T68" s="161"/>
      <c r="U68" s="161"/>
      <c r="V68" s="161"/>
      <c r="W68" s="161"/>
      <c r="X68" s="161"/>
      <c r="Y68" s="161"/>
      <c r="Z68" s="150"/>
      <c r="AA68" s="150"/>
      <c r="AB68" s="150"/>
      <c r="AC68" s="150"/>
      <c r="AD68" s="150"/>
      <c r="AE68" s="150"/>
      <c r="AF68" s="150"/>
      <c r="AG68" s="150" t="s">
        <v>453</v>
      </c>
      <c r="AH68" s="150">
        <v>0</v>
      </c>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x14ac:dyDescent="0.2">
      <c r="A69" s="167" t="s">
        <v>383</v>
      </c>
      <c r="B69" s="168" t="s">
        <v>290</v>
      </c>
      <c r="C69" s="183" t="s">
        <v>291</v>
      </c>
      <c r="D69" s="169"/>
      <c r="E69" s="170"/>
      <c r="F69" s="171"/>
      <c r="G69" s="171">
        <f>SUMIF(AG70:AG89,"&lt;&gt;NOR",G70:G89)</f>
        <v>0</v>
      </c>
      <c r="H69" s="171"/>
      <c r="I69" s="171">
        <f>SUM(I70:I89)</f>
        <v>0</v>
      </c>
      <c r="J69" s="171"/>
      <c r="K69" s="171">
        <f>SUM(K70:K89)</f>
        <v>0</v>
      </c>
      <c r="L69" s="171"/>
      <c r="M69" s="171">
        <f>SUM(M70:M89)</f>
        <v>0</v>
      </c>
      <c r="N69" s="170"/>
      <c r="O69" s="170">
        <f>SUM(O70:O89)</f>
        <v>0.66</v>
      </c>
      <c r="P69" s="170"/>
      <c r="Q69" s="170">
        <f>SUM(Q70:Q89)</f>
        <v>0</v>
      </c>
      <c r="R69" s="171"/>
      <c r="S69" s="171"/>
      <c r="T69" s="172"/>
      <c r="U69" s="166"/>
      <c r="V69" s="166">
        <f>SUM(V70:V89)</f>
        <v>13.03</v>
      </c>
      <c r="W69" s="166"/>
      <c r="X69" s="166"/>
      <c r="Y69" s="166"/>
      <c r="AG69" t="s">
        <v>384</v>
      </c>
    </row>
    <row r="70" spans="1:60" ht="22.5" outlineLevel="1" x14ac:dyDescent="0.2">
      <c r="A70" s="174">
        <v>18</v>
      </c>
      <c r="B70" s="175" t="s">
        <v>1307</v>
      </c>
      <c r="C70" s="184" t="s">
        <v>1308</v>
      </c>
      <c r="D70" s="176" t="s">
        <v>470</v>
      </c>
      <c r="E70" s="177">
        <v>77.150000000000006</v>
      </c>
      <c r="F70" s="178"/>
      <c r="G70" s="179">
        <f>ROUND(E70*F70,2)</f>
        <v>0</v>
      </c>
      <c r="H70" s="178"/>
      <c r="I70" s="179">
        <f>ROUND(E70*H70,2)</f>
        <v>0</v>
      </c>
      <c r="J70" s="178"/>
      <c r="K70" s="179">
        <f>ROUND(E70*J70,2)</f>
        <v>0</v>
      </c>
      <c r="L70" s="179">
        <v>21</v>
      </c>
      <c r="M70" s="179">
        <f>G70*(1+L70/100)</f>
        <v>0</v>
      </c>
      <c r="N70" s="177">
        <v>0</v>
      </c>
      <c r="O70" s="177">
        <f>ROUND(E70*N70,2)</f>
        <v>0</v>
      </c>
      <c r="P70" s="177">
        <v>0</v>
      </c>
      <c r="Q70" s="177">
        <f>ROUND(E70*P70,2)</f>
        <v>0</v>
      </c>
      <c r="R70" s="179" t="s">
        <v>643</v>
      </c>
      <c r="S70" s="179" t="s">
        <v>404</v>
      </c>
      <c r="T70" s="180" t="s">
        <v>804</v>
      </c>
      <c r="U70" s="161">
        <v>3.4000000000000002E-2</v>
      </c>
      <c r="V70" s="161">
        <f>ROUND(E70*U70,2)</f>
        <v>2.62</v>
      </c>
      <c r="W70" s="161"/>
      <c r="X70" s="161" t="s">
        <v>390</v>
      </c>
      <c r="Y70" s="161" t="s">
        <v>391</v>
      </c>
      <c r="Z70" s="150"/>
      <c r="AA70" s="150"/>
      <c r="AB70" s="150"/>
      <c r="AC70" s="150"/>
      <c r="AD70" s="150"/>
      <c r="AE70" s="150"/>
      <c r="AF70" s="150"/>
      <c r="AG70" s="150" t="s">
        <v>392</v>
      </c>
      <c r="AH70" s="150"/>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outlineLevel="2" x14ac:dyDescent="0.2">
      <c r="A71" s="157"/>
      <c r="B71" s="158"/>
      <c r="C71" s="286" t="s">
        <v>644</v>
      </c>
      <c r="D71" s="287"/>
      <c r="E71" s="287"/>
      <c r="F71" s="287"/>
      <c r="G71" s="287"/>
      <c r="H71" s="161"/>
      <c r="I71" s="161"/>
      <c r="J71" s="161"/>
      <c r="K71" s="161"/>
      <c r="L71" s="161"/>
      <c r="M71" s="161"/>
      <c r="N71" s="160"/>
      <c r="O71" s="160"/>
      <c r="P71" s="160"/>
      <c r="Q71" s="160"/>
      <c r="R71" s="161"/>
      <c r="S71" s="161"/>
      <c r="T71" s="161"/>
      <c r="U71" s="161"/>
      <c r="V71" s="161"/>
      <c r="W71" s="161"/>
      <c r="X71" s="161"/>
      <c r="Y71" s="161"/>
      <c r="Z71" s="150"/>
      <c r="AA71" s="150"/>
      <c r="AB71" s="150"/>
      <c r="AC71" s="150"/>
      <c r="AD71" s="150"/>
      <c r="AE71" s="150"/>
      <c r="AF71" s="150"/>
      <c r="AG71" s="150" t="s">
        <v>451</v>
      </c>
      <c r="AH71" s="150"/>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outlineLevel="2" x14ac:dyDescent="0.2">
      <c r="A72" s="157"/>
      <c r="B72" s="158"/>
      <c r="C72" s="198" t="s">
        <v>1492</v>
      </c>
      <c r="D72" s="189"/>
      <c r="E72" s="190">
        <v>77.150000000000006</v>
      </c>
      <c r="F72" s="161"/>
      <c r="G72" s="161"/>
      <c r="H72" s="161"/>
      <c r="I72" s="161"/>
      <c r="J72" s="161"/>
      <c r="K72" s="161"/>
      <c r="L72" s="161"/>
      <c r="M72" s="161"/>
      <c r="N72" s="160"/>
      <c r="O72" s="160"/>
      <c r="P72" s="160"/>
      <c r="Q72" s="160"/>
      <c r="R72" s="161"/>
      <c r="S72" s="161"/>
      <c r="T72" s="161"/>
      <c r="U72" s="161"/>
      <c r="V72" s="161"/>
      <c r="W72" s="161"/>
      <c r="X72" s="161"/>
      <c r="Y72" s="161"/>
      <c r="Z72" s="150"/>
      <c r="AA72" s="150"/>
      <c r="AB72" s="150"/>
      <c r="AC72" s="150"/>
      <c r="AD72" s="150"/>
      <c r="AE72" s="150"/>
      <c r="AF72" s="150"/>
      <c r="AG72" s="150" t="s">
        <v>453</v>
      </c>
      <c r="AH72" s="150">
        <v>0</v>
      </c>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1" x14ac:dyDescent="0.2">
      <c r="A73" s="174">
        <v>19</v>
      </c>
      <c r="B73" s="175" t="s">
        <v>1493</v>
      </c>
      <c r="C73" s="184" t="s">
        <v>1494</v>
      </c>
      <c r="D73" s="176" t="s">
        <v>547</v>
      </c>
      <c r="E73" s="177">
        <v>1</v>
      </c>
      <c r="F73" s="178"/>
      <c r="G73" s="179">
        <f>ROUND(E73*F73,2)</f>
        <v>0</v>
      </c>
      <c r="H73" s="178"/>
      <c r="I73" s="179">
        <f>ROUND(E73*H73,2)</f>
        <v>0</v>
      </c>
      <c r="J73" s="178"/>
      <c r="K73" s="179">
        <f>ROUND(E73*J73,2)</f>
        <v>0</v>
      </c>
      <c r="L73" s="179">
        <v>21</v>
      </c>
      <c r="M73" s="179">
        <f>G73*(1+L73/100)</f>
        <v>0</v>
      </c>
      <c r="N73" s="177">
        <v>0.51066</v>
      </c>
      <c r="O73" s="177">
        <f>ROUND(E73*N73,2)</f>
        <v>0.51</v>
      </c>
      <c r="P73" s="177">
        <v>0</v>
      </c>
      <c r="Q73" s="177">
        <f>ROUND(E73*P73,2)</f>
        <v>0</v>
      </c>
      <c r="R73" s="179" t="s">
        <v>770</v>
      </c>
      <c r="S73" s="179" t="s">
        <v>404</v>
      </c>
      <c r="T73" s="180" t="s">
        <v>804</v>
      </c>
      <c r="U73" s="161">
        <v>1.0986</v>
      </c>
      <c r="V73" s="161">
        <f>ROUND(E73*U73,2)</f>
        <v>1.1000000000000001</v>
      </c>
      <c r="W73" s="161"/>
      <c r="X73" s="161" t="s">
        <v>390</v>
      </c>
      <c r="Y73" s="161" t="s">
        <v>391</v>
      </c>
      <c r="Z73" s="150"/>
      <c r="AA73" s="150"/>
      <c r="AB73" s="150"/>
      <c r="AC73" s="150"/>
      <c r="AD73" s="150"/>
      <c r="AE73" s="150"/>
      <c r="AF73" s="150"/>
      <c r="AG73" s="150" t="s">
        <v>392</v>
      </c>
      <c r="AH73" s="150"/>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outlineLevel="2" x14ac:dyDescent="0.2">
      <c r="A74" s="157"/>
      <c r="B74" s="158"/>
      <c r="C74" s="275" t="s">
        <v>1495</v>
      </c>
      <c r="D74" s="276"/>
      <c r="E74" s="276"/>
      <c r="F74" s="276"/>
      <c r="G74" s="276"/>
      <c r="H74" s="161"/>
      <c r="I74" s="161"/>
      <c r="J74" s="161"/>
      <c r="K74" s="161"/>
      <c r="L74" s="161"/>
      <c r="M74" s="161"/>
      <c r="N74" s="160"/>
      <c r="O74" s="160"/>
      <c r="P74" s="160"/>
      <c r="Q74" s="160"/>
      <c r="R74" s="161"/>
      <c r="S74" s="161"/>
      <c r="T74" s="161"/>
      <c r="U74" s="161"/>
      <c r="V74" s="161"/>
      <c r="W74" s="161"/>
      <c r="X74" s="161"/>
      <c r="Y74" s="161"/>
      <c r="Z74" s="150"/>
      <c r="AA74" s="150"/>
      <c r="AB74" s="150"/>
      <c r="AC74" s="150"/>
      <c r="AD74" s="150"/>
      <c r="AE74" s="150"/>
      <c r="AF74" s="150"/>
      <c r="AG74" s="150" t="s">
        <v>394</v>
      </c>
      <c r="AH74" s="150"/>
      <c r="AI74" s="150"/>
      <c r="AJ74" s="150"/>
      <c r="AK74" s="150"/>
      <c r="AL74" s="150"/>
      <c r="AM74" s="150"/>
      <c r="AN74" s="150"/>
      <c r="AO74" s="150"/>
      <c r="AP74" s="150"/>
      <c r="AQ74" s="150"/>
      <c r="AR74" s="150"/>
      <c r="AS74" s="150"/>
      <c r="AT74" s="150"/>
      <c r="AU74" s="150"/>
      <c r="AV74" s="150"/>
      <c r="AW74" s="150"/>
      <c r="AX74" s="150"/>
      <c r="AY74" s="150"/>
      <c r="AZ74" s="150"/>
      <c r="BA74" s="150"/>
      <c r="BB74" s="150"/>
      <c r="BC74" s="150"/>
      <c r="BD74" s="150"/>
      <c r="BE74" s="150"/>
      <c r="BF74" s="150"/>
      <c r="BG74" s="150"/>
      <c r="BH74" s="150"/>
    </row>
    <row r="75" spans="1:60" outlineLevel="2" x14ac:dyDescent="0.2">
      <c r="A75" s="157"/>
      <c r="B75" s="158"/>
      <c r="C75" s="198" t="s">
        <v>1496</v>
      </c>
      <c r="D75" s="189"/>
      <c r="E75" s="190">
        <v>1</v>
      </c>
      <c r="F75" s="161"/>
      <c r="G75" s="161"/>
      <c r="H75" s="161"/>
      <c r="I75" s="161"/>
      <c r="J75" s="161"/>
      <c r="K75" s="161"/>
      <c r="L75" s="161"/>
      <c r="M75" s="161"/>
      <c r="N75" s="160"/>
      <c r="O75" s="160"/>
      <c r="P75" s="160"/>
      <c r="Q75" s="160"/>
      <c r="R75" s="161"/>
      <c r="S75" s="161"/>
      <c r="T75" s="161"/>
      <c r="U75" s="161"/>
      <c r="V75" s="161"/>
      <c r="W75" s="161"/>
      <c r="X75" s="161"/>
      <c r="Y75" s="161"/>
      <c r="Z75" s="150"/>
      <c r="AA75" s="150"/>
      <c r="AB75" s="150"/>
      <c r="AC75" s="150"/>
      <c r="AD75" s="150"/>
      <c r="AE75" s="150"/>
      <c r="AF75" s="150"/>
      <c r="AG75" s="150" t="s">
        <v>453</v>
      </c>
      <c r="AH75" s="150">
        <v>0</v>
      </c>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outlineLevel="1" x14ac:dyDescent="0.2">
      <c r="A76" s="191">
        <v>20</v>
      </c>
      <c r="B76" s="192" t="s">
        <v>1314</v>
      </c>
      <c r="C76" s="199" t="s">
        <v>1315</v>
      </c>
      <c r="D76" s="193" t="s">
        <v>470</v>
      </c>
      <c r="E76" s="194">
        <v>78</v>
      </c>
      <c r="F76" s="195"/>
      <c r="G76" s="196">
        <f>ROUND(E76*F76,2)</f>
        <v>0</v>
      </c>
      <c r="H76" s="195"/>
      <c r="I76" s="196">
        <f>ROUND(E76*H76,2)</f>
        <v>0</v>
      </c>
      <c r="J76" s="195"/>
      <c r="K76" s="196">
        <f>ROUND(E76*J76,2)</f>
        <v>0</v>
      </c>
      <c r="L76" s="196">
        <v>21</v>
      </c>
      <c r="M76" s="196">
        <f>G76*(1+L76/100)</f>
        <v>0</v>
      </c>
      <c r="N76" s="194">
        <v>0</v>
      </c>
      <c r="O76" s="194">
        <f>ROUND(E76*N76,2)</f>
        <v>0</v>
      </c>
      <c r="P76" s="194">
        <v>0</v>
      </c>
      <c r="Q76" s="194">
        <f>ROUND(E76*P76,2)</f>
        <v>0</v>
      </c>
      <c r="R76" s="196" t="s">
        <v>643</v>
      </c>
      <c r="S76" s="196" t="s">
        <v>404</v>
      </c>
      <c r="T76" s="197" t="s">
        <v>804</v>
      </c>
      <c r="U76" s="161">
        <v>2.5999999999999999E-2</v>
      </c>
      <c r="V76" s="161">
        <f>ROUND(E76*U76,2)</f>
        <v>2.0299999999999998</v>
      </c>
      <c r="W76" s="161"/>
      <c r="X76" s="161" t="s">
        <v>390</v>
      </c>
      <c r="Y76" s="161" t="s">
        <v>391</v>
      </c>
      <c r="Z76" s="150"/>
      <c r="AA76" s="150"/>
      <c r="AB76" s="150"/>
      <c r="AC76" s="150"/>
      <c r="AD76" s="150"/>
      <c r="AE76" s="150"/>
      <c r="AF76" s="150"/>
      <c r="AG76" s="150" t="s">
        <v>392</v>
      </c>
      <c r="AH76" s="150"/>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outlineLevel="1" x14ac:dyDescent="0.2">
      <c r="A77" s="174">
        <v>21</v>
      </c>
      <c r="B77" s="175" t="s">
        <v>1325</v>
      </c>
      <c r="C77" s="184" t="s">
        <v>1326</v>
      </c>
      <c r="D77" s="176" t="s">
        <v>470</v>
      </c>
      <c r="E77" s="177">
        <v>78</v>
      </c>
      <c r="F77" s="178"/>
      <c r="G77" s="179">
        <f>ROUND(E77*F77,2)</f>
        <v>0</v>
      </c>
      <c r="H77" s="178"/>
      <c r="I77" s="179">
        <f>ROUND(E77*H77,2)</f>
        <v>0</v>
      </c>
      <c r="J77" s="178"/>
      <c r="K77" s="179">
        <f>ROUND(E77*J77,2)</f>
        <v>0</v>
      </c>
      <c r="L77" s="179">
        <v>21</v>
      </c>
      <c r="M77" s="179">
        <f>G77*(1+L77/100)</f>
        <v>0</v>
      </c>
      <c r="N77" s="177">
        <v>0</v>
      </c>
      <c r="O77" s="177">
        <f>ROUND(E77*N77,2)</f>
        <v>0</v>
      </c>
      <c r="P77" s="177">
        <v>0</v>
      </c>
      <c r="Q77" s="177">
        <f>ROUND(E77*P77,2)</f>
        <v>0</v>
      </c>
      <c r="R77" s="179" t="s">
        <v>1077</v>
      </c>
      <c r="S77" s="179" t="s">
        <v>404</v>
      </c>
      <c r="T77" s="180" t="s">
        <v>804</v>
      </c>
      <c r="U77" s="161">
        <v>2.9000000000000001E-2</v>
      </c>
      <c r="V77" s="161">
        <f>ROUND(E77*U77,2)</f>
        <v>2.2599999999999998</v>
      </c>
      <c r="W77" s="161"/>
      <c r="X77" s="161" t="s">
        <v>390</v>
      </c>
      <c r="Y77" s="161" t="s">
        <v>391</v>
      </c>
      <c r="Z77" s="150"/>
      <c r="AA77" s="150"/>
      <c r="AB77" s="150"/>
      <c r="AC77" s="150"/>
      <c r="AD77" s="150"/>
      <c r="AE77" s="150"/>
      <c r="AF77" s="150"/>
      <c r="AG77" s="150" t="s">
        <v>392</v>
      </c>
      <c r="AH77" s="150"/>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outlineLevel="2" x14ac:dyDescent="0.2">
      <c r="A78" s="157"/>
      <c r="B78" s="158"/>
      <c r="C78" s="275" t="s">
        <v>1327</v>
      </c>
      <c r="D78" s="276"/>
      <c r="E78" s="276"/>
      <c r="F78" s="276"/>
      <c r="G78" s="276"/>
      <c r="H78" s="161"/>
      <c r="I78" s="161"/>
      <c r="J78" s="161"/>
      <c r="K78" s="161"/>
      <c r="L78" s="161"/>
      <c r="M78" s="161"/>
      <c r="N78" s="160"/>
      <c r="O78" s="160"/>
      <c r="P78" s="160"/>
      <c r="Q78" s="160"/>
      <c r="R78" s="161"/>
      <c r="S78" s="161"/>
      <c r="T78" s="161"/>
      <c r="U78" s="161"/>
      <c r="V78" s="161"/>
      <c r="W78" s="161"/>
      <c r="X78" s="161"/>
      <c r="Y78" s="161"/>
      <c r="Z78" s="150"/>
      <c r="AA78" s="150"/>
      <c r="AB78" s="150"/>
      <c r="AC78" s="150"/>
      <c r="AD78" s="150"/>
      <c r="AE78" s="150"/>
      <c r="AF78" s="150"/>
      <c r="AG78" s="150" t="s">
        <v>394</v>
      </c>
      <c r="AH78" s="150"/>
      <c r="AI78" s="150"/>
      <c r="AJ78" s="150"/>
      <c r="AK78" s="150"/>
      <c r="AL78" s="150"/>
      <c r="AM78" s="150"/>
      <c r="AN78" s="150"/>
      <c r="AO78" s="150"/>
      <c r="AP78" s="150"/>
      <c r="AQ78" s="150"/>
      <c r="AR78" s="150"/>
      <c r="AS78" s="150"/>
      <c r="AT78" s="150"/>
      <c r="AU78" s="150"/>
      <c r="AV78" s="150"/>
      <c r="AW78" s="150"/>
      <c r="AX78" s="150"/>
      <c r="AY78" s="150"/>
      <c r="AZ78" s="150"/>
      <c r="BA78" s="150"/>
      <c r="BB78" s="150"/>
      <c r="BC78" s="150"/>
      <c r="BD78" s="150"/>
      <c r="BE78" s="150"/>
      <c r="BF78" s="150"/>
      <c r="BG78" s="150"/>
      <c r="BH78" s="150"/>
    </row>
    <row r="79" spans="1:60" outlineLevel="1" x14ac:dyDescent="0.2">
      <c r="A79" s="174">
        <v>22</v>
      </c>
      <c r="B79" s="175" t="s">
        <v>1497</v>
      </c>
      <c r="C79" s="184" t="s">
        <v>1498</v>
      </c>
      <c r="D79" s="176" t="s">
        <v>470</v>
      </c>
      <c r="E79" s="177">
        <v>1</v>
      </c>
      <c r="F79" s="178"/>
      <c r="G79" s="179">
        <f>ROUND(E79*F79,2)</f>
        <v>0</v>
      </c>
      <c r="H79" s="178"/>
      <c r="I79" s="179">
        <f>ROUND(E79*H79,2)</f>
        <v>0</v>
      </c>
      <c r="J79" s="178"/>
      <c r="K79" s="179">
        <f>ROUND(E79*J79,2)</f>
        <v>0</v>
      </c>
      <c r="L79" s="179">
        <v>21</v>
      </c>
      <c r="M79" s="179">
        <f>G79*(1+L79/100)</f>
        <v>0</v>
      </c>
      <c r="N79" s="177">
        <v>3.0000000000000001E-5</v>
      </c>
      <c r="O79" s="177">
        <f>ROUND(E79*N79,2)</f>
        <v>0</v>
      </c>
      <c r="P79" s="177">
        <v>0</v>
      </c>
      <c r="Q79" s="177">
        <f>ROUND(E79*P79,2)</f>
        <v>0</v>
      </c>
      <c r="R79" s="179"/>
      <c r="S79" s="179" t="s">
        <v>404</v>
      </c>
      <c r="T79" s="180" t="s">
        <v>804</v>
      </c>
      <c r="U79" s="161">
        <v>0.182</v>
      </c>
      <c r="V79" s="161">
        <f>ROUND(E79*U79,2)</f>
        <v>0.18</v>
      </c>
      <c r="W79" s="161"/>
      <c r="X79" s="161" t="s">
        <v>390</v>
      </c>
      <c r="Y79" s="161" t="s">
        <v>391</v>
      </c>
      <c r="Z79" s="150"/>
      <c r="AA79" s="150"/>
      <c r="AB79" s="150"/>
      <c r="AC79" s="150"/>
      <c r="AD79" s="150"/>
      <c r="AE79" s="150"/>
      <c r="AF79" s="150"/>
      <c r="AG79" s="150" t="s">
        <v>392</v>
      </c>
      <c r="AH79" s="150"/>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outlineLevel="2" x14ac:dyDescent="0.2">
      <c r="A80" s="157"/>
      <c r="B80" s="158"/>
      <c r="C80" s="198" t="s">
        <v>1499</v>
      </c>
      <c r="D80" s="189"/>
      <c r="E80" s="190">
        <v>1</v>
      </c>
      <c r="F80" s="161"/>
      <c r="G80" s="161"/>
      <c r="H80" s="161"/>
      <c r="I80" s="161"/>
      <c r="J80" s="161"/>
      <c r="K80" s="161"/>
      <c r="L80" s="161"/>
      <c r="M80" s="161"/>
      <c r="N80" s="160"/>
      <c r="O80" s="160"/>
      <c r="P80" s="160"/>
      <c r="Q80" s="160"/>
      <c r="R80" s="161"/>
      <c r="S80" s="161"/>
      <c r="T80" s="161"/>
      <c r="U80" s="161"/>
      <c r="V80" s="161"/>
      <c r="W80" s="161"/>
      <c r="X80" s="161"/>
      <c r="Y80" s="161"/>
      <c r="Z80" s="150"/>
      <c r="AA80" s="150"/>
      <c r="AB80" s="150"/>
      <c r="AC80" s="150"/>
      <c r="AD80" s="150"/>
      <c r="AE80" s="150"/>
      <c r="AF80" s="150"/>
      <c r="AG80" s="150" t="s">
        <v>453</v>
      </c>
      <c r="AH80" s="150">
        <v>0</v>
      </c>
      <c r="AI80" s="150"/>
      <c r="AJ80" s="150"/>
      <c r="AK80" s="150"/>
      <c r="AL80" s="150"/>
      <c r="AM80" s="150"/>
      <c r="AN80" s="150"/>
      <c r="AO80" s="150"/>
      <c r="AP80" s="150"/>
      <c r="AQ80" s="150"/>
      <c r="AR80" s="150"/>
      <c r="AS80" s="150"/>
      <c r="AT80" s="150"/>
      <c r="AU80" s="150"/>
      <c r="AV80" s="150"/>
      <c r="AW80" s="150"/>
      <c r="AX80" s="150"/>
      <c r="AY80" s="150"/>
      <c r="AZ80" s="150"/>
      <c r="BA80" s="150"/>
      <c r="BB80" s="150"/>
      <c r="BC80" s="150"/>
      <c r="BD80" s="150"/>
      <c r="BE80" s="150"/>
      <c r="BF80" s="150"/>
      <c r="BG80" s="150"/>
      <c r="BH80" s="150"/>
    </row>
    <row r="81" spans="1:60" outlineLevel="1" x14ac:dyDescent="0.2">
      <c r="A81" s="174">
        <v>23</v>
      </c>
      <c r="B81" s="175" t="s">
        <v>1330</v>
      </c>
      <c r="C81" s="184" t="s">
        <v>1331</v>
      </c>
      <c r="D81" s="176" t="s">
        <v>470</v>
      </c>
      <c r="E81" s="177">
        <v>78</v>
      </c>
      <c r="F81" s="178"/>
      <c r="G81" s="179">
        <f>ROUND(E81*F81,2)</f>
        <v>0</v>
      </c>
      <c r="H81" s="178"/>
      <c r="I81" s="179">
        <f>ROUND(E81*H81,2)</f>
        <v>0</v>
      </c>
      <c r="J81" s="178"/>
      <c r="K81" s="179">
        <f>ROUND(E81*J81,2)</f>
        <v>0</v>
      </c>
      <c r="L81" s="179">
        <v>21</v>
      </c>
      <c r="M81" s="179">
        <f>G81*(1+L81/100)</f>
        <v>0</v>
      </c>
      <c r="N81" s="177">
        <v>1.0000000000000001E-5</v>
      </c>
      <c r="O81" s="177">
        <f>ROUND(E81*N81,2)</f>
        <v>0</v>
      </c>
      <c r="P81" s="177">
        <v>0</v>
      </c>
      <c r="Q81" s="177">
        <f>ROUND(E81*P81,2)</f>
        <v>0</v>
      </c>
      <c r="R81" s="179"/>
      <c r="S81" s="179" t="s">
        <v>388</v>
      </c>
      <c r="T81" s="180" t="s">
        <v>1332</v>
      </c>
      <c r="U81" s="161">
        <v>6.2E-2</v>
      </c>
      <c r="V81" s="161">
        <f>ROUND(E81*U81,2)</f>
        <v>4.84</v>
      </c>
      <c r="W81" s="161"/>
      <c r="X81" s="161" t="s">
        <v>390</v>
      </c>
      <c r="Y81" s="161" t="s">
        <v>391</v>
      </c>
      <c r="Z81" s="150"/>
      <c r="AA81" s="150"/>
      <c r="AB81" s="150"/>
      <c r="AC81" s="150"/>
      <c r="AD81" s="150"/>
      <c r="AE81" s="150"/>
      <c r="AF81" s="150"/>
      <c r="AG81" s="150" t="s">
        <v>392</v>
      </c>
      <c r="AH81" s="150"/>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outlineLevel="2" x14ac:dyDescent="0.2">
      <c r="A82" s="157"/>
      <c r="B82" s="158"/>
      <c r="C82" s="275" t="s">
        <v>1333</v>
      </c>
      <c r="D82" s="276"/>
      <c r="E82" s="276"/>
      <c r="F82" s="276"/>
      <c r="G82" s="276"/>
      <c r="H82" s="161"/>
      <c r="I82" s="161"/>
      <c r="J82" s="161"/>
      <c r="K82" s="161"/>
      <c r="L82" s="161"/>
      <c r="M82" s="161"/>
      <c r="N82" s="160"/>
      <c r="O82" s="160"/>
      <c r="P82" s="160"/>
      <c r="Q82" s="160"/>
      <c r="R82" s="161"/>
      <c r="S82" s="161"/>
      <c r="T82" s="161"/>
      <c r="U82" s="161"/>
      <c r="V82" s="161"/>
      <c r="W82" s="161"/>
      <c r="X82" s="161"/>
      <c r="Y82" s="161"/>
      <c r="Z82" s="150"/>
      <c r="AA82" s="150"/>
      <c r="AB82" s="150"/>
      <c r="AC82" s="150"/>
      <c r="AD82" s="150"/>
      <c r="AE82" s="150"/>
      <c r="AF82" s="150"/>
      <c r="AG82" s="150" t="s">
        <v>394</v>
      </c>
      <c r="AH82" s="150"/>
      <c r="AI82" s="150"/>
      <c r="AJ82" s="150"/>
      <c r="AK82" s="150"/>
      <c r="AL82" s="150"/>
      <c r="AM82" s="150"/>
      <c r="AN82" s="150"/>
      <c r="AO82" s="150"/>
      <c r="AP82" s="150"/>
      <c r="AQ82" s="150"/>
      <c r="AR82" s="150"/>
      <c r="AS82" s="150"/>
      <c r="AT82" s="150"/>
      <c r="AU82" s="150"/>
      <c r="AV82" s="150"/>
      <c r="AW82" s="150"/>
      <c r="AX82" s="150"/>
      <c r="AY82" s="150"/>
      <c r="AZ82" s="150"/>
      <c r="BA82" s="150"/>
      <c r="BB82" s="150"/>
      <c r="BC82" s="150"/>
      <c r="BD82" s="150"/>
      <c r="BE82" s="150"/>
      <c r="BF82" s="150"/>
      <c r="BG82" s="150"/>
      <c r="BH82" s="150"/>
    </row>
    <row r="83" spans="1:60" outlineLevel="1" x14ac:dyDescent="0.2">
      <c r="A83" s="191">
        <v>24</v>
      </c>
      <c r="B83" s="192" t="s">
        <v>1500</v>
      </c>
      <c r="C83" s="199" t="s">
        <v>1501</v>
      </c>
      <c r="D83" s="193" t="s">
        <v>429</v>
      </c>
      <c r="E83" s="194">
        <v>1</v>
      </c>
      <c r="F83" s="195"/>
      <c r="G83" s="196">
        <f>ROUND(E83*F83,2)</f>
        <v>0</v>
      </c>
      <c r="H83" s="195"/>
      <c r="I83" s="196">
        <f>ROUND(E83*H83,2)</f>
        <v>0</v>
      </c>
      <c r="J83" s="195"/>
      <c r="K83" s="196">
        <f>ROUND(E83*J83,2)</f>
        <v>0</v>
      </c>
      <c r="L83" s="196">
        <v>21</v>
      </c>
      <c r="M83" s="196">
        <f>G83*(1+L83/100)</f>
        <v>0</v>
      </c>
      <c r="N83" s="194">
        <v>0</v>
      </c>
      <c r="O83" s="194">
        <f>ROUND(E83*N83,2)</f>
        <v>0</v>
      </c>
      <c r="P83" s="194">
        <v>0</v>
      </c>
      <c r="Q83" s="194">
        <f>ROUND(E83*P83,2)</f>
        <v>0</v>
      </c>
      <c r="R83" s="196"/>
      <c r="S83" s="196" t="s">
        <v>388</v>
      </c>
      <c r="T83" s="197" t="s">
        <v>389</v>
      </c>
      <c r="U83" s="161">
        <v>0</v>
      </c>
      <c r="V83" s="161">
        <f>ROUND(E83*U83,2)</f>
        <v>0</v>
      </c>
      <c r="W83" s="161"/>
      <c r="X83" s="161" t="s">
        <v>390</v>
      </c>
      <c r="Y83" s="161" t="s">
        <v>391</v>
      </c>
      <c r="Z83" s="150"/>
      <c r="AA83" s="150"/>
      <c r="AB83" s="150"/>
      <c r="AC83" s="150"/>
      <c r="AD83" s="150"/>
      <c r="AE83" s="150"/>
      <c r="AF83" s="150"/>
      <c r="AG83" s="150" t="s">
        <v>392</v>
      </c>
      <c r="AH83" s="150"/>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ht="22.5" outlineLevel="1" x14ac:dyDescent="0.2">
      <c r="A84" s="174">
        <v>25</v>
      </c>
      <c r="B84" s="175" t="s">
        <v>1502</v>
      </c>
      <c r="C84" s="184" t="s">
        <v>1503</v>
      </c>
      <c r="D84" s="176" t="s">
        <v>470</v>
      </c>
      <c r="E84" s="177">
        <v>1</v>
      </c>
      <c r="F84" s="178"/>
      <c r="G84" s="179">
        <f>ROUND(E84*F84,2)</f>
        <v>0</v>
      </c>
      <c r="H84" s="178"/>
      <c r="I84" s="179">
        <f>ROUND(E84*H84,2)</f>
        <v>0</v>
      </c>
      <c r="J84" s="178"/>
      <c r="K84" s="179">
        <f>ROUND(E84*J84,2)</f>
        <v>0</v>
      </c>
      <c r="L84" s="179">
        <v>21</v>
      </c>
      <c r="M84" s="179">
        <f>G84*(1+L84/100)</f>
        <v>0</v>
      </c>
      <c r="N84" s="177">
        <v>3.2599999999999999E-3</v>
      </c>
      <c r="O84" s="177">
        <f>ROUND(E84*N84,2)</f>
        <v>0</v>
      </c>
      <c r="P84" s="177">
        <v>0</v>
      </c>
      <c r="Q84" s="177">
        <f>ROUND(E84*P84,2)</f>
        <v>0</v>
      </c>
      <c r="R84" s="179" t="s">
        <v>648</v>
      </c>
      <c r="S84" s="179" t="s">
        <v>404</v>
      </c>
      <c r="T84" s="180" t="s">
        <v>804</v>
      </c>
      <c r="U84" s="161">
        <v>0</v>
      </c>
      <c r="V84" s="161">
        <f>ROUND(E84*U84,2)</f>
        <v>0</v>
      </c>
      <c r="W84" s="161"/>
      <c r="X84" s="161" t="s">
        <v>649</v>
      </c>
      <c r="Y84" s="161" t="s">
        <v>391</v>
      </c>
      <c r="Z84" s="150"/>
      <c r="AA84" s="150"/>
      <c r="AB84" s="150"/>
      <c r="AC84" s="150"/>
      <c r="AD84" s="150"/>
      <c r="AE84" s="150"/>
      <c r="AF84" s="150"/>
      <c r="AG84" s="150" t="s">
        <v>650</v>
      </c>
      <c r="AH84" s="150"/>
      <c r="AI84" s="150"/>
      <c r="AJ84" s="150"/>
      <c r="AK84" s="150"/>
      <c r="AL84" s="150"/>
      <c r="AM84" s="150"/>
      <c r="AN84" s="150"/>
      <c r="AO84" s="150"/>
      <c r="AP84" s="150"/>
      <c r="AQ84" s="150"/>
      <c r="AR84" s="150"/>
      <c r="AS84" s="150"/>
      <c r="AT84" s="150"/>
      <c r="AU84" s="150"/>
      <c r="AV84" s="150"/>
      <c r="AW84" s="150"/>
      <c r="AX84" s="150"/>
      <c r="AY84" s="150"/>
      <c r="AZ84" s="150"/>
      <c r="BA84" s="150"/>
      <c r="BB84" s="150"/>
      <c r="BC84" s="150"/>
      <c r="BD84" s="150"/>
      <c r="BE84" s="150"/>
      <c r="BF84" s="150"/>
      <c r="BG84" s="150"/>
      <c r="BH84" s="150"/>
    </row>
    <row r="85" spans="1:60" outlineLevel="2" x14ac:dyDescent="0.2">
      <c r="A85" s="157"/>
      <c r="B85" s="158"/>
      <c r="C85" s="198" t="s">
        <v>1499</v>
      </c>
      <c r="D85" s="189"/>
      <c r="E85" s="190">
        <v>1</v>
      </c>
      <c r="F85" s="161"/>
      <c r="G85" s="161"/>
      <c r="H85" s="161"/>
      <c r="I85" s="161"/>
      <c r="J85" s="161"/>
      <c r="K85" s="161"/>
      <c r="L85" s="161"/>
      <c r="M85" s="161"/>
      <c r="N85" s="160"/>
      <c r="O85" s="160"/>
      <c r="P85" s="160"/>
      <c r="Q85" s="160"/>
      <c r="R85" s="161"/>
      <c r="S85" s="161"/>
      <c r="T85" s="161"/>
      <c r="U85" s="161"/>
      <c r="V85" s="161"/>
      <c r="W85" s="161"/>
      <c r="X85" s="161"/>
      <c r="Y85" s="161"/>
      <c r="Z85" s="150"/>
      <c r="AA85" s="150"/>
      <c r="AB85" s="150"/>
      <c r="AC85" s="150"/>
      <c r="AD85" s="150"/>
      <c r="AE85" s="150"/>
      <c r="AF85" s="150"/>
      <c r="AG85" s="150" t="s">
        <v>453</v>
      </c>
      <c r="AH85" s="150">
        <v>0</v>
      </c>
      <c r="AI85" s="150"/>
      <c r="AJ85" s="150"/>
      <c r="AK85" s="150"/>
      <c r="AL85" s="150"/>
      <c r="AM85" s="150"/>
      <c r="AN85" s="150"/>
      <c r="AO85" s="150"/>
      <c r="AP85" s="150"/>
      <c r="AQ85" s="150"/>
      <c r="AR85" s="150"/>
      <c r="AS85" s="150"/>
      <c r="AT85" s="150"/>
      <c r="AU85" s="150"/>
      <c r="AV85" s="150"/>
      <c r="AW85" s="150"/>
      <c r="AX85" s="150"/>
      <c r="AY85" s="150"/>
      <c r="AZ85" s="150"/>
      <c r="BA85" s="150"/>
      <c r="BB85" s="150"/>
      <c r="BC85" s="150"/>
      <c r="BD85" s="150"/>
      <c r="BE85" s="150"/>
      <c r="BF85" s="150"/>
      <c r="BG85" s="150"/>
      <c r="BH85" s="150"/>
    </row>
    <row r="86" spans="1:60" outlineLevel="1" x14ac:dyDescent="0.2">
      <c r="A86" s="174">
        <v>26</v>
      </c>
      <c r="B86" s="175" t="s">
        <v>1342</v>
      </c>
      <c r="C86" s="184" t="s">
        <v>1504</v>
      </c>
      <c r="D86" s="176" t="s">
        <v>470</v>
      </c>
      <c r="E86" s="177">
        <v>79.150000000000006</v>
      </c>
      <c r="F86" s="178"/>
      <c r="G86" s="179">
        <f>ROUND(E86*F86,2)</f>
        <v>0</v>
      </c>
      <c r="H86" s="178"/>
      <c r="I86" s="179">
        <f>ROUND(E86*H86,2)</f>
        <v>0</v>
      </c>
      <c r="J86" s="178"/>
      <c r="K86" s="179">
        <f>ROUND(E86*J86,2)</f>
        <v>0</v>
      </c>
      <c r="L86" s="179">
        <v>21</v>
      </c>
      <c r="M86" s="179">
        <f>G86*(1+L86/100)</f>
        <v>0</v>
      </c>
      <c r="N86" s="177">
        <v>2.7E-4</v>
      </c>
      <c r="O86" s="177">
        <f>ROUND(E86*N86,2)</f>
        <v>0.02</v>
      </c>
      <c r="P86" s="177">
        <v>0</v>
      </c>
      <c r="Q86" s="177">
        <f>ROUND(E86*P86,2)</f>
        <v>0</v>
      </c>
      <c r="R86" s="179" t="s">
        <v>648</v>
      </c>
      <c r="S86" s="179" t="s">
        <v>404</v>
      </c>
      <c r="T86" s="180" t="s">
        <v>804</v>
      </c>
      <c r="U86" s="161">
        <v>0</v>
      </c>
      <c r="V86" s="161">
        <f>ROUND(E86*U86,2)</f>
        <v>0</v>
      </c>
      <c r="W86" s="161"/>
      <c r="X86" s="161" t="s">
        <v>649</v>
      </c>
      <c r="Y86" s="161" t="s">
        <v>391</v>
      </c>
      <c r="Z86" s="150"/>
      <c r="AA86" s="150"/>
      <c r="AB86" s="150"/>
      <c r="AC86" s="150"/>
      <c r="AD86" s="150"/>
      <c r="AE86" s="150"/>
      <c r="AF86" s="150"/>
      <c r="AG86" s="150" t="s">
        <v>650</v>
      </c>
      <c r="AH86" s="150"/>
      <c r="AI86" s="150"/>
      <c r="AJ86" s="150"/>
      <c r="AK86" s="150"/>
      <c r="AL86" s="150"/>
      <c r="AM86" s="150"/>
      <c r="AN86" s="150"/>
      <c r="AO86" s="150"/>
      <c r="AP86" s="150"/>
      <c r="AQ86" s="150"/>
      <c r="AR86" s="150"/>
      <c r="AS86" s="150"/>
      <c r="AT86" s="150"/>
      <c r="AU86" s="150"/>
      <c r="AV86" s="150"/>
      <c r="AW86" s="150"/>
      <c r="AX86" s="150"/>
      <c r="AY86" s="150"/>
      <c r="AZ86" s="150"/>
      <c r="BA86" s="150"/>
      <c r="BB86" s="150"/>
      <c r="BC86" s="150"/>
      <c r="BD86" s="150"/>
      <c r="BE86" s="150"/>
      <c r="BF86" s="150"/>
      <c r="BG86" s="150"/>
      <c r="BH86" s="150"/>
    </row>
    <row r="87" spans="1:60" outlineLevel="2" x14ac:dyDescent="0.2">
      <c r="A87" s="157"/>
      <c r="B87" s="158"/>
      <c r="C87" s="198" t="s">
        <v>1492</v>
      </c>
      <c r="D87" s="189"/>
      <c r="E87" s="190">
        <v>77.150000000000006</v>
      </c>
      <c r="F87" s="161"/>
      <c r="G87" s="161"/>
      <c r="H87" s="161"/>
      <c r="I87" s="161"/>
      <c r="J87" s="161"/>
      <c r="K87" s="161"/>
      <c r="L87" s="161"/>
      <c r="M87" s="161"/>
      <c r="N87" s="160"/>
      <c r="O87" s="160"/>
      <c r="P87" s="160"/>
      <c r="Q87" s="160"/>
      <c r="R87" s="161"/>
      <c r="S87" s="161"/>
      <c r="T87" s="161"/>
      <c r="U87" s="161"/>
      <c r="V87" s="161"/>
      <c r="W87" s="161"/>
      <c r="X87" s="161"/>
      <c r="Y87" s="161"/>
      <c r="Z87" s="150"/>
      <c r="AA87" s="150"/>
      <c r="AB87" s="150"/>
      <c r="AC87" s="150"/>
      <c r="AD87" s="150"/>
      <c r="AE87" s="150"/>
      <c r="AF87" s="150"/>
      <c r="AG87" s="150" t="s">
        <v>453</v>
      </c>
      <c r="AH87" s="150">
        <v>0</v>
      </c>
      <c r="AI87" s="150"/>
      <c r="AJ87" s="150"/>
      <c r="AK87" s="150"/>
      <c r="AL87" s="150"/>
      <c r="AM87" s="150"/>
      <c r="AN87" s="150"/>
      <c r="AO87" s="150"/>
      <c r="AP87" s="150"/>
      <c r="AQ87" s="150"/>
      <c r="AR87" s="150"/>
      <c r="AS87" s="150"/>
      <c r="AT87" s="150"/>
      <c r="AU87" s="150"/>
      <c r="AV87" s="150"/>
      <c r="AW87" s="150"/>
      <c r="AX87" s="150"/>
      <c r="AY87" s="150"/>
      <c r="AZ87" s="150"/>
      <c r="BA87" s="150"/>
      <c r="BB87" s="150"/>
      <c r="BC87" s="150"/>
      <c r="BD87" s="150"/>
      <c r="BE87" s="150"/>
      <c r="BF87" s="150"/>
      <c r="BG87" s="150"/>
      <c r="BH87" s="150"/>
    </row>
    <row r="88" spans="1:60" outlineLevel="3" x14ac:dyDescent="0.2">
      <c r="A88" s="157"/>
      <c r="B88" s="158"/>
      <c r="C88" s="198" t="s">
        <v>1505</v>
      </c>
      <c r="D88" s="189"/>
      <c r="E88" s="190">
        <v>2</v>
      </c>
      <c r="F88" s="161"/>
      <c r="G88" s="161"/>
      <c r="H88" s="161"/>
      <c r="I88" s="161"/>
      <c r="J88" s="161"/>
      <c r="K88" s="161"/>
      <c r="L88" s="161"/>
      <c r="M88" s="161"/>
      <c r="N88" s="160"/>
      <c r="O88" s="160"/>
      <c r="P88" s="160"/>
      <c r="Q88" s="160"/>
      <c r="R88" s="161"/>
      <c r="S88" s="161"/>
      <c r="T88" s="161"/>
      <c r="U88" s="161"/>
      <c r="V88" s="161"/>
      <c r="W88" s="161"/>
      <c r="X88" s="161"/>
      <c r="Y88" s="161"/>
      <c r="Z88" s="150"/>
      <c r="AA88" s="150"/>
      <c r="AB88" s="150"/>
      <c r="AC88" s="150"/>
      <c r="AD88" s="150"/>
      <c r="AE88" s="150"/>
      <c r="AF88" s="150"/>
      <c r="AG88" s="150" t="s">
        <v>453</v>
      </c>
      <c r="AH88" s="150">
        <v>0</v>
      </c>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0"/>
      <c r="BE88" s="150"/>
      <c r="BF88" s="150"/>
      <c r="BG88" s="150"/>
      <c r="BH88" s="150"/>
    </row>
    <row r="89" spans="1:60" ht="22.5" outlineLevel="1" x14ac:dyDescent="0.2">
      <c r="A89" s="191">
        <v>27</v>
      </c>
      <c r="B89" s="192" t="s">
        <v>1506</v>
      </c>
      <c r="C89" s="199" t="s">
        <v>1507</v>
      </c>
      <c r="D89" s="193" t="s">
        <v>547</v>
      </c>
      <c r="E89" s="194">
        <v>1</v>
      </c>
      <c r="F89" s="195"/>
      <c r="G89" s="196">
        <f>ROUND(E89*F89,2)</f>
        <v>0</v>
      </c>
      <c r="H89" s="195"/>
      <c r="I89" s="196">
        <f>ROUND(E89*H89,2)</f>
        <v>0</v>
      </c>
      <c r="J89" s="195"/>
      <c r="K89" s="196">
        <f>ROUND(E89*J89,2)</f>
        <v>0</v>
      </c>
      <c r="L89" s="196">
        <v>21</v>
      </c>
      <c r="M89" s="196">
        <f>G89*(1+L89/100)</f>
        <v>0</v>
      </c>
      <c r="N89" s="194">
        <v>0.13</v>
      </c>
      <c r="O89" s="194">
        <f>ROUND(E89*N89,2)</f>
        <v>0.13</v>
      </c>
      <c r="P89" s="194">
        <v>0</v>
      </c>
      <c r="Q89" s="194">
        <f>ROUND(E89*P89,2)</f>
        <v>0</v>
      </c>
      <c r="R89" s="196" t="s">
        <v>648</v>
      </c>
      <c r="S89" s="196" t="s">
        <v>404</v>
      </c>
      <c r="T89" s="197" t="s">
        <v>804</v>
      </c>
      <c r="U89" s="161">
        <v>0</v>
      </c>
      <c r="V89" s="161">
        <f>ROUND(E89*U89,2)</f>
        <v>0</v>
      </c>
      <c r="W89" s="161"/>
      <c r="X89" s="161" t="s">
        <v>649</v>
      </c>
      <c r="Y89" s="161" t="s">
        <v>391</v>
      </c>
      <c r="Z89" s="150"/>
      <c r="AA89" s="150"/>
      <c r="AB89" s="150"/>
      <c r="AC89" s="150"/>
      <c r="AD89" s="150"/>
      <c r="AE89" s="150"/>
      <c r="AF89" s="150"/>
      <c r="AG89" s="150" t="s">
        <v>650</v>
      </c>
      <c r="AH89" s="150"/>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x14ac:dyDescent="0.2">
      <c r="A90" s="167" t="s">
        <v>383</v>
      </c>
      <c r="B90" s="168" t="s">
        <v>306</v>
      </c>
      <c r="C90" s="183" t="s">
        <v>307</v>
      </c>
      <c r="D90" s="169"/>
      <c r="E90" s="170"/>
      <c r="F90" s="171"/>
      <c r="G90" s="171">
        <f>SUMIF(AG91:AG92,"&lt;&gt;NOR",G91:G92)</f>
        <v>0</v>
      </c>
      <c r="H90" s="171"/>
      <c r="I90" s="171">
        <f>SUM(I91:I92)</f>
        <v>0</v>
      </c>
      <c r="J90" s="171"/>
      <c r="K90" s="171">
        <f>SUM(K91:K92)</f>
        <v>0</v>
      </c>
      <c r="L90" s="171"/>
      <c r="M90" s="171">
        <f>SUM(M91:M92)</f>
        <v>0</v>
      </c>
      <c r="N90" s="170"/>
      <c r="O90" s="170">
        <f>SUM(O91:O92)</f>
        <v>0</v>
      </c>
      <c r="P90" s="170"/>
      <c r="Q90" s="170">
        <f>SUM(Q91:Q92)</f>
        <v>0.01</v>
      </c>
      <c r="R90" s="171"/>
      <c r="S90" s="171"/>
      <c r="T90" s="172"/>
      <c r="U90" s="166"/>
      <c r="V90" s="166">
        <f>SUM(V91:V92)</f>
        <v>2.4500000000000002</v>
      </c>
      <c r="W90" s="166"/>
      <c r="X90" s="166"/>
      <c r="Y90" s="166"/>
      <c r="AG90" t="s">
        <v>384</v>
      </c>
    </row>
    <row r="91" spans="1:60" outlineLevel="1" x14ac:dyDescent="0.2">
      <c r="A91" s="174">
        <v>28</v>
      </c>
      <c r="B91" s="175" t="s">
        <v>1508</v>
      </c>
      <c r="C91" s="184" t="s">
        <v>1509</v>
      </c>
      <c r="D91" s="176" t="s">
        <v>470</v>
      </c>
      <c r="E91" s="177">
        <v>1</v>
      </c>
      <c r="F91" s="178"/>
      <c r="G91" s="179">
        <f>ROUND(E91*F91,2)</f>
        <v>0</v>
      </c>
      <c r="H91" s="178"/>
      <c r="I91" s="179">
        <f>ROUND(E91*H91,2)</f>
        <v>0</v>
      </c>
      <c r="J91" s="178"/>
      <c r="K91" s="179">
        <f>ROUND(E91*J91,2)</f>
        <v>0</v>
      </c>
      <c r="L91" s="179">
        <v>21</v>
      </c>
      <c r="M91" s="179">
        <f>G91*(1+L91/100)</f>
        <v>0</v>
      </c>
      <c r="N91" s="177">
        <v>0</v>
      </c>
      <c r="O91" s="177">
        <f>ROUND(E91*N91,2)</f>
        <v>0</v>
      </c>
      <c r="P91" s="177">
        <v>6.7799999999999996E-3</v>
      </c>
      <c r="Q91" s="177">
        <f>ROUND(E91*P91,2)</f>
        <v>0.01</v>
      </c>
      <c r="R91" s="179" t="s">
        <v>483</v>
      </c>
      <c r="S91" s="179" t="s">
        <v>404</v>
      </c>
      <c r="T91" s="180" t="s">
        <v>804</v>
      </c>
      <c r="U91" s="161">
        <v>2.4500000000000002</v>
      </c>
      <c r="V91" s="161">
        <f>ROUND(E91*U91,2)</f>
        <v>2.4500000000000002</v>
      </c>
      <c r="W91" s="161"/>
      <c r="X91" s="161" t="s">
        <v>390</v>
      </c>
      <c r="Y91" s="161" t="s">
        <v>391</v>
      </c>
      <c r="Z91" s="150"/>
      <c r="AA91" s="150"/>
      <c r="AB91" s="150"/>
      <c r="AC91" s="150"/>
      <c r="AD91" s="150"/>
      <c r="AE91" s="150"/>
      <c r="AF91" s="150"/>
      <c r="AG91" s="150" t="s">
        <v>392</v>
      </c>
      <c r="AH91" s="150"/>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outlineLevel="2" x14ac:dyDescent="0.2">
      <c r="A92" s="157"/>
      <c r="B92" s="158"/>
      <c r="C92" s="198" t="s">
        <v>1499</v>
      </c>
      <c r="D92" s="189"/>
      <c r="E92" s="190">
        <v>1</v>
      </c>
      <c r="F92" s="161"/>
      <c r="G92" s="161"/>
      <c r="H92" s="161"/>
      <c r="I92" s="161"/>
      <c r="J92" s="161"/>
      <c r="K92" s="161"/>
      <c r="L92" s="161"/>
      <c r="M92" s="161"/>
      <c r="N92" s="160"/>
      <c r="O92" s="160"/>
      <c r="P92" s="160"/>
      <c r="Q92" s="160"/>
      <c r="R92" s="161"/>
      <c r="S92" s="161"/>
      <c r="T92" s="161"/>
      <c r="U92" s="161"/>
      <c r="V92" s="161"/>
      <c r="W92" s="161"/>
      <c r="X92" s="161"/>
      <c r="Y92" s="161"/>
      <c r="Z92" s="150"/>
      <c r="AA92" s="150"/>
      <c r="AB92" s="150"/>
      <c r="AC92" s="150"/>
      <c r="AD92" s="150"/>
      <c r="AE92" s="150"/>
      <c r="AF92" s="150"/>
      <c r="AG92" s="150" t="s">
        <v>453</v>
      </c>
      <c r="AH92" s="150">
        <v>0</v>
      </c>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c r="BF92" s="150"/>
      <c r="BG92" s="150"/>
      <c r="BH92" s="150"/>
    </row>
    <row r="93" spans="1:60" x14ac:dyDescent="0.2">
      <c r="A93" s="167" t="s">
        <v>383</v>
      </c>
      <c r="B93" s="168" t="s">
        <v>310</v>
      </c>
      <c r="C93" s="183" t="s">
        <v>311</v>
      </c>
      <c r="D93" s="169"/>
      <c r="E93" s="170"/>
      <c r="F93" s="171"/>
      <c r="G93" s="171">
        <f>SUMIF(AG94:AG99,"&lt;&gt;NOR",G94:G99)</f>
        <v>0</v>
      </c>
      <c r="H93" s="171"/>
      <c r="I93" s="171">
        <f>SUM(I94:I99)</f>
        <v>0</v>
      </c>
      <c r="J93" s="171"/>
      <c r="K93" s="171">
        <f>SUM(K94:K99)</f>
        <v>0</v>
      </c>
      <c r="L93" s="171"/>
      <c r="M93" s="171">
        <f>SUM(M94:M99)</f>
        <v>0</v>
      </c>
      <c r="N93" s="170"/>
      <c r="O93" s="170">
        <f>SUM(O94:O99)</f>
        <v>0</v>
      </c>
      <c r="P93" s="170"/>
      <c r="Q93" s="170">
        <f>SUM(Q94:Q99)</f>
        <v>0</v>
      </c>
      <c r="R93" s="171"/>
      <c r="S93" s="171"/>
      <c r="T93" s="172"/>
      <c r="U93" s="166"/>
      <c r="V93" s="166">
        <f>SUM(V94:V99)</f>
        <v>12.07</v>
      </c>
      <c r="W93" s="166"/>
      <c r="X93" s="166"/>
      <c r="Y93" s="166"/>
      <c r="AG93" t="s">
        <v>384</v>
      </c>
    </row>
    <row r="94" spans="1:60" ht="22.5" outlineLevel="1" x14ac:dyDescent="0.2">
      <c r="A94" s="174">
        <v>29</v>
      </c>
      <c r="B94" s="175" t="s">
        <v>1069</v>
      </c>
      <c r="C94" s="184" t="s">
        <v>1070</v>
      </c>
      <c r="D94" s="176" t="s">
        <v>503</v>
      </c>
      <c r="E94" s="177">
        <v>57.049720000000001</v>
      </c>
      <c r="F94" s="178"/>
      <c r="G94" s="179">
        <f>ROUND(E94*F94,2)</f>
        <v>0</v>
      </c>
      <c r="H94" s="178"/>
      <c r="I94" s="179">
        <f>ROUND(E94*H94,2)</f>
        <v>0</v>
      </c>
      <c r="J94" s="178"/>
      <c r="K94" s="179">
        <f>ROUND(E94*J94,2)</f>
        <v>0</v>
      </c>
      <c r="L94" s="179">
        <v>21</v>
      </c>
      <c r="M94" s="179">
        <f>G94*(1+L94/100)</f>
        <v>0</v>
      </c>
      <c r="N94" s="177">
        <v>0</v>
      </c>
      <c r="O94" s="177">
        <f>ROUND(E94*N94,2)</f>
        <v>0</v>
      </c>
      <c r="P94" s="177">
        <v>0</v>
      </c>
      <c r="Q94" s="177">
        <f>ROUND(E94*P94,2)</f>
        <v>0</v>
      </c>
      <c r="R94" s="179" t="s">
        <v>643</v>
      </c>
      <c r="S94" s="179" t="s">
        <v>404</v>
      </c>
      <c r="T94" s="180" t="s">
        <v>804</v>
      </c>
      <c r="U94" s="161">
        <v>0.21149999999999999</v>
      </c>
      <c r="V94" s="161">
        <f>ROUND(E94*U94,2)</f>
        <v>12.07</v>
      </c>
      <c r="W94" s="161"/>
      <c r="X94" s="161" t="s">
        <v>217</v>
      </c>
      <c r="Y94" s="161" t="s">
        <v>391</v>
      </c>
      <c r="Z94" s="150"/>
      <c r="AA94" s="150"/>
      <c r="AB94" s="150"/>
      <c r="AC94" s="150"/>
      <c r="AD94" s="150"/>
      <c r="AE94" s="150"/>
      <c r="AF94" s="150"/>
      <c r="AG94" s="150" t="s">
        <v>577</v>
      </c>
      <c r="AH94" s="150"/>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outlineLevel="2" x14ac:dyDescent="0.2">
      <c r="A95" s="157"/>
      <c r="B95" s="158"/>
      <c r="C95" s="286" t="s">
        <v>1071</v>
      </c>
      <c r="D95" s="287"/>
      <c r="E95" s="287"/>
      <c r="F95" s="287"/>
      <c r="G95" s="287"/>
      <c r="H95" s="161"/>
      <c r="I95" s="161"/>
      <c r="J95" s="161"/>
      <c r="K95" s="161"/>
      <c r="L95" s="161"/>
      <c r="M95" s="161"/>
      <c r="N95" s="160"/>
      <c r="O95" s="160"/>
      <c r="P95" s="160"/>
      <c r="Q95" s="160"/>
      <c r="R95" s="161"/>
      <c r="S95" s="161"/>
      <c r="T95" s="161"/>
      <c r="U95" s="161"/>
      <c r="V95" s="161"/>
      <c r="W95" s="161"/>
      <c r="X95" s="161"/>
      <c r="Y95" s="161"/>
      <c r="Z95" s="150"/>
      <c r="AA95" s="150"/>
      <c r="AB95" s="150"/>
      <c r="AC95" s="150"/>
      <c r="AD95" s="150"/>
      <c r="AE95" s="150"/>
      <c r="AF95" s="150"/>
      <c r="AG95" s="150" t="s">
        <v>451</v>
      </c>
      <c r="AH95" s="150"/>
      <c r="AI95" s="150"/>
      <c r="AJ95" s="150"/>
      <c r="AK95" s="150"/>
      <c r="AL95" s="150"/>
      <c r="AM95" s="150"/>
      <c r="AN95" s="150"/>
      <c r="AO95" s="150"/>
      <c r="AP95" s="150"/>
      <c r="AQ95" s="150"/>
      <c r="AR95" s="150"/>
      <c r="AS95" s="150"/>
      <c r="AT95" s="150"/>
      <c r="AU95" s="150"/>
      <c r="AV95" s="150"/>
      <c r="AW95" s="150"/>
      <c r="AX95" s="150"/>
      <c r="AY95" s="150"/>
      <c r="AZ95" s="150"/>
      <c r="BA95" s="150"/>
      <c r="BB95" s="150"/>
      <c r="BC95" s="150"/>
      <c r="BD95" s="150"/>
      <c r="BE95" s="150"/>
      <c r="BF95" s="150"/>
      <c r="BG95" s="150"/>
      <c r="BH95" s="150"/>
    </row>
    <row r="96" spans="1:60" outlineLevel="2" x14ac:dyDescent="0.2">
      <c r="A96" s="157"/>
      <c r="B96" s="158"/>
      <c r="C96" s="277" t="s">
        <v>1072</v>
      </c>
      <c r="D96" s="278"/>
      <c r="E96" s="278"/>
      <c r="F96" s="278"/>
      <c r="G96" s="278"/>
      <c r="H96" s="161"/>
      <c r="I96" s="161"/>
      <c r="J96" s="161"/>
      <c r="K96" s="161"/>
      <c r="L96" s="161"/>
      <c r="M96" s="161"/>
      <c r="N96" s="160"/>
      <c r="O96" s="160"/>
      <c r="P96" s="160"/>
      <c r="Q96" s="160"/>
      <c r="R96" s="161"/>
      <c r="S96" s="161"/>
      <c r="T96" s="161"/>
      <c r="U96" s="161"/>
      <c r="V96" s="161"/>
      <c r="W96" s="161"/>
      <c r="X96" s="161"/>
      <c r="Y96" s="161"/>
      <c r="Z96" s="150"/>
      <c r="AA96" s="150"/>
      <c r="AB96" s="150"/>
      <c r="AC96" s="150"/>
      <c r="AD96" s="150"/>
      <c r="AE96" s="150"/>
      <c r="AF96" s="150"/>
      <c r="AG96" s="150" t="s">
        <v>394</v>
      </c>
      <c r="AH96" s="150"/>
      <c r="AI96" s="150"/>
      <c r="AJ96" s="150"/>
      <c r="AK96" s="150"/>
      <c r="AL96" s="150"/>
      <c r="AM96" s="150"/>
      <c r="AN96" s="150"/>
      <c r="AO96" s="150"/>
      <c r="AP96" s="150"/>
      <c r="AQ96" s="150"/>
      <c r="AR96" s="150"/>
      <c r="AS96" s="150"/>
      <c r="AT96" s="150"/>
      <c r="AU96" s="150"/>
      <c r="AV96" s="150"/>
      <c r="AW96" s="150"/>
      <c r="AX96" s="150"/>
      <c r="AY96" s="150"/>
      <c r="AZ96" s="150"/>
      <c r="BA96" s="150"/>
      <c r="BB96" s="150"/>
      <c r="BC96" s="150"/>
      <c r="BD96" s="150"/>
      <c r="BE96" s="150"/>
      <c r="BF96" s="150"/>
      <c r="BG96" s="150"/>
      <c r="BH96" s="150"/>
    </row>
    <row r="97" spans="1:60" outlineLevel="2" x14ac:dyDescent="0.2">
      <c r="A97" s="157"/>
      <c r="B97" s="158"/>
      <c r="C97" s="198" t="s">
        <v>579</v>
      </c>
      <c r="D97" s="189"/>
      <c r="E97" s="190"/>
      <c r="F97" s="161"/>
      <c r="G97" s="161"/>
      <c r="H97" s="161"/>
      <c r="I97" s="161"/>
      <c r="J97" s="161"/>
      <c r="K97" s="161"/>
      <c r="L97" s="161"/>
      <c r="M97" s="161"/>
      <c r="N97" s="160"/>
      <c r="O97" s="160"/>
      <c r="P97" s="160"/>
      <c r="Q97" s="160"/>
      <c r="R97" s="161"/>
      <c r="S97" s="161"/>
      <c r="T97" s="161"/>
      <c r="U97" s="161"/>
      <c r="V97" s="161"/>
      <c r="W97" s="161"/>
      <c r="X97" s="161"/>
      <c r="Y97" s="161"/>
      <c r="Z97" s="150"/>
      <c r="AA97" s="150"/>
      <c r="AB97" s="150"/>
      <c r="AC97" s="150"/>
      <c r="AD97" s="150"/>
      <c r="AE97" s="150"/>
      <c r="AF97" s="150"/>
      <c r="AG97" s="150" t="s">
        <v>453</v>
      </c>
      <c r="AH97" s="150">
        <v>0</v>
      </c>
      <c r="AI97" s="150"/>
      <c r="AJ97" s="150"/>
      <c r="AK97" s="150"/>
      <c r="AL97" s="150"/>
      <c r="AM97" s="150"/>
      <c r="AN97" s="150"/>
      <c r="AO97" s="150"/>
      <c r="AP97" s="150"/>
      <c r="AQ97" s="150"/>
      <c r="AR97" s="150"/>
      <c r="AS97" s="150"/>
      <c r="AT97" s="150"/>
      <c r="AU97" s="150"/>
      <c r="AV97" s="150"/>
      <c r="AW97" s="150"/>
      <c r="AX97" s="150"/>
      <c r="AY97" s="150"/>
      <c r="AZ97" s="150"/>
      <c r="BA97" s="150"/>
      <c r="BB97" s="150"/>
      <c r="BC97" s="150"/>
      <c r="BD97" s="150"/>
      <c r="BE97" s="150"/>
      <c r="BF97" s="150"/>
      <c r="BG97" s="150"/>
      <c r="BH97" s="150"/>
    </row>
    <row r="98" spans="1:60" outlineLevel="3" x14ac:dyDescent="0.2">
      <c r="A98" s="157"/>
      <c r="B98" s="158"/>
      <c r="C98" s="198" t="s">
        <v>1510</v>
      </c>
      <c r="D98" s="189"/>
      <c r="E98" s="190"/>
      <c r="F98" s="161"/>
      <c r="G98" s="161"/>
      <c r="H98" s="161"/>
      <c r="I98" s="161"/>
      <c r="J98" s="161"/>
      <c r="K98" s="161"/>
      <c r="L98" s="161"/>
      <c r="M98" s="161"/>
      <c r="N98" s="160"/>
      <c r="O98" s="160"/>
      <c r="P98" s="160"/>
      <c r="Q98" s="160"/>
      <c r="R98" s="161"/>
      <c r="S98" s="161"/>
      <c r="T98" s="161"/>
      <c r="U98" s="161"/>
      <c r="V98" s="161"/>
      <c r="W98" s="161"/>
      <c r="X98" s="161"/>
      <c r="Y98" s="161"/>
      <c r="Z98" s="150"/>
      <c r="AA98" s="150"/>
      <c r="AB98" s="150"/>
      <c r="AC98" s="150"/>
      <c r="AD98" s="150"/>
      <c r="AE98" s="150"/>
      <c r="AF98" s="150"/>
      <c r="AG98" s="150" t="s">
        <v>453</v>
      </c>
      <c r="AH98" s="150">
        <v>0</v>
      </c>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c r="BF98" s="150"/>
      <c r="BG98" s="150"/>
      <c r="BH98" s="150"/>
    </row>
    <row r="99" spans="1:60" outlineLevel="3" x14ac:dyDescent="0.2">
      <c r="A99" s="157"/>
      <c r="B99" s="158"/>
      <c r="C99" s="198" t="s">
        <v>1511</v>
      </c>
      <c r="D99" s="189"/>
      <c r="E99" s="190">
        <v>57.049720000000001</v>
      </c>
      <c r="F99" s="161"/>
      <c r="G99" s="161"/>
      <c r="H99" s="161"/>
      <c r="I99" s="161"/>
      <c r="J99" s="161"/>
      <c r="K99" s="161"/>
      <c r="L99" s="161"/>
      <c r="M99" s="161"/>
      <c r="N99" s="160"/>
      <c r="O99" s="160"/>
      <c r="P99" s="160"/>
      <c r="Q99" s="160"/>
      <c r="R99" s="161"/>
      <c r="S99" s="161"/>
      <c r="T99" s="161"/>
      <c r="U99" s="161"/>
      <c r="V99" s="161"/>
      <c r="W99" s="161"/>
      <c r="X99" s="161"/>
      <c r="Y99" s="161"/>
      <c r="Z99" s="150"/>
      <c r="AA99" s="150"/>
      <c r="AB99" s="150"/>
      <c r="AC99" s="150"/>
      <c r="AD99" s="150"/>
      <c r="AE99" s="150"/>
      <c r="AF99" s="150"/>
      <c r="AG99" s="150" t="s">
        <v>453</v>
      </c>
      <c r="AH99" s="150">
        <v>0</v>
      </c>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c r="BF99" s="150"/>
      <c r="BG99" s="150"/>
      <c r="BH99" s="150"/>
    </row>
    <row r="100" spans="1:60" x14ac:dyDescent="0.2">
      <c r="A100" s="167" t="s">
        <v>383</v>
      </c>
      <c r="B100" s="168" t="s">
        <v>346</v>
      </c>
      <c r="C100" s="183" t="s">
        <v>347</v>
      </c>
      <c r="D100" s="169"/>
      <c r="E100" s="170"/>
      <c r="F100" s="171"/>
      <c r="G100" s="171">
        <f>SUMIF(AG101:AG102,"&lt;&gt;NOR",G101:G102)</f>
        <v>0</v>
      </c>
      <c r="H100" s="171"/>
      <c r="I100" s="171">
        <f>SUM(I101:I102)</f>
        <v>0</v>
      </c>
      <c r="J100" s="171"/>
      <c r="K100" s="171">
        <f>SUM(K101:K102)</f>
        <v>0</v>
      </c>
      <c r="L100" s="171"/>
      <c r="M100" s="171">
        <f>SUM(M101:M102)</f>
        <v>0</v>
      </c>
      <c r="N100" s="170"/>
      <c r="O100" s="170">
        <f>SUM(O101:O102)</f>
        <v>1.56</v>
      </c>
      <c r="P100" s="170"/>
      <c r="Q100" s="170">
        <f>SUM(Q101:Q102)</f>
        <v>0</v>
      </c>
      <c r="R100" s="171"/>
      <c r="S100" s="171"/>
      <c r="T100" s="172"/>
      <c r="U100" s="166"/>
      <c r="V100" s="166">
        <f>SUM(V101:V102)</f>
        <v>0</v>
      </c>
      <c r="W100" s="166"/>
      <c r="X100" s="166"/>
      <c r="Y100" s="166"/>
      <c r="AG100" t="s">
        <v>384</v>
      </c>
    </row>
    <row r="101" spans="1:60" outlineLevel="1" x14ac:dyDescent="0.2">
      <c r="A101" s="174">
        <v>30</v>
      </c>
      <c r="B101" s="175" t="s">
        <v>1512</v>
      </c>
      <c r="C101" s="184" t="s">
        <v>1513</v>
      </c>
      <c r="D101" s="176" t="s">
        <v>470</v>
      </c>
      <c r="E101" s="177">
        <v>2.5</v>
      </c>
      <c r="F101" s="178"/>
      <c r="G101" s="179">
        <f>ROUND(E101*F101,2)</f>
        <v>0</v>
      </c>
      <c r="H101" s="178"/>
      <c r="I101" s="179">
        <f>ROUND(E101*H101,2)</f>
        <v>0</v>
      </c>
      <c r="J101" s="178"/>
      <c r="K101" s="179">
        <f>ROUND(E101*J101,2)</f>
        <v>0</v>
      </c>
      <c r="L101" s="179">
        <v>21</v>
      </c>
      <c r="M101" s="179">
        <f>G101*(1+L101/100)</f>
        <v>0</v>
      </c>
      <c r="N101" s="177">
        <v>0.62289000000000005</v>
      </c>
      <c r="O101" s="177">
        <f>ROUND(E101*N101,2)</f>
        <v>1.56</v>
      </c>
      <c r="P101" s="177">
        <v>0</v>
      </c>
      <c r="Q101" s="177">
        <f>ROUND(E101*P101,2)</f>
        <v>0</v>
      </c>
      <c r="R101" s="179" t="s">
        <v>1514</v>
      </c>
      <c r="S101" s="179" t="s">
        <v>388</v>
      </c>
      <c r="T101" s="180" t="s">
        <v>804</v>
      </c>
      <c r="U101" s="161">
        <v>0</v>
      </c>
      <c r="V101" s="161">
        <f>ROUND(E101*U101,2)</f>
        <v>0</v>
      </c>
      <c r="W101" s="161"/>
      <c r="X101" s="161" t="s">
        <v>695</v>
      </c>
      <c r="Y101" s="161" t="s">
        <v>391</v>
      </c>
      <c r="Z101" s="150"/>
      <c r="AA101" s="150"/>
      <c r="AB101" s="150"/>
      <c r="AC101" s="150"/>
      <c r="AD101" s="150"/>
      <c r="AE101" s="150"/>
      <c r="AF101" s="150"/>
      <c r="AG101" s="150" t="s">
        <v>696</v>
      </c>
      <c r="AH101" s="150"/>
      <c r="AI101" s="150"/>
      <c r="AJ101" s="150"/>
      <c r="AK101" s="150"/>
      <c r="AL101" s="150"/>
      <c r="AM101" s="150"/>
      <c r="AN101" s="150"/>
      <c r="AO101" s="150"/>
      <c r="AP101" s="150"/>
      <c r="AQ101" s="150"/>
      <c r="AR101" s="150"/>
      <c r="AS101" s="150"/>
      <c r="AT101" s="150"/>
      <c r="AU101" s="150"/>
      <c r="AV101" s="150"/>
      <c r="AW101" s="150"/>
      <c r="AX101" s="150"/>
      <c r="AY101" s="150"/>
      <c r="AZ101" s="150"/>
      <c r="BA101" s="150"/>
      <c r="BB101" s="150"/>
      <c r="BC101" s="150"/>
      <c r="BD101" s="150"/>
      <c r="BE101" s="150"/>
      <c r="BF101" s="150"/>
      <c r="BG101" s="150"/>
      <c r="BH101" s="150"/>
    </row>
    <row r="102" spans="1:60" ht="90" outlineLevel="2" x14ac:dyDescent="0.2">
      <c r="A102" s="157"/>
      <c r="B102" s="158"/>
      <c r="C102" s="286" t="s">
        <v>1515</v>
      </c>
      <c r="D102" s="287"/>
      <c r="E102" s="287"/>
      <c r="F102" s="287"/>
      <c r="G102" s="287"/>
      <c r="H102" s="161"/>
      <c r="I102" s="161"/>
      <c r="J102" s="161"/>
      <c r="K102" s="161"/>
      <c r="L102" s="161"/>
      <c r="M102" s="161"/>
      <c r="N102" s="160"/>
      <c r="O102" s="160"/>
      <c r="P102" s="160"/>
      <c r="Q102" s="160"/>
      <c r="R102" s="161"/>
      <c r="S102" s="161"/>
      <c r="T102" s="161"/>
      <c r="U102" s="161"/>
      <c r="V102" s="161"/>
      <c r="W102" s="161"/>
      <c r="X102" s="161"/>
      <c r="Y102" s="161"/>
      <c r="Z102" s="150"/>
      <c r="AA102" s="150"/>
      <c r="AB102" s="150"/>
      <c r="AC102" s="150"/>
      <c r="AD102" s="150"/>
      <c r="AE102" s="150"/>
      <c r="AF102" s="150"/>
      <c r="AG102" s="150" t="s">
        <v>451</v>
      </c>
      <c r="AH102" s="150"/>
      <c r="AI102" s="150"/>
      <c r="AJ102" s="150"/>
      <c r="AK102" s="150"/>
      <c r="AL102" s="150"/>
      <c r="AM102" s="150"/>
      <c r="AN102" s="150"/>
      <c r="AO102" s="150"/>
      <c r="AP102" s="150"/>
      <c r="AQ102" s="150"/>
      <c r="AR102" s="150"/>
      <c r="AS102" s="150"/>
      <c r="AT102" s="150"/>
      <c r="AU102" s="150"/>
      <c r="AV102" s="150"/>
      <c r="AW102" s="150"/>
      <c r="AX102" s="150"/>
      <c r="AY102" s="150"/>
      <c r="AZ102" s="150"/>
      <c r="BA102" s="181" t="str">
        <f>C102</f>
        <v>hloubení rýhy 50 x 70 cm  v hornině 3, strojně včetně přípravných, pomocných a vytyčovacích prací v průměrných podmínkách a se započítáním podílu prací v jiných než běžných podmínkách, s jedním výhozem až do vzdálenosti 3 m za okraj rýhy nebo s případným naložením do dopravního vozíku přistaveného k okraji rýhy. Zřízení kabelového lože z kopaného písku bez zakrytí, dodání kopaného písku, přísun písku do rýhy, pokrytí dna rýhy souvislou urovnanou vrstvou písku tloušťky 10 cm pod kabelem. Dodávka kabelu do 1000 V, položení . Zakrytí kabelu výstražnou fólií z PVC s rozvinutím a uložením, včetně dodávky fólie. Ruční zához nezapažené kabelové rýhy s případným rozpojováním výkopku a s jedním přehozem až do vzdálenosti 3 m nebo se shozením z vozidel, bez pěchování zeminy. Úprava terénu, odkopání terénních nerovností až do hloubky 10 cm, zásyp materiálem získaným odkopávkou. Upěchování zasypaných nerovností ručním pěchem tak, aby nerovnosti terénu nebyly větší než 2 cm od vodorovné hladiny.</v>
      </c>
      <c r="BB102" s="150"/>
      <c r="BC102" s="150"/>
      <c r="BD102" s="150"/>
      <c r="BE102" s="150"/>
      <c r="BF102" s="150"/>
      <c r="BG102" s="150"/>
      <c r="BH102" s="150"/>
    </row>
    <row r="103" spans="1:60" x14ac:dyDescent="0.2">
      <c r="A103" s="3"/>
      <c r="B103" s="4"/>
      <c r="C103" s="186"/>
      <c r="D103" s="6"/>
      <c r="E103" s="3"/>
      <c r="F103" s="3"/>
      <c r="G103" s="3"/>
      <c r="H103" s="3"/>
      <c r="I103" s="3"/>
      <c r="J103" s="3"/>
      <c r="K103" s="3"/>
      <c r="L103" s="3"/>
      <c r="M103" s="3"/>
      <c r="N103" s="3"/>
      <c r="O103" s="3"/>
      <c r="P103" s="3"/>
      <c r="Q103" s="3"/>
      <c r="R103" s="3"/>
      <c r="S103" s="3"/>
      <c r="T103" s="3"/>
      <c r="U103" s="3"/>
      <c r="V103" s="3"/>
      <c r="W103" s="3"/>
      <c r="X103" s="3"/>
      <c r="Y103" s="3"/>
      <c r="AE103">
        <v>15</v>
      </c>
      <c r="AF103">
        <v>21</v>
      </c>
      <c r="AG103" t="s">
        <v>369</v>
      </c>
    </row>
    <row r="104" spans="1:60" x14ac:dyDescent="0.2">
      <c r="A104" s="153"/>
      <c r="B104" s="154" t="s">
        <v>29</v>
      </c>
      <c r="C104" s="187"/>
      <c r="D104" s="155"/>
      <c r="E104" s="156"/>
      <c r="F104" s="156"/>
      <c r="G104" s="173">
        <f>G8+G61+G69+G90+G93+G100</f>
        <v>0</v>
      </c>
      <c r="H104" s="3"/>
      <c r="I104" s="3"/>
      <c r="J104" s="3"/>
      <c r="K104" s="3"/>
      <c r="L104" s="3"/>
      <c r="M104" s="3"/>
      <c r="N104" s="3"/>
      <c r="O104" s="3"/>
      <c r="P104" s="3"/>
      <c r="Q104" s="3"/>
      <c r="R104" s="3"/>
      <c r="S104" s="3"/>
      <c r="T104" s="3"/>
      <c r="U104" s="3"/>
      <c r="V104" s="3"/>
      <c r="W104" s="3"/>
      <c r="X104" s="3"/>
      <c r="Y104" s="3"/>
      <c r="AE104">
        <f>SUMIF(L7:L102,AE103,G7:G102)</f>
        <v>0</v>
      </c>
      <c r="AF104">
        <f>SUMIF(L7:L102,AF103,G7:G102)</f>
        <v>0</v>
      </c>
      <c r="AG104" t="s">
        <v>442</v>
      </c>
    </row>
    <row r="105" spans="1:60" x14ac:dyDescent="0.2">
      <c r="C105" s="188"/>
      <c r="D105" s="10"/>
      <c r="AG105" t="s">
        <v>443</v>
      </c>
    </row>
    <row r="106" spans="1:60" x14ac:dyDescent="0.2">
      <c r="D106" s="10"/>
    </row>
    <row r="107" spans="1:60" x14ac:dyDescent="0.2">
      <c r="D107" s="10"/>
    </row>
    <row r="108" spans="1:60" x14ac:dyDescent="0.2">
      <c r="D108" s="10"/>
    </row>
    <row r="109" spans="1:60" x14ac:dyDescent="0.2">
      <c r="D109" s="10"/>
    </row>
    <row r="110" spans="1:60" x14ac:dyDescent="0.2">
      <c r="D110" s="10"/>
    </row>
    <row r="111" spans="1:60" x14ac:dyDescent="0.2">
      <c r="D111" s="10"/>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k7E+BtHt1M43BLFJDyQn8mv4lohwGWCqdxeyEzkaXbhDN5386xmEaF2eM1ATCOGBf/c6tHj5C0cFhpf0Vx1cLg==" saltValue="tvMByb29JM0XXjk6JPdvjw==" spinCount="100000" sheet="1" formatRows="0"/>
  <mergeCells count="27">
    <mergeCell ref="C13:G13"/>
    <mergeCell ref="A1:G1"/>
    <mergeCell ref="C2:G2"/>
    <mergeCell ref="C3:G3"/>
    <mergeCell ref="C4:G4"/>
    <mergeCell ref="C10:G10"/>
    <mergeCell ref="C57:G57"/>
    <mergeCell ref="C16:G16"/>
    <mergeCell ref="C21:G21"/>
    <mergeCell ref="C25:G25"/>
    <mergeCell ref="C29:G29"/>
    <mergeCell ref="C32:G32"/>
    <mergeCell ref="C35:G35"/>
    <mergeCell ref="C39:G39"/>
    <mergeCell ref="C45:G45"/>
    <mergeCell ref="C46:G46"/>
    <mergeCell ref="C51:G51"/>
    <mergeCell ref="C54:G54"/>
    <mergeCell ref="C95:G95"/>
    <mergeCell ref="C96:G96"/>
    <mergeCell ref="C102:G102"/>
    <mergeCell ref="C63:G63"/>
    <mergeCell ref="C66:G66"/>
    <mergeCell ref="C71:G71"/>
    <mergeCell ref="C74:G74"/>
    <mergeCell ref="C78:G78"/>
    <mergeCell ref="C82:G8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41" activePane="bottomLeft" state="frozen"/>
      <selection pane="bottomLeft" activeCell="C57" sqref="C57"/>
    </sheetView>
  </sheetViews>
  <sheetFormatPr defaultRowHeight="12.75" outlineLevelRow="3" x14ac:dyDescent="0.2"/>
  <cols>
    <col min="1" max="1" width="3.42578125" customWidth="1"/>
    <col min="2" max="2" width="12.7109375" style="123" customWidth="1"/>
    <col min="3" max="3" width="63.28515625" style="123"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9" t="s">
        <v>444</v>
      </c>
      <c r="B1" s="279"/>
      <c r="C1" s="279"/>
      <c r="D1" s="279"/>
      <c r="E1" s="279"/>
      <c r="F1" s="279"/>
      <c r="G1" s="279"/>
      <c r="AG1" t="s">
        <v>354</v>
      </c>
    </row>
    <row r="2" spans="1:60" ht="25.15" customHeight="1" x14ac:dyDescent="0.2">
      <c r="A2" s="142" t="s">
        <v>7</v>
      </c>
      <c r="B2" s="49" t="s">
        <v>43</v>
      </c>
      <c r="C2" s="280" t="s">
        <v>44</v>
      </c>
      <c r="D2" s="281"/>
      <c r="E2" s="281"/>
      <c r="F2" s="281"/>
      <c r="G2" s="282"/>
      <c r="AG2" t="s">
        <v>355</v>
      </c>
    </row>
    <row r="3" spans="1:60" ht="25.15" customHeight="1" x14ac:dyDescent="0.2">
      <c r="A3" s="142" t="s">
        <v>8</v>
      </c>
      <c r="B3" s="49" t="s">
        <v>74</v>
      </c>
      <c r="C3" s="280" t="s">
        <v>75</v>
      </c>
      <c r="D3" s="281"/>
      <c r="E3" s="281"/>
      <c r="F3" s="281"/>
      <c r="G3" s="282"/>
      <c r="AC3" s="123" t="s">
        <v>355</v>
      </c>
      <c r="AG3" t="s">
        <v>359</v>
      </c>
    </row>
    <row r="4" spans="1:60" ht="25.15" customHeight="1" x14ac:dyDescent="0.2">
      <c r="A4" s="143" t="s">
        <v>9</v>
      </c>
      <c r="B4" s="144" t="s">
        <v>53</v>
      </c>
      <c r="C4" s="283" t="s">
        <v>63</v>
      </c>
      <c r="D4" s="284"/>
      <c r="E4" s="284"/>
      <c r="F4" s="284"/>
      <c r="G4" s="285"/>
      <c r="AG4" t="s">
        <v>360</v>
      </c>
    </row>
    <row r="5" spans="1:60" x14ac:dyDescent="0.2">
      <c r="D5" s="10"/>
    </row>
    <row r="6" spans="1:60" ht="38.25" x14ac:dyDescent="0.2">
      <c r="A6" s="146" t="s">
        <v>361</v>
      </c>
      <c r="B6" s="148" t="s">
        <v>362</v>
      </c>
      <c r="C6" s="148" t="s">
        <v>363</v>
      </c>
      <c r="D6" s="147" t="s">
        <v>364</v>
      </c>
      <c r="E6" s="146" t="s">
        <v>365</v>
      </c>
      <c r="F6" s="145" t="s">
        <v>366</v>
      </c>
      <c r="G6" s="146" t="s">
        <v>29</v>
      </c>
      <c r="H6" s="149" t="s">
        <v>30</v>
      </c>
      <c r="I6" s="149" t="s">
        <v>367</v>
      </c>
      <c r="J6" s="149" t="s">
        <v>31</v>
      </c>
      <c r="K6" s="149" t="s">
        <v>368</v>
      </c>
      <c r="L6" s="149" t="s">
        <v>369</v>
      </c>
      <c r="M6" s="149" t="s">
        <v>370</v>
      </c>
      <c r="N6" s="149" t="s">
        <v>371</v>
      </c>
      <c r="O6" s="149" t="s">
        <v>372</v>
      </c>
      <c r="P6" s="149" t="s">
        <v>373</v>
      </c>
      <c r="Q6" s="149" t="s">
        <v>374</v>
      </c>
      <c r="R6" s="149" t="s">
        <v>375</v>
      </c>
      <c r="S6" s="149" t="s">
        <v>376</v>
      </c>
      <c r="T6" s="149" t="s">
        <v>377</v>
      </c>
      <c r="U6" s="149" t="s">
        <v>378</v>
      </c>
      <c r="V6" s="149" t="s">
        <v>379</v>
      </c>
      <c r="W6" s="149" t="s">
        <v>380</v>
      </c>
      <c r="X6" s="149" t="s">
        <v>381</v>
      </c>
      <c r="Y6" s="149" t="s">
        <v>382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7" t="s">
        <v>383</v>
      </c>
      <c r="B8" s="168" t="s">
        <v>203</v>
      </c>
      <c r="C8" s="183" t="s">
        <v>207</v>
      </c>
      <c r="D8" s="169"/>
      <c r="E8" s="170"/>
      <c r="F8" s="171"/>
      <c r="G8" s="171">
        <f>SUMIF(AG9:AG9,"&lt;&gt;NOR",G9:G9)</f>
        <v>0</v>
      </c>
      <c r="H8" s="171"/>
      <c r="I8" s="171">
        <f>SUM(I9:I9)</f>
        <v>0</v>
      </c>
      <c r="J8" s="171"/>
      <c r="K8" s="171">
        <f>SUM(K9:K9)</f>
        <v>0</v>
      </c>
      <c r="L8" s="171"/>
      <c r="M8" s="171">
        <f>SUM(M9:M9)</f>
        <v>0</v>
      </c>
      <c r="N8" s="170"/>
      <c r="O8" s="170">
        <f>SUM(O9:O9)</f>
        <v>0</v>
      </c>
      <c r="P8" s="170"/>
      <c r="Q8" s="170">
        <f>SUM(Q9:Q9)</f>
        <v>0</v>
      </c>
      <c r="R8" s="171"/>
      <c r="S8" s="171"/>
      <c r="T8" s="172"/>
      <c r="U8" s="166"/>
      <c r="V8" s="166">
        <f>SUM(V9:V9)</f>
        <v>0</v>
      </c>
      <c r="W8" s="166"/>
      <c r="X8" s="166"/>
      <c r="Y8" s="166"/>
      <c r="AG8" t="s">
        <v>384</v>
      </c>
    </row>
    <row r="9" spans="1:60" outlineLevel="1" x14ac:dyDescent="0.2">
      <c r="A9" s="191">
        <v>1</v>
      </c>
      <c r="B9" s="192" t="s">
        <v>1516</v>
      </c>
      <c r="C9" s="199" t="s">
        <v>1517</v>
      </c>
      <c r="D9" s="193" t="s">
        <v>1518</v>
      </c>
      <c r="E9" s="194">
        <v>8</v>
      </c>
      <c r="F9" s="195"/>
      <c r="G9" s="196">
        <f>ROUND(E9*F9,2)</f>
        <v>0</v>
      </c>
      <c r="H9" s="195"/>
      <c r="I9" s="196">
        <f>ROUND(E9*H9,2)</f>
        <v>0</v>
      </c>
      <c r="J9" s="195"/>
      <c r="K9" s="196">
        <f>ROUND(E9*J9,2)</f>
        <v>0</v>
      </c>
      <c r="L9" s="196">
        <v>21</v>
      </c>
      <c r="M9" s="196">
        <f>G9*(1+L9/100)</f>
        <v>0</v>
      </c>
      <c r="N9" s="194">
        <v>0</v>
      </c>
      <c r="O9" s="194">
        <f>ROUND(E9*N9,2)</f>
        <v>0</v>
      </c>
      <c r="P9" s="194">
        <v>0</v>
      </c>
      <c r="Q9" s="194">
        <f>ROUND(E9*P9,2)</f>
        <v>0</v>
      </c>
      <c r="R9" s="196"/>
      <c r="S9" s="196" t="s">
        <v>388</v>
      </c>
      <c r="T9" s="197" t="s">
        <v>389</v>
      </c>
      <c r="U9" s="161">
        <v>0</v>
      </c>
      <c r="V9" s="161">
        <f>ROUND(E9*U9,2)</f>
        <v>0</v>
      </c>
      <c r="W9" s="161"/>
      <c r="X9" s="161" t="s">
        <v>390</v>
      </c>
      <c r="Y9" s="161" t="s">
        <v>391</v>
      </c>
      <c r="Z9" s="150"/>
      <c r="AA9" s="150"/>
      <c r="AB9" s="150"/>
      <c r="AC9" s="150"/>
      <c r="AD9" s="150"/>
      <c r="AE9" s="150"/>
      <c r="AF9" s="150"/>
      <c r="AG9" s="150" t="s">
        <v>674</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ht="25.5" x14ac:dyDescent="0.2">
      <c r="A10" s="167" t="s">
        <v>383</v>
      </c>
      <c r="B10" s="168" t="s">
        <v>225</v>
      </c>
      <c r="C10" s="183" t="s">
        <v>208</v>
      </c>
      <c r="D10" s="169"/>
      <c r="E10" s="170"/>
      <c r="F10" s="171"/>
      <c r="G10" s="171">
        <f>SUMIF(AG11:AG24,"&lt;&gt;NOR",G11:G24)</f>
        <v>0</v>
      </c>
      <c r="H10" s="171"/>
      <c r="I10" s="171">
        <f>SUM(I11:I24)</f>
        <v>0</v>
      </c>
      <c r="J10" s="171"/>
      <c r="K10" s="171">
        <f>SUM(K11:K24)</f>
        <v>0</v>
      </c>
      <c r="L10" s="171"/>
      <c r="M10" s="171">
        <f>SUM(M11:M24)</f>
        <v>0</v>
      </c>
      <c r="N10" s="170"/>
      <c r="O10" s="170">
        <f>SUM(O11:O24)</f>
        <v>0</v>
      </c>
      <c r="P10" s="170"/>
      <c r="Q10" s="170">
        <f>SUM(Q11:Q24)</f>
        <v>0</v>
      </c>
      <c r="R10" s="171"/>
      <c r="S10" s="171"/>
      <c r="T10" s="172"/>
      <c r="U10" s="166"/>
      <c r="V10" s="166">
        <f>SUM(V11:V24)</f>
        <v>0</v>
      </c>
      <c r="W10" s="166"/>
      <c r="X10" s="166"/>
      <c r="Y10" s="166"/>
      <c r="AG10" t="s">
        <v>384</v>
      </c>
    </row>
    <row r="11" spans="1:60" outlineLevel="1" x14ac:dyDescent="0.2">
      <c r="A11" s="191">
        <v>2</v>
      </c>
      <c r="B11" s="192" t="s">
        <v>1519</v>
      </c>
      <c r="C11" s="199" t="s">
        <v>1520</v>
      </c>
      <c r="D11" s="193" t="s">
        <v>470</v>
      </c>
      <c r="E11" s="194">
        <v>35</v>
      </c>
      <c r="F11" s="195"/>
      <c r="G11" s="196">
        <f t="shared" ref="G11:G24" si="0">ROUND(E11*F11,2)</f>
        <v>0</v>
      </c>
      <c r="H11" s="195"/>
      <c r="I11" s="196">
        <f t="shared" ref="I11:I24" si="1">ROUND(E11*H11,2)</f>
        <v>0</v>
      </c>
      <c r="J11" s="195"/>
      <c r="K11" s="196">
        <f t="shared" ref="K11:K24" si="2">ROUND(E11*J11,2)</f>
        <v>0</v>
      </c>
      <c r="L11" s="196">
        <v>21</v>
      </c>
      <c r="M11" s="196">
        <f t="shared" ref="M11:M24" si="3">G11*(1+L11/100)</f>
        <v>0</v>
      </c>
      <c r="N11" s="194">
        <v>0</v>
      </c>
      <c r="O11" s="194">
        <f t="shared" ref="O11:O24" si="4">ROUND(E11*N11,2)</f>
        <v>0</v>
      </c>
      <c r="P11" s="194">
        <v>0</v>
      </c>
      <c r="Q11" s="194">
        <f t="shared" ref="Q11:Q24" si="5">ROUND(E11*P11,2)</f>
        <v>0</v>
      </c>
      <c r="R11" s="196"/>
      <c r="S11" s="196" t="s">
        <v>388</v>
      </c>
      <c r="T11" s="197" t="s">
        <v>389</v>
      </c>
      <c r="U11" s="161">
        <v>0</v>
      </c>
      <c r="V11" s="161">
        <f t="shared" ref="V11:V24" si="6">ROUND(E11*U11,2)</f>
        <v>0</v>
      </c>
      <c r="W11" s="161"/>
      <c r="X11" s="161" t="s">
        <v>390</v>
      </c>
      <c r="Y11" s="161" t="s">
        <v>391</v>
      </c>
      <c r="Z11" s="150"/>
      <c r="AA11" s="150"/>
      <c r="AB11" s="150"/>
      <c r="AC11" s="150"/>
      <c r="AD11" s="150"/>
      <c r="AE11" s="150"/>
      <c r="AF11" s="150"/>
      <c r="AG11" s="150" t="s">
        <v>674</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1" x14ac:dyDescent="0.2">
      <c r="A12" s="191">
        <v>3</v>
      </c>
      <c r="B12" s="192" t="s">
        <v>1521</v>
      </c>
      <c r="C12" s="199" t="s">
        <v>1522</v>
      </c>
      <c r="D12" s="193" t="s">
        <v>470</v>
      </c>
      <c r="E12" s="194">
        <v>705.6</v>
      </c>
      <c r="F12" s="195"/>
      <c r="G12" s="196">
        <f t="shared" si="0"/>
        <v>0</v>
      </c>
      <c r="H12" s="195"/>
      <c r="I12" s="196">
        <f t="shared" si="1"/>
        <v>0</v>
      </c>
      <c r="J12" s="195"/>
      <c r="K12" s="196">
        <f t="shared" si="2"/>
        <v>0</v>
      </c>
      <c r="L12" s="196">
        <v>21</v>
      </c>
      <c r="M12" s="196">
        <f t="shared" si="3"/>
        <v>0</v>
      </c>
      <c r="N12" s="194">
        <v>0</v>
      </c>
      <c r="O12" s="194">
        <f t="shared" si="4"/>
        <v>0</v>
      </c>
      <c r="P12" s="194">
        <v>0</v>
      </c>
      <c r="Q12" s="194">
        <f t="shared" si="5"/>
        <v>0</v>
      </c>
      <c r="R12" s="196"/>
      <c r="S12" s="196" t="s">
        <v>388</v>
      </c>
      <c r="T12" s="197" t="s">
        <v>389</v>
      </c>
      <c r="U12" s="161">
        <v>0</v>
      </c>
      <c r="V12" s="161">
        <f t="shared" si="6"/>
        <v>0</v>
      </c>
      <c r="W12" s="161"/>
      <c r="X12" s="161" t="s">
        <v>390</v>
      </c>
      <c r="Y12" s="161" t="s">
        <v>391</v>
      </c>
      <c r="Z12" s="150"/>
      <c r="AA12" s="150"/>
      <c r="AB12" s="150"/>
      <c r="AC12" s="150"/>
      <c r="AD12" s="150"/>
      <c r="AE12" s="150"/>
      <c r="AF12" s="150"/>
      <c r="AG12" s="150" t="s">
        <v>674</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1" x14ac:dyDescent="0.2">
      <c r="A13" s="191">
        <v>4</v>
      </c>
      <c r="B13" s="192" t="s">
        <v>1523</v>
      </c>
      <c r="C13" s="199" t="s">
        <v>1524</v>
      </c>
      <c r="D13" s="193" t="s">
        <v>470</v>
      </c>
      <c r="E13" s="194">
        <v>105</v>
      </c>
      <c r="F13" s="195"/>
      <c r="G13" s="196">
        <f t="shared" si="0"/>
        <v>0</v>
      </c>
      <c r="H13" s="195"/>
      <c r="I13" s="196">
        <f t="shared" si="1"/>
        <v>0</v>
      </c>
      <c r="J13" s="195"/>
      <c r="K13" s="196">
        <f t="shared" si="2"/>
        <v>0</v>
      </c>
      <c r="L13" s="196">
        <v>21</v>
      </c>
      <c r="M13" s="196">
        <f t="shared" si="3"/>
        <v>0</v>
      </c>
      <c r="N13" s="194">
        <v>0</v>
      </c>
      <c r="O13" s="194">
        <f t="shared" si="4"/>
        <v>0</v>
      </c>
      <c r="P13" s="194">
        <v>0</v>
      </c>
      <c r="Q13" s="194">
        <f t="shared" si="5"/>
        <v>0</v>
      </c>
      <c r="R13" s="196"/>
      <c r="S13" s="196" t="s">
        <v>388</v>
      </c>
      <c r="T13" s="197" t="s">
        <v>389</v>
      </c>
      <c r="U13" s="161">
        <v>0</v>
      </c>
      <c r="V13" s="161">
        <f t="shared" si="6"/>
        <v>0</v>
      </c>
      <c r="W13" s="161"/>
      <c r="X13" s="161" t="s">
        <v>390</v>
      </c>
      <c r="Y13" s="161" t="s">
        <v>391</v>
      </c>
      <c r="Z13" s="150"/>
      <c r="AA13" s="150"/>
      <c r="AB13" s="150"/>
      <c r="AC13" s="150"/>
      <c r="AD13" s="150"/>
      <c r="AE13" s="150"/>
      <c r="AF13" s="150"/>
      <c r="AG13" s="150" t="s">
        <v>674</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1" x14ac:dyDescent="0.2">
      <c r="A14" s="191">
        <v>5</v>
      </c>
      <c r="B14" s="192" t="s">
        <v>1525</v>
      </c>
      <c r="C14" s="199" t="s">
        <v>1526</v>
      </c>
      <c r="D14" s="193" t="s">
        <v>1527</v>
      </c>
      <c r="E14" s="194">
        <v>4</v>
      </c>
      <c r="F14" s="195"/>
      <c r="G14" s="196">
        <f t="shared" si="0"/>
        <v>0</v>
      </c>
      <c r="H14" s="195"/>
      <c r="I14" s="196">
        <f t="shared" si="1"/>
        <v>0</v>
      </c>
      <c r="J14" s="195"/>
      <c r="K14" s="196">
        <f t="shared" si="2"/>
        <v>0</v>
      </c>
      <c r="L14" s="196">
        <v>21</v>
      </c>
      <c r="M14" s="196">
        <f t="shared" si="3"/>
        <v>0</v>
      </c>
      <c r="N14" s="194">
        <v>0</v>
      </c>
      <c r="O14" s="194">
        <f t="shared" si="4"/>
        <v>0</v>
      </c>
      <c r="P14" s="194">
        <v>0</v>
      </c>
      <c r="Q14" s="194">
        <f t="shared" si="5"/>
        <v>0</v>
      </c>
      <c r="R14" s="196"/>
      <c r="S14" s="196" t="s">
        <v>388</v>
      </c>
      <c r="T14" s="197" t="s">
        <v>389</v>
      </c>
      <c r="U14" s="161">
        <v>0</v>
      </c>
      <c r="V14" s="161">
        <f t="shared" si="6"/>
        <v>0</v>
      </c>
      <c r="W14" s="161"/>
      <c r="X14" s="161" t="s">
        <v>390</v>
      </c>
      <c r="Y14" s="161" t="s">
        <v>391</v>
      </c>
      <c r="Z14" s="150"/>
      <c r="AA14" s="150"/>
      <c r="AB14" s="150"/>
      <c r="AC14" s="150"/>
      <c r="AD14" s="150"/>
      <c r="AE14" s="150"/>
      <c r="AF14" s="150"/>
      <c r="AG14" s="150" t="s">
        <v>674</v>
      </c>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1" x14ac:dyDescent="0.2">
      <c r="A15" s="191">
        <v>6</v>
      </c>
      <c r="B15" s="192" t="s">
        <v>1528</v>
      </c>
      <c r="C15" s="199" t="s">
        <v>1529</v>
      </c>
      <c r="D15" s="193" t="s">
        <v>1527</v>
      </c>
      <c r="E15" s="194">
        <v>2</v>
      </c>
      <c r="F15" s="195"/>
      <c r="G15" s="196">
        <f t="shared" si="0"/>
        <v>0</v>
      </c>
      <c r="H15" s="195"/>
      <c r="I15" s="196">
        <f t="shared" si="1"/>
        <v>0</v>
      </c>
      <c r="J15" s="195"/>
      <c r="K15" s="196">
        <f t="shared" si="2"/>
        <v>0</v>
      </c>
      <c r="L15" s="196">
        <v>21</v>
      </c>
      <c r="M15" s="196">
        <f t="shared" si="3"/>
        <v>0</v>
      </c>
      <c r="N15" s="194">
        <v>0</v>
      </c>
      <c r="O15" s="194">
        <f t="shared" si="4"/>
        <v>0</v>
      </c>
      <c r="P15" s="194">
        <v>0</v>
      </c>
      <c r="Q15" s="194">
        <f t="shared" si="5"/>
        <v>0</v>
      </c>
      <c r="R15" s="196"/>
      <c r="S15" s="196" t="s">
        <v>388</v>
      </c>
      <c r="T15" s="197" t="s">
        <v>389</v>
      </c>
      <c r="U15" s="161">
        <v>0</v>
      </c>
      <c r="V15" s="161">
        <f t="shared" si="6"/>
        <v>0</v>
      </c>
      <c r="W15" s="161"/>
      <c r="X15" s="161" t="s">
        <v>390</v>
      </c>
      <c r="Y15" s="161" t="s">
        <v>391</v>
      </c>
      <c r="Z15" s="150"/>
      <c r="AA15" s="150"/>
      <c r="AB15" s="150"/>
      <c r="AC15" s="150"/>
      <c r="AD15" s="150"/>
      <c r="AE15" s="150"/>
      <c r="AF15" s="150"/>
      <c r="AG15" s="150" t="s">
        <v>674</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1" x14ac:dyDescent="0.2">
      <c r="A16" s="191">
        <v>7</v>
      </c>
      <c r="B16" s="192" t="s">
        <v>1530</v>
      </c>
      <c r="C16" s="199" t="s">
        <v>1531</v>
      </c>
      <c r="D16" s="193" t="s">
        <v>470</v>
      </c>
      <c r="E16" s="194">
        <v>210</v>
      </c>
      <c r="F16" s="195"/>
      <c r="G16" s="196">
        <f t="shared" si="0"/>
        <v>0</v>
      </c>
      <c r="H16" s="195"/>
      <c r="I16" s="196">
        <f t="shared" si="1"/>
        <v>0</v>
      </c>
      <c r="J16" s="195"/>
      <c r="K16" s="196">
        <f t="shared" si="2"/>
        <v>0</v>
      </c>
      <c r="L16" s="196">
        <v>21</v>
      </c>
      <c r="M16" s="196">
        <f t="shared" si="3"/>
        <v>0</v>
      </c>
      <c r="N16" s="194">
        <v>0</v>
      </c>
      <c r="O16" s="194">
        <f t="shared" si="4"/>
        <v>0</v>
      </c>
      <c r="P16" s="194">
        <v>0</v>
      </c>
      <c r="Q16" s="194">
        <f t="shared" si="5"/>
        <v>0</v>
      </c>
      <c r="R16" s="196"/>
      <c r="S16" s="196" t="s">
        <v>388</v>
      </c>
      <c r="T16" s="197" t="s">
        <v>389</v>
      </c>
      <c r="U16" s="161">
        <v>0</v>
      </c>
      <c r="V16" s="161">
        <f t="shared" si="6"/>
        <v>0</v>
      </c>
      <c r="W16" s="161"/>
      <c r="X16" s="161" t="s">
        <v>390</v>
      </c>
      <c r="Y16" s="161" t="s">
        <v>391</v>
      </c>
      <c r="Z16" s="150"/>
      <c r="AA16" s="150"/>
      <c r="AB16" s="150"/>
      <c r="AC16" s="150"/>
      <c r="AD16" s="150"/>
      <c r="AE16" s="150"/>
      <c r="AF16" s="150"/>
      <c r="AG16" s="150" t="s">
        <v>674</v>
      </c>
      <c r="AH16" s="150"/>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1" x14ac:dyDescent="0.2">
      <c r="A17" s="191">
        <v>8</v>
      </c>
      <c r="B17" s="192" t="s">
        <v>1532</v>
      </c>
      <c r="C17" s="199" t="s">
        <v>1533</v>
      </c>
      <c r="D17" s="193" t="s">
        <v>470</v>
      </c>
      <c r="E17" s="194">
        <v>30</v>
      </c>
      <c r="F17" s="195"/>
      <c r="G17" s="196">
        <f t="shared" si="0"/>
        <v>0</v>
      </c>
      <c r="H17" s="195"/>
      <c r="I17" s="196">
        <f t="shared" si="1"/>
        <v>0</v>
      </c>
      <c r="J17" s="195"/>
      <c r="K17" s="196">
        <f t="shared" si="2"/>
        <v>0</v>
      </c>
      <c r="L17" s="196">
        <v>21</v>
      </c>
      <c r="M17" s="196">
        <f t="shared" si="3"/>
        <v>0</v>
      </c>
      <c r="N17" s="194">
        <v>0</v>
      </c>
      <c r="O17" s="194">
        <f t="shared" si="4"/>
        <v>0</v>
      </c>
      <c r="P17" s="194">
        <v>0</v>
      </c>
      <c r="Q17" s="194">
        <f t="shared" si="5"/>
        <v>0</v>
      </c>
      <c r="R17" s="196"/>
      <c r="S17" s="196" t="s">
        <v>388</v>
      </c>
      <c r="T17" s="197" t="s">
        <v>389</v>
      </c>
      <c r="U17" s="161">
        <v>0</v>
      </c>
      <c r="V17" s="161">
        <f t="shared" si="6"/>
        <v>0</v>
      </c>
      <c r="W17" s="161"/>
      <c r="X17" s="161" t="s">
        <v>390</v>
      </c>
      <c r="Y17" s="161" t="s">
        <v>391</v>
      </c>
      <c r="Z17" s="150"/>
      <c r="AA17" s="150"/>
      <c r="AB17" s="150"/>
      <c r="AC17" s="150"/>
      <c r="AD17" s="150"/>
      <c r="AE17" s="150"/>
      <c r="AF17" s="150"/>
      <c r="AG17" s="150" t="s">
        <v>674</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1" x14ac:dyDescent="0.2">
      <c r="A18" s="191">
        <v>9</v>
      </c>
      <c r="B18" s="192" t="s">
        <v>1534</v>
      </c>
      <c r="C18" s="199" t="s">
        <v>1535</v>
      </c>
      <c r="D18" s="193" t="s">
        <v>470</v>
      </c>
      <c r="E18" s="194">
        <v>75</v>
      </c>
      <c r="F18" s="195"/>
      <c r="G18" s="196">
        <f t="shared" si="0"/>
        <v>0</v>
      </c>
      <c r="H18" s="195"/>
      <c r="I18" s="196">
        <f t="shared" si="1"/>
        <v>0</v>
      </c>
      <c r="J18" s="195"/>
      <c r="K18" s="196">
        <f t="shared" si="2"/>
        <v>0</v>
      </c>
      <c r="L18" s="196">
        <v>21</v>
      </c>
      <c r="M18" s="196">
        <f t="shared" si="3"/>
        <v>0</v>
      </c>
      <c r="N18" s="194">
        <v>0</v>
      </c>
      <c r="O18" s="194">
        <f t="shared" si="4"/>
        <v>0</v>
      </c>
      <c r="P18" s="194">
        <v>0</v>
      </c>
      <c r="Q18" s="194">
        <f t="shared" si="5"/>
        <v>0</v>
      </c>
      <c r="R18" s="196"/>
      <c r="S18" s="196" t="s">
        <v>388</v>
      </c>
      <c r="T18" s="197" t="s">
        <v>389</v>
      </c>
      <c r="U18" s="161">
        <v>0</v>
      </c>
      <c r="V18" s="161">
        <f t="shared" si="6"/>
        <v>0</v>
      </c>
      <c r="W18" s="161"/>
      <c r="X18" s="161" t="s">
        <v>390</v>
      </c>
      <c r="Y18" s="161" t="s">
        <v>391</v>
      </c>
      <c r="Z18" s="150"/>
      <c r="AA18" s="150"/>
      <c r="AB18" s="150"/>
      <c r="AC18" s="150"/>
      <c r="AD18" s="150"/>
      <c r="AE18" s="150"/>
      <c r="AF18" s="150"/>
      <c r="AG18" s="150" t="s">
        <v>674</v>
      </c>
      <c r="AH18" s="150"/>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1" x14ac:dyDescent="0.2">
      <c r="A19" s="191">
        <v>10</v>
      </c>
      <c r="B19" s="192" t="s">
        <v>1536</v>
      </c>
      <c r="C19" s="199" t="s">
        <v>1537</v>
      </c>
      <c r="D19" s="193" t="s">
        <v>470</v>
      </c>
      <c r="E19" s="194">
        <v>75</v>
      </c>
      <c r="F19" s="195"/>
      <c r="G19" s="196">
        <f t="shared" si="0"/>
        <v>0</v>
      </c>
      <c r="H19" s="195"/>
      <c r="I19" s="196">
        <f t="shared" si="1"/>
        <v>0</v>
      </c>
      <c r="J19" s="195"/>
      <c r="K19" s="196">
        <f t="shared" si="2"/>
        <v>0</v>
      </c>
      <c r="L19" s="196">
        <v>21</v>
      </c>
      <c r="M19" s="196">
        <f t="shared" si="3"/>
        <v>0</v>
      </c>
      <c r="N19" s="194">
        <v>0</v>
      </c>
      <c r="O19" s="194">
        <f t="shared" si="4"/>
        <v>0</v>
      </c>
      <c r="P19" s="194">
        <v>0</v>
      </c>
      <c r="Q19" s="194">
        <f t="shared" si="5"/>
        <v>0</v>
      </c>
      <c r="R19" s="196"/>
      <c r="S19" s="196" t="s">
        <v>388</v>
      </c>
      <c r="T19" s="197" t="s">
        <v>389</v>
      </c>
      <c r="U19" s="161">
        <v>0</v>
      </c>
      <c r="V19" s="161">
        <f t="shared" si="6"/>
        <v>0</v>
      </c>
      <c r="W19" s="161"/>
      <c r="X19" s="161" t="s">
        <v>390</v>
      </c>
      <c r="Y19" s="161" t="s">
        <v>391</v>
      </c>
      <c r="Z19" s="150"/>
      <c r="AA19" s="150"/>
      <c r="AB19" s="150"/>
      <c r="AC19" s="150"/>
      <c r="AD19" s="150"/>
      <c r="AE19" s="150"/>
      <c r="AF19" s="150"/>
      <c r="AG19" s="150" t="s">
        <v>674</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1" x14ac:dyDescent="0.2">
      <c r="A20" s="191">
        <v>11</v>
      </c>
      <c r="B20" s="192" t="s">
        <v>1538</v>
      </c>
      <c r="C20" s="199" t="s">
        <v>1539</v>
      </c>
      <c r="D20" s="193" t="s">
        <v>470</v>
      </c>
      <c r="E20" s="194">
        <v>187.5</v>
      </c>
      <c r="F20" s="195"/>
      <c r="G20" s="196">
        <f t="shared" si="0"/>
        <v>0</v>
      </c>
      <c r="H20" s="195"/>
      <c r="I20" s="196">
        <f t="shared" si="1"/>
        <v>0</v>
      </c>
      <c r="J20" s="195"/>
      <c r="K20" s="196">
        <f t="shared" si="2"/>
        <v>0</v>
      </c>
      <c r="L20" s="196">
        <v>21</v>
      </c>
      <c r="M20" s="196">
        <f t="shared" si="3"/>
        <v>0</v>
      </c>
      <c r="N20" s="194">
        <v>0</v>
      </c>
      <c r="O20" s="194">
        <f t="shared" si="4"/>
        <v>0</v>
      </c>
      <c r="P20" s="194">
        <v>0</v>
      </c>
      <c r="Q20" s="194">
        <f t="shared" si="5"/>
        <v>0</v>
      </c>
      <c r="R20" s="196"/>
      <c r="S20" s="196" t="s">
        <v>388</v>
      </c>
      <c r="T20" s="197" t="s">
        <v>389</v>
      </c>
      <c r="U20" s="161">
        <v>0</v>
      </c>
      <c r="V20" s="161">
        <f t="shared" si="6"/>
        <v>0</v>
      </c>
      <c r="W20" s="161"/>
      <c r="X20" s="161" t="s">
        <v>390</v>
      </c>
      <c r="Y20" s="161" t="s">
        <v>391</v>
      </c>
      <c r="Z20" s="150"/>
      <c r="AA20" s="150"/>
      <c r="AB20" s="150"/>
      <c r="AC20" s="150"/>
      <c r="AD20" s="150"/>
      <c r="AE20" s="150"/>
      <c r="AF20" s="150"/>
      <c r="AG20" s="150" t="s">
        <v>674</v>
      </c>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1" x14ac:dyDescent="0.2">
      <c r="A21" s="191">
        <v>12</v>
      </c>
      <c r="B21" s="192" t="s">
        <v>1540</v>
      </c>
      <c r="C21" s="199" t="s">
        <v>1541</v>
      </c>
      <c r="D21" s="193" t="s">
        <v>470</v>
      </c>
      <c r="E21" s="194">
        <v>150</v>
      </c>
      <c r="F21" s="195"/>
      <c r="G21" s="196">
        <f t="shared" si="0"/>
        <v>0</v>
      </c>
      <c r="H21" s="195"/>
      <c r="I21" s="196">
        <f t="shared" si="1"/>
        <v>0</v>
      </c>
      <c r="J21" s="195"/>
      <c r="K21" s="196">
        <f t="shared" si="2"/>
        <v>0</v>
      </c>
      <c r="L21" s="196">
        <v>21</v>
      </c>
      <c r="M21" s="196">
        <f t="shared" si="3"/>
        <v>0</v>
      </c>
      <c r="N21" s="194">
        <v>0</v>
      </c>
      <c r="O21" s="194">
        <f t="shared" si="4"/>
        <v>0</v>
      </c>
      <c r="P21" s="194">
        <v>0</v>
      </c>
      <c r="Q21" s="194">
        <f t="shared" si="5"/>
        <v>0</v>
      </c>
      <c r="R21" s="196"/>
      <c r="S21" s="196" t="s">
        <v>388</v>
      </c>
      <c r="T21" s="197" t="s">
        <v>389</v>
      </c>
      <c r="U21" s="161">
        <v>0</v>
      </c>
      <c r="V21" s="161">
        <f t="shared" si="6"/>
        <v>0</v>
      </c>
      <c r="W21" s="161"/>
      <c r="X21" s="161" t="s">
        <v>390</v>
      </c>
      <c r="Y21" s="161" t="s">
        <v>391</v>
      </c>
      <c r="Z21" s="150"/>
      <c r="AA21" s="150"/>
      <c r="AB21" s="150"/>
      <c r="AC21" s="150"/>
      <c r="AD21" s="150"/>
      <c r="AE21" s="150"/>
      <c r="AF21" s="150"/>
      <c r="AG21" s="150" t="s">
        <v>674</v>
      </c>
      <c r="AH21" s="150"/>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outlineLevel="1" x14ac:dyDescent="0.2">
      <c r="A22" s="191">
        <v>13</v>
      </c>
      <c r="B22" s="192" t="s">
        <v>1542</v>
      </c>
      <c r="C22" s="199" t="s">
        <v>1543</v>
      </c>
      <c r="D22" s="193" t="s">
        <v>1527</v>
      </c>
      <c r="E22" s="194">
        <v>15</v>
      </c>
      <c r="F22" s="195"/>
      <c r="G22" s="196">
        <f t="shared" si="0"/>
        <v>0</v>
      </c>
      <c r="H22" s="195"/>
      <c r="I22" s="196">
        <f t="shared" si="1"/>
        <v>0</v>
      </c>
      <c r="J22" s="195"/>
      <c r="K22" s="196">
        <f t="shared" si="2"/>
        <v>0</v>
      </c>
      <c r="L22" s="196">
        <v>21</v>
      </c>
      <c r="M22" s="196">
        <f t="shared" si="3"/>
        <v>0</v>
      </c>
      <c r="N22" s="194">
        <v>0</v>
      </c>
      <c r="O22" s="194">
        <f t="shared" si="4"/>
        <v>0</v>
      </c>
      <c r="P22" s="194">
        <v>0</v>
      </c>
      <c r="Q22" s="194">
        <f t="shared" si="5"/>
        <v>0</v>
      </c>
      <c r="R22" s="196"/>
      <c r="S22" s="196" t="s">
        <v>388</v>
      </c>
      <c r="T22" s="197" t="s">
        <v>389</v>
      </c>
      <c r="U22" s="161">
        <v>0</v>
      </c>
      <c r="V22" s="161">
        <f t="shared" si="6"/>
        <v>0</v>
      </c>
      <c r="W22" s="161"/>
      <c r="X22" s="161" t="s">
        <v>390</v>
      </c>
      <c r="Y22" s="161" t="s">
        <v>391</v>
      </c>
      <c r="Z22" s="150"/>
      <c r="AA22" s="150"/>
      <c r="AB22" s="150"/>
      <c r="AC22" s="150"/>
      <c r="AD22" s="150"/>
      <c r="AE22" s="150"/>
      <c r="AF22" s="150"/>
      <c r="AG22" s="150" t="s">
        <v>674</v>
      </c>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1" x14ac:dyDescent="0.2">
      <c r="A23" s="191">
        <v>14</v>
      </c>
      <c r="B23" s="192" t="s">
        <v>1544</v>
      </c>
      <c r="C23" s="199" t="s">
        <v>1545</v>
      </c>
      <c r="D23" s="193" t="s">
        <v>1527</v>
      </c>
      <c r="E23" s="194">
        <v>1</v>
      </c>
      <c r="F23" s="195"/>
      <c r="G23" s="196">
        <f t="shared" si="0"/>
        <v>0</v>
      </c>
      <c r="H23" s="195"/>
      <c r="I23" s="196">
        <f t="shared" si="1"/>
        <v>0</v>
      </c>
      <c r="J23" s="195"/>
      <c r="K23" s="196">
        <f t="shared" si="2"/>
        <v>0</v>
      </c>
      <c r="L23" s="196">
        <v>21</v>
      </c>
      <c r="M23" s="196">
        <f t="shared" si="3"/>
        <v>0</v>
      </c>
      <c r="N23" s="194">
        <v>0</v>
      </c>
      <c r="O23" s="194">
        <f t="shared" si="4"/>
        <v>0</v>
      </c>
      <c r="P23" s="194">
        <v>0</v>
      </c>
      <c r="Q23" s="194">
        <f t="shared" si="5"/>
        <v>0</v>
      </c>
      <c r="R23" s="196"/>
      <c r="S23" s="196" t="s">
        <v>388</v>
      </c>
      <c r="T23" s="197" t="s">
        <v>389</v>
      </c>
      <c r="U23" s="161">
        <v>0</v>
      </c>
      <c r="V23" s="161">
        <f t="shared" si="6"/>
        <v>0</v>
      </c>
      <c r="W23" s="161"/>
      <c r="X23" s="161" t="s">
        <v>390</v>
      </c>
      <c r="Y23" s="161" t="s">
        <v>391</v>
      </c>
      <c r="Z23" s="150"/>
      <c r="AA23" s="150"/>
      <c r="AB23" s="150"/>
      <c r="AC23" s="150"/>
      <c r="AD23" s="150"/>
      <c r="AE23" s="150"/>
      <c r="AF23" s="150"/>
      <c r="AG23" s="150" t="s">
        <v>674</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1" x14ac:dyDescent="0.2">
      <c r="A24" s="191">
        <v>15</v>
      </c>
      <c r="B24" s="192" t="s">
        <v>1546</v>
      </c>
      <c r="C24" s="199" t="s">
        <v>1547</v>
      </c>
      <c r="D24" s="193" t="s">
        <v>1527</v>
      </c>
      <c r="E24" s="194">
        <v>4</v>
      </c>
      <c r="F24" s="195"/>
      <c r="G24" s="196">
        <f t="shared" si="0"/>
        <v>0</v>
      </c>
      <c r="H24" s="195"/>
      <c r="I24" s="196">
        <f t="shared" si="1"/>
        <v>0</v>
      </c>
      <c r="J24" s="195"/>
      <c r="K24" s="196">
        <f t="shared" si="2"/>
        <v>0</v>
      </c>
      <c r="L24" s="196">
        <v>21</v>
      </c>
      <c r="M24" s="196">
        <f t="shared" si="3"/>
        <v>0</v>
      </c>
      <c r="N24" s="194">
        <v>0</v>
      </c>
      <c r="O24" s="194">
        <f t="shared" si="4"/>
        <v>0</v>
      </c>
      <c r="P24" s="194">
        <v>0</v>
      </c>
      <c r="Q24" s="194">
        <f t="shared" si="5"/>
        <v>0</v>
      </c>
      <c r="R24" s="196"/>
      <c r="S24" s="196" t="s">
        <v>388</v>
      </c>
      <c r="T24" s="197" t="s">
        <v>389</v>
      </c>
      <c r="U24" s="161">
        <v>0</v>
      </c>
      <c r="V24" s="161">
        <f t="shared" si="6"/>
        <v>0</v>
      </c>
      <c r="W24" s="161"/>
      <c r="X24" s="161" t="s">
        <v>390</v>
      </c>
      <c r="Y24" s="161" t="s">
        <v>391</v>
      </c>
      <c r="Z24" s="150"/>
      <c r="AA24" s="150"/>
      <c r="AB24" s="150"/>
      <c r="AC24" s="150"/>
      <c r="AD24" s="150"/>
      <c r="AE24" s="150"/>
      <c r="AF24" s="150"/>
      <c r="AG24" s="150" t="s">
        <v>674</v>
      </c>
      <c r="AH24" s="150"/>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x14ac:dyDescent="0.2">
      <c r="A25" s="167" t="s">
        <v>383</v>
      </c>
      <c r="B25" s="168" t="s">
        <v>229</v>
      </c>
      <c r="C25" s="183" t="s">
        <v>227</v>
      </c>
      <c r="D25" s="169"/>
      <c r="E25" s="170"/>
      <c r="F25" s="171"/>
      <c r="G25" s="171">
        <f>SUMIF(AG26:AG35,"&lt;&gt;NOR",G26:G35)</f>
        <v>0</v>
      </c>
      <c r="H25" s="171"/>
      <c r="I25" s="171">
        <f>SUM(I26:I35)</f>
        <v>0</v>
      </c>
      <c r="J25" s="171"/>
      <c r="K25" s="171">
        <f>SUM(K26:K35)</f>
        <v>0</v>
      </c>
      <c r="L25" s="171"/>
      <c r="M25" s="171">
        <f>SUM(M26:M35)</f>
        <v>0</v>
      </c>
      <c r="N25" s="170"/>
      <c r="O25" s="170">
        <f>SUM(O26:O35)</f>
        <v>0</v>
      </c>
      <c r="P25" s="170"/>
      <c r="Q25" s="170">
        <f>SUM(Q26:Q35)</f>
        <v>0</v>
      </c>
      <c r="R25" s="171"/>
      <c r="S25" s="171"/>
      <c r="T25" s="172"/>
      <c r="U25" s="166"/>
      <c r="V25" s="166">
        <f>SUM(V26:V35)</f>
        <v>0</v>
      </c>
      <c r="W25" s="166"/>
      <c r="X25" s="166"/>
      <c r="Y25" s="166"/>
      <c r="AG25" t="s">
        <v>384</v>
      </c>
    </row>
    <row r="26" spans="1:60" outlineLevel="1" x14ac:dyDescent="0.2">
      <c r="A26" s="191">
        <v>16</v>
      </c>
      <c r="B26" s="192" t="s">
        <v>1548</v>
      </c>
      <c r="C26" s="199" t="s">
        <v>1549</v>
      </c>
      <c r="D26" s="193" t="s">
        <v>470</v>
      </c>
      <c r="E26" s="194">
        <v>280</v>
      </c>
      <c r="F26" s="195"/>
      <c r="G26" s="196">
        <f t="shared" ref="G26:G35" si="7">ROUND(E26*F26,2)</f>
        <v>0</v>
      </c>
      <c r="H26" s="195"/>
      <c r="I26" s="196">
        <f t="shared" ref="I26:I35" si="8">ROUND(E26*H26,2)</f>
        <v>0</v>
      </c>
      <c r="J26" s="195"/>
      <c r="K26" s="196">
        <f t="shared" ref="K26:K35" si="9">ROUND(E26*J26,2)</f>
        <v>0</v>
      </c>
      <c r="L26" s="196">
        <v>21</v>
      </c>
      <c r="M26" s="196">
        <f t="shared" ref="M26:M35" si="10">G26*(1+L26/100)</f>
        <v>0</v>
      </c>
      <c r="N26" s="194">
        <v>0</v>
      </c>
      <c r="O26" s="194">
        <f t="shared" ref="O26:O35" si="11">ROUND(E26*N26,2)</f>
        <v>0</v>
      </c>
      <c r="P26" s="194">
        <v>0</v>
      </c>
      <c r="Q26" s="194">
        <f t="shared" ref="Q26:Q35" si="12">ROUND(E26*P26,2)</f>
        <v>0</v>
      </c>
      <c r="R26" s="196"/>
      <c r="S26" s="196" t="s">
        <v>388</v>
      </c>
      <c r="T26" s="197" t="s">
        <v>389</v>
      </c>
      <c r="U26" s="161">
        <v>0</v>
      </c>
      <c r="V26" s="161">
        <f t="shared" ref="V26:V35" si="13">ROUND(E26*U26,2)</f>
        <v>0</v>
      </c>
      <c r="W26" s="161"/>
      <c r="X26" s="161" t="s">
        <v>390</v>
      </c>
      <c r="Y26" s="161" t="s">
        <v>391</v>
      </c>
      <c r="Z26" s="150"/>
      <c r="AA26" s="150"/>
      <c r="AB26" s="150"/>
      <c r="AC26" s="150"/>
      <c r="AD26" s="150"/>
      <c r="AE26" s="150"/>
      <c r="AF26" s="150"/>
      <c r="AG26" s="150" t="s">
        <v>674</v>
      </c>
      <c r="AH26" s="150"/>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1" x14ac:dyDescent="0.2">
      <c r="A27" s="191">
        <v>17</v>
      </c>
      <c r="B27" s="192" t="s">
        <v>1550</v>
      </c>
      <c r="C27" s="199" t="s">
        <v>1551</v>
      </c>
      <c r="D27" s="193" t="s">
        <v>470</v>
      </c>
      <c r="E27" s="194">
        <v>85</v>
      </c>
      <c r="F27" s="195"/>
      <c r="G27" s="196">
        <f t="shared" si="7"/>
        <v>0</v>
      </c>
      <c r="H27" s="195"/>
      <c r="I27" s="196">
        <f t="shared" si="8"/>
        <v>0</v>
      </c>
      <c r="J27" s="195"/>
      <c r="K27" s="196">
        <f t="shared" si="9"/>
        <v>0</v>
      </c>
      <c r="L27" s="196">
        <v>21</v>
      </c>
      <c r="M27" s="196">
        <f t="shared" si="10"/>
        <v>0</v>
      </c>
      <c r="N27" s="194">
        <v>0</v>
      </c>
      <c r="O27" s="194">
        <f t="shared" si="11"/>
        <v>0</v>
      </c>
      <c r="P27" s="194">
        <v>0</v>
      </c>
      <c r="Q27" s="194">
        <f t="shared" si="12"/>
        <v>0</v>
      </c>
      <c r="R27" s="196"/>
      <c r="S27" s="196" t="s">
        <v>388</v>
      </c>
      <c r="T27" s="197" t="s">
        <v>389</v>
      </c>
      <c r="U27" s="161">
        <v>0</v>
      </c>
      <c r="V27" s="161">
        <f t="shared" si="13"/>
        <v>0</v>
      </c>
      <c r="W27" s="161"/>
      <c r="X27" s="161" t="s">
        <v>390</v>
      </c>
      <c r="Y27" s="161" t="s">
        <v>391</v>
      </c>
      <c r="Z27" s="150"/>
      <c r="AA27" s="150"/>
      <c r="AB27" s="150"/>
      <c r="AC27" s="150"/>
      <c r="AD27" s="150"/>
      <c r="AE27" s="150"/>
      <c r="AF27" s="150"/>
      <c r="AG27" s="150" t="s">
        <v>674</v>
      </c>
      <c r="AH27" s="150"/>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1" x14ac:dyDescent="0.2">
      <c r="A28" s="191">
        <v>18</v>
      </c>
      <c r="B28" s="192" t="s">
        <v>1552</v>
      </c>
      <c r="C28" s="199" t="s">
        <v>1553</v>
      </c>
      <c r="D28" s="193" t="s">
        <v>470</v>
      </c>
      <c r="E28" s="194">
        <v>25</v>
      </c>
      <c r="F28" s="195"/>
      <c r="G28" s="196">
        <f t="shared" si="7"/>
        <v>0</v>
      </c>
      <c r="H28" s="195"/>
      <c r="I28" s="196">
        <f t="shared" si="8"/>
        <v>0</v>
      </c>
      <c r="J28" s="195"/>
      <c r="K28" s="196">
        <f t="shared" si="9"/>
        <v>0</v>
      </c>
      <c r="L28" s="196">
        <v>21</v>
      </c>
      <c r="M28" s="196">
        <f t="shared" si="10"/>
        <v>0</v>
      </c>
      <c r="N28" s="194">
        <v>0</v>
      </c>
      <c r="O28" s="194">
        <f t="shared" si="11"/>
        <v>0</v>
      </c>
      <c r="P28" s="194">
        <v>0</v>
      </c>
      <c r="Q28" s="194">
        <f t="shared" si="12"/>
        <v>0</v>
      </c>
      <c r="R28" s="196"/>
      <c r="S28" s="196" t="s">
        <v>388</v>
      </c>
      <c r="T28" s="197" t="s">
        <v>389</v>
      </c>
      <c r="U28" s="161">
        <v>0</v>
      </c>
      <c r="V28" s="161">
        <f t="shared" si="13"/>
        <v>0</v>
      </c>
      <c r="W28" s="161"/>
      <c r="X28" s="161" t="s">
        <v>390</v>
      </c>
      <c r="Y28" s="161" t="s">
        <v>391</v>
      </c>
      <c r="Z28" s="150"/>
      <c r="AA28" s="150"/>
      <c r="AB28" s="150"/>
      <c r="AC28" s="150"/>
      <c r="AD28" s="150"/>
      <c r="AE28" s="150"/>
      <c r="AF28" s="150"/>
      <c r="AG28" s="150" t="s">
        <v>674</v>
      </c>
      <c r="AH28" s="150"/>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1" x14ac:dyDescent="0.2">
      <c r="A29" s="191">
        <v>19</v>
      </c>
      <c r="B29" s="192" t="s">
        <v>1554</v>
      </c>
      <c r="C29" s="199" t="s">
        <v>1555</v>
      </c>
      <c r="D29" s="193" t="s">
        <v>470</v>
      </c>
      <c r="E29" s="194">
        <v>246</v>
      </c>
      <c r="F29" s="195"/>
      <c r="G29" s="196">
        <f t="shared" si="7"/>
        <v>0</v>
      </c>
      <c r="H29" s="195"/>
      <c r="I29" s="196">
        <f t="shared" si="8"/>
        <v>0</v>
      </c>
      <c r="J29" s="195"/>
      <c r="K29" s="196">
        <f t="shared" si="9"/>
        <v>0</v>
      </c>
      <c r="L29" s="196">
        <v>21</v>
      </c>
      <c r="M29" s="196">
        <f t="shared" si="10"/>
        <v>0</v>
      </c>
      <c r="N29" s="194">
        <v>0</v>
      </c>
      <c r="O29" s="194">
        <f t="shared" si="11"/>
        <v>0</v>
      </c>
      <c r="P29" s="194">
        <v>0</v>
      </c>
      <c r="Q29" s="194">
        <f t="shared" si="12"/>
        <v>0</v>
      </c>
      <c r="R29" s="196"/>
      <c r="S29" s="196" t="s">
        <v>388</v>
      </c>
      <c r="T29" s="197" t="s">
        <v>389</v>
      </c>
      <c r="U29" s="161">
        <v>0</v>
      </c>
      <c r="V29" s="161">
        <f t="shared" si="13"/>
        <v>0</v>
      </c>
      <c r="W29" s="161"/>
      <c r="X29" s="161" t="s">
        <v>390</v>
      </c>
      <c r="Y29" s="161" t="s">
        <v>391</v>
      </c>
      <c r="Z29" s="150"/>
      <c r="AA29" s="150"/>
      <c r="AB29" s="150"/>
      <c r="AC29" s="150"/>
      <c r="AD29" s="150"/>
      <c r="AE29" s="150"/>
      <c r="AF29" s="150"/>
      <c r="AG29" s="150" t="s">
        <v>674</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1" x14ac:dyDescent="0.2">
      <c r="A30" s="191">
        <v>20</v>
      </c>
      <c r="B30" s="192" t="s">
        <v>1556</v>
      </c>
      <c r="C30" s="199" t="s">
        <v>1557</v>
      </c>
      <c r="D30" s="193" t="s">
        <v>470</v>
      </c>
      <c r="E30" s="194">
        <v>70</v>
      </c>
      <c r="F30" s="195"/>
      <c r="G30" s="196">
        <f t="shared" si="7"/>
        <v>0</v>
      </c>
      <c r="H30" s="195"/>
      <c r="I30" s="196">
        <f t="shared" si="8"/>
        <v>0</v>
      </c>
      <c r="J30" s="195"/>
      <c r="K30" s="196">
        <f t="shared" si="9"/>
        <v>0</v>
      </c>
      <c r="L30" s="196">
        <v>21</v>
      </c>
      <c r="M30" s="196">
        <f t="shared" si="10"/>
        <v>0</v>
      </c>
      <c r="N30" s="194">
        <v>0</v>
      </c>
      <c r="O30" s="194">
        <f t="shared" si="11"/>
        <v>0</v>
      </c>
      <c r="P30" s="194">
        <v>0</v>
      </c>
      <c r="Q30" s="194">
        <f t="shared" si="12"/>
        <v>0</v>
      </c>
      <c r="R30" s="196"/>
      <c r="S30" s="196" t="s">
        <v>388</v>
      </c>
      <c r="T30" s="197" t="s">
        <v>389</v>
      </c>
      <c r="U30" s="161">
        <v>0</v>
      </c>
      <c r="V30" s="161">
        <f t="shared" si="13"/>
        <v>0</v>
      </c>
      <c r="W30" s="161"/>
      <c r="X30" s="161" t="s">
        <v>390</v>
      </c>
      <c r="Y30" s="161" t="s">
        <v>391</v>
      </c>
      <c r="Z30" s="150"/>
      <c r="AA30" s="150"/>
      <c r="AB30" s="150"/>
      <c r="AC30" s="150"/>
      <c r="AD30" s="150"/>
      <c r="AE30" s="150"/>
      <c r="AF30" s="150"/>
      <c r="AG30" s="150" t="s">
        <v>674</v>
      </c>
      <c r="AH30" s="150"/>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outlineLevel="1" x14ac:dyDescent="0.2">
      <c r="A31" s="191">
        <v>21</v>
      </c>
      <c r="B31" s="192" t="s">
        <v>1558</v>
      </c>
      <c r="C31" s="199" t="s">
        <v>1559</v>
      </c>
      <c r="D31" s="193" t="s">
        <v>470</v>
      </c>
      <c r="E31" s="194">
        <v>25</v>
      </c>
      <c r="F31" s="195"/>
      <c r="G31" s="196">
        <f t="shared" si="7"/>
        <v>0</v>
      </c>
      <c r="H31" s="195"/>
      <c r="I31" s="196">
        <f t="shared" si="8"/>
        <v>0</v>
      </c>
      <c r="J31" s="195"/>
      <c r="K31" s="196">
        <f t="shared" si="9"/>
        <v>0</v>
      </c>
      <c r="L31" s="196">
        <v>21</v>
      </c>
      <c r="M31" s="196">
        <f t="shared" si="10"/>
        <v>0</v>
      </c>
      <c r="N31" s="194">
        <v>0</v>
      </c>
      <c r="O31" s="194">
        <f t="shared" si="11"/>
        <v>0</v>
      </c>
      <c r="P31" s="194">
        <v>0</v>
      </c>
      <c r="Q31" s="194">
        <f t="shared" si="12"/>
        <v>0</v>
      </c>
      <c r="R31" s="196"/>
      <c r="S31" s="196" t="s">
        <v>388</v>
      </c>
      <c r="T31" s="197" t="s">
        <v>389</v>
      </c>
      <c r="U31" s="161">
        <v>0</v>
      </c>
      <c r="V31" s="161">
        <f t="shared" si="13"/>
        <v>0</v>
      </c>
      <c r="W31" s="161"/>
      <c r="X31" s="161" t="s">
        <v>390</v>
      </c>
      <c r="Y31" s="161" t="s">
        <v>391</v>
      </c>
      <c r="Z31" s="150"/>
      <c r="AA31" s="150"/>
      <c r="AB31" s="150"/>
      <c r="AC31" s="150"/>
      <c r="AD31" s="150"/>
      <c r="AE31" s="150"/>
      <c r="AF31" s="150"/>
      <c r="AG31" s="150" t="s">
        <v>674</v>
      </c>
      <c r="AH31" s="150"/>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1" x14ac:dyDescent="0.2">
      <c r="A32" s="191">
        <v>22</v>
      </c>
      <c r="B32" s="192" t="s">
        <v>1560</v>
      </c>
      <c r="C32" s="199" t="s">
        <v>1561</v>
      </c>
      <c r="D32" s="193" t="s">
        <v>470</v>
      </c>
      <c r="E32" s="194">
        <v>150</v>
      </c>
      <c r="F32" s="195"/>
      <c r="G32" s="196">
        <f t="shared" si="7"/>
        <v>0</v>
      </c>
      <c r="H32" s="195"/>
      <c r="I32" s="196">
        <f t="shared" si="8"/>
        <v>0</v>
      </c>
      <c r="J32" s="195"/>
      <c r="K32" s="196">
        <f t="shared" si="9"/>
        <v>0</v>
      </c>
      <c r="L32" s="196">
        <v>21</v>
      </c>
      <c r="M32" s="196">
        <f t="shared" si="10"/>
        <v>0</v>
      </c>
      <c r="N32" s="194">
        <v>0</v>
      </c>
      <c r="O32" s="194">
        <f t="shared" si="11"/>
        <v>0</v>
      </c>
      <c r="P32" s="194">
        <v>0</v>
      </c>
      <c r="Q32" s="194">
        <f t="shared" si="12"/>
        <v>0</v>
      </c>
      <c r="R32" s="196"/>
      <c r="S32" s="196" t="s">
        <v>388</v>
      </c>
      <c r="T32" s="197" t="s">
        <v>389</v>
      </c>
      <c r="U32" s="161">
        <v>0</v>
      </c>
      <c r="V32" s="161">
        <f t="shared" si="13"/>
        <v>0</v>
      </c>
      <c r="W32" s="161"/>
      <c r="X32" s="161" t="s">
        <v>390</v>
      </c>
      <c r="Y32" s="161" t="s">
        <v>391</v>
      </c>
      <c r="Z32" s="150"/>
      <c r="AA32" s="150"/>
      <c r="AB32" s="150"/>
      <c r="AC32" s="150"/>
      <c r="AD32" s="150"/>
      <c r="AE32" s="150"/>
      <c r="AF32" s="150"/>
      <c r="AG32" s="150" t="s">
        <v>674</v>
      </c>
      <c r="AH32" s="150"/>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1" x14ac:dyDescent="0.2">
      <c r="A33" s="191">
        <v>23</v>
      </c>
      <c r="B33" s="192" t="s">
        <v>1562</v>
      </c>
      <c r="C33" s="199" t="s">
        <v>1563</v>
      </c>
      <c r="D33" s="193" t="s">
        <v>1527</v>
      </c>
      <c r="E33" s="194">
        <v>24</v>
      </c>
      <c r="F33" s="195"/>
      <c r="G33" s="196">
        <f t="shared" si="7"/>
        <v>0</v>
      </c>
      <c r="H33" s="195"/>
      <c r="I33" s="196">
        <f t="shared" si="8"/>
        <v>0</v>
      </c>
      <c r="J33" s="195"/>
      <c r="K33" s="196">
        <f t="shared" si="9"/>
        <v>0</v>
      </c>
      <c r="L33" s="196">
        <v>21</v>
      </c>
      <c r="M33" s="196">
        <f t="shared" si="10"/>
        <v>0</v>
      </c>
      <c r="N33" s="194">
        <v>0</v>
      </c>
      <c r="O33" s="194">
        <f t="shared" si="11"/>
        <v>0</v>
      </c>
      <c r="P33" s="194">
        <v>0</v>
      </c>
      <c r="Q33" s="194">
        <f t="shared" si="12"/>
        <v>0</v>
      </c>
      <c r="R33" s="196"/>
      <c r="S33" s="196" t="s">
        <v>388</v>
      </c>
      <c r="T33" s="197" t="s">
        <v>389</v>
      </c>
      <c r="U33" s="161">
        <v>0</v>
      </c>
      <c r="V33" s="161">
        <f t="shared" si="13"/>
        <v>0</v>
      </c>
      <c r="W33" s="161"/>
      <c r="X33" s="161" t="s">
        <v>390</v>
      </c>
      <c r="Y33" s="161" t="s">
        <v>391</v>
      </c>
      <c r="Z33" s="150"/>
      <c r="AA33" s="150"/>
      <c r="AB33" s="150"/>
      <c r="AC33" s="150"/>
      <c r="AD33" s="150"/>
      <c r="AE33" s="150"/>
      <c r="AF33" s="150"/>
      <c r="AG33" s="150" t="s">
        <v>674</v>
      </c>
      <c r="AH33" s="150"/>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1" x14ac:dyDescent="0.2">
      <c r="A34" s="191">
        <v>24</v>
      </c>
      <c r="B34" s="192" t="s">
        <v>1564</v>
      </c>
      <c r="C34" s="199" t="s">
        <v>1565</v>
      </c>
      <c r="D34" s="193" t="s">
        <v>1527</v>
      </c>
      <c r="E34" s="194">
        <v>2</v>
      </c>
      <c r="F34" s="195"/>
      <c r="G34" s="196">
        <f t="shared" si="7"/>
        <v>0</v>
      </c>
      <c r="H34" s="195"/>
      <c r="I34" s="196">
        <f t="shared" si="8"/>
        <v>0</v>
      </c>
      <c r="J34" s="195"/>
      <c r="K34" s="196">
        <f t="shared" si="9"/>
        <v>0</v>
      </c>
      <c r="L34" s="196">
        <v>21</v>
      </c>
      <c r="M34" s="196">
        <f t="shared" si="10"/>
        <v>0</v>
      </c>
      <c r="N34" s="194">
        <v>0</v>
      </c>
      <c r="O34" s="194">
        <f t="shared" si="11"/>
        <v>0</v>
      </c>
      <c r="P34" s="194">
        <v>0</v>
      </c>
      <c r="Q34" s="194">
        <f t="shared" si="12"/>
        <v>0</v>
      </c>
      <c r="R34" s="196"/>
      <c r="S34" s="196" t="s">
        <v>388</v>
      </c>
      <c r="T34" s="197" t="s">
        <v>389</v>
      </c>
      <c r="U34" s="161">
        <v>0</v>
      </c>
      <c r="V34" s="161">
        <f t="shared" si="13"/>
        <v>0</v>
      </c>
      <c r="W34" s="161"/>
      <c r="X34" s="161" t="s">
        <v>390</v>
      </c>
      <c r="Y34" s="161" t="s">
        <v>391</v>
      </c>
      <c r="Z34" s="150"/>
      <c r="AA34" s="150"/>
      <c r="AB34" s="150"/>
      <c r="AC34" s="150"/>
      <c r="AD34" s="150"/>
      <c r="AE34" s="150"/>
      <c r="AF34" s="150"/>
      <c r="AG34" s="150" t="s">
        <v>674</v>
      </c>
      <c r="AH34" s="150"/>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outlineLevel="1" x14ac:dyDescent="0.2">
      <c r="A35" s="191">
        <v>25</v>
      </c>
      <c r="B35" s="192" t="s">
        <v>1566</v>
      </c>
      <c r="C35" s="199" t="s">
        <v>1567</v>
      </c>
      <c r="D35" s="193" t="s">
        <v>470</v>
      </c>
      <c r="E35" s="194">
        <v>350</v>
      </c>
      <c r="F35" s="195"/>
      <c r="G35" s="196">
        <f t="shared" si="7"/>
        <v>0</v>
      </c>
      <c r="H35" s="195"/>
      <c r="I35" s="196">
        <f t="shared" si="8"/>
        <v>0</v>
      </c>
      <c r="J35" s="195"/>
      <c r="K35" s="196">
        <f t="shared" si="9"/>
        <v>0</v>
      </c>
      <c r="L35" s="196">
        <v>21</v>
      </c>
      <c r="M35" s="196">
        <f t="shared" si="10"/>
        <v>0</v>
      </c>
      <c r="N35" s="194">
        <v>0</v>
      </c>
      <c r="O35" s="194">
        <f t="shared" si="11"/>
        <v>0</v>
      </c>
      <c r="P35" s="194">
        <v>0</v>
      </c>
      <c r="Q35" s="194">
        <f t="shared" si="12"/>
        <v>0</v>
      </c>
      <c r="R35" s="196"/>
      <c r="S35" s="196" t="s">
        <v>388</v>
      </c>
      <c r="T35" s="197" t="s">
        <v>389</v>
      </c>
      <c r="U35" s="161">
        <v>0</v>
      </c>
      <c r="V35" s="161">
        <f t="shared" si="13"/>
        <v>0</v>
      </c>
      <c r="W35" s="161"/>
      <c r="X35" s="161" t="s">
        <v>390</v>
      </c>
      <c r="Y35" s="161" t="s">
        <v>391</v>
      </c>
      <c r="Z35" s="150"/>
      <c r="AA35" s="150"/>
      <c r="AB35" s="150"/>
      <c r="AC35" s="150"/>
      <c r="AD35" s="150"/>
      <c r="AE35" s="150"/>
      <c r="AF35" s="150"/>
      <c r="AG35" s="150" t="s">
        <v>674</v>
      </c>
      <c r="AH35" s="150"/>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x14ac:dyDescent="0.2">
      <c r="A36" s="167" t="s">
        <v>383</v>
      </c>
      <c r="B36" s="168" t="s">
        <v>234</v>
      </c>
      <c r="C36" s="183" t="s">
        <v>238</v>
      </c>
      <c r="D36" s="169"/>
      <c r="E36" s="170"/>
      <c r="F36" s="171"/>
      <c r="G36" s="171">
        <f>SUMIF(AG37:AG40,"&lt;&gt;NOR",G37:G40)</f>
        <v>0</v>
      </c>
      <c r="H36" s="171"/>
      <c r="I36" s="171">
        <f>SUM(I37:I40)</f>
        <v>0</v>
      </c>
      <c r="J36" s="171"/>
      <c r="K36" s="171">
        <f>SUM(K37:K40)</f>
        <v>0</v>
      </c>
      <c r="L36" s="171"/>
      <c r="M36" s="171">
        <f>SUM(M37:M40)</f>
        <v>0</v>
      </c>
      <c r="N36" s="170"/>
      <c r="O36" s="170">
        <f>SUM(O37:O40)</f>
        <v>0</v>
      </c>
      <c r="P36" s="170"/>
      <c r="Q36" s="170">
        <f>SUM(Q37:Q40)</f>
        <v>0</v>
      </c>
      <c r="R36" s="171"/>
      <c r="S36" s="171"/>
      <c r="T36" s="172"/>
      <c r="U36" s="166"/>
      <c r="V36" s="166">
        <f>SUM(V37:V40)</f>
        <v>0</v>
      </c>
      <c r="W36" s="166"/>
      <c r="X36" s="166"/>
      <c r="Y36" s="166"/>
      <c r="AG36" t="s">
        <v>384</v>
      </c>
    </row>
    <row r="37" spans="1:60" outlineLevel="1" x14ac:dyDescent="0.2">
      <c r="A37" s="191">
        <v>26</v>
      </c>
      <c r="B37" s="192" t="s">
        <v>1568</v>
      </c>
      <c r="C37" s="199" t="s">
        <v>1569</v>
      </c>
      <c r="D37" s="193" t="s">
        <v>1527</v>
      </c>
      <c r="E37" s="194">
        <v>2</v>
      </c>
      <c r="F37" s="195"/>
      <c r="G37" s="196">
        <f>ROUND(E37*F37,2)</f>
        <v>0</v>
      </c>
      <c r="H37" s="195"/>
      <c r="I37" s="196">
        <f>ROUND(E37*H37,2)</f>
        <v>0</v>
      </c>
      <c r="J37" s="195"/>
      <c r="K37" s="196">
        <f>ROUND(E37*J37,2)</f>
        <v>0</v>
      </c>
      <c r="L37" s="196">
        <v>21</v>
      </c>
      <c r="M37" s="196">
        <f>G37*(1+L37/100)</f>
        <v>0</v>
      </c>
      <c r="N37" s="194">
        <v>0</v>
      </c>
      <c r="O37" s="194">
        <f>ROUND(E37*N37,2)</f>
        <v>0</v>
      </c>
      <c r="P37" s="194">
        <v>0</v>
      </c>
      <c r="Q37" s="194">
        <f>ROUND(E37*P37,2)</f>
        <v>0</v>
      </c>
      <c r="R37" s="196"/>
      <c r="S37" s="196" t="s">
        <v>388</v>
      </c>
      <c r="T37" s="197" t="s">
        <v>389</v>
      </c>
      <c r="U37" s="161">
        <v>0</v>
      </c>
      <c r="V37" s="161">
        <f>ROUND(E37*U37,2)</f>
        <v>0</v>
      </c>
      <c r="W37" s="161"/>
      <c r="X37" s="161" t="s">
        <v>390</v>
      </c>
      <c r="Y37" s="161" t="s">
        <v>391</v>
      </c>
      <c r="Z37" s="150"/>
      <c r="AA37" s="150"/>
      <c r="AB37" s="150"/>
      <c r="AC37" s="150"/>
      <c r="AD37" s="150"/>
      <c r="AE37" s="150"/>
      <c r="AF37" s="150"/>
      <c r="AG37" s="150" t="s">
        <v>674</v>
      </c>
      <c r="AH37" s="150"/>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outlineLevel="1" x14ac:dyDescent="0.2">
      <c r="A38" s="191">
        <v>27</v>
      </c>
      <c r="B38" s="192" t="s">
        <v>1570</v>
      </c>
      <c r="C38" s="199" t="s">
        <v>1571</v>
      </c>
      <c r="D38" s="193" t="s">
        <v>1527</v>
      </c>
      <c r="E38" s="194">
        <v>3</v>
      </c>
      <c r="F38" s="195"/>
      <c r="G38" s="196">
        <f>ROUND(E38*F38,2)</f>
        <v>0</v>
      </c>
      <c r="H38" s="195"/>
      <c r="I38" s="196">
        <f>ROUND(E38*H38,2)</f>
        <v>0</v>
      </c>
      <c r="J38" s="195"/>
      <c r="K38" s="196">
        <f>ROUND(E38*J38,2)</f>
        <v>0</v>
      </c>
      <c r="L38" s="196">
        <v>21</v>
      </c>
      <c r="M38" s="196">
        <f>G38*(1+L38/100)</f>
        <v>0</v>
      </c>
      <c r="N38" s="194">
        <v>0</v>
      </c>
      <c r="O38" s="194">
        <f>ROUND(E38*N38,2)</f>
        <v>0</v>
      </c>
      <c r="P38" s="194">
        <v>0</v>
      </c>
      <c r="Q38" s="194">
        <f>ROUND(E38*P38,2)</f>
        <v>0</v>
      </c>
      <c r="R38" s="196"/>
      <c r="S38" s="196" t="s">
        <v>388</v>
      </c>
      <c r="T38" s="197" t="s">
        <v>389</v>
      </c>
      <c r="U38" s="161">
        <v>0</v>
      </c>
      <c r="V38" s="161">
        <f>ROUND(E38*U38,2)</f>
        <v>0</v>
      </c>
      <c r="W38" s="161"/>
      <c r="X38" s="161" t="s">
        <v>390</v>
      </c>
      <c r="Y38" s="161" t="s">
        <v>391</v>
      </c>
      <c r="Z38" s="150"/>
      <c r="AA38" s="150"/>
      <c r="AB38" s="150"/>
      <c r="AC38" s="150"/>
      <c r="AD38" s="150"/>
      <c r="AE38" s="150"/>
      <c r="AF38" s="150"/>
      <c r="AG38" s="150" t="s">
        <v>674</v>
      </c>
      <c r="AH38" s="150"/>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outlineLevel="1" x14ac:dyDescent="0.2">
      <c r="A39" s="191">
        <v>28</v>
      </c>
      <c r="B39" s="192" t="s">
        <v>1572</v>
      </c>
      <c r="C39" s="199" t="s">
        <v>1573</v>
      </c>
      <c r="D39" s="193" t="s">
        <v>1527</v>
      </c>
      <c r="E39" s="194">
        <v>1</v>
      </c>
      <c r="F39" s="195"/>
      <c r="G39" s="196">
        <f>ROUND(E39*F39,2)</f>
        <v>0</v>
      </c>
      <c r="H39" s="195"/>
      <c r="I39" s="196">
        <f>ROUND(E39*H39,2)</f>
        <v>0</v>
      </c>
      <c r="J39" s="195"/>
      <c r="K39" s="196">
        <f>ROUND(E39*J39,2)</f>
        <v>0</v>
      </c>
      <c r="L39" s="196">
        <v>21</v>
      </c>
      <c r="M39" s="196">
        <f>G39*(1+L39/100)</f>
        <v>0</v>
      </c>
      <c r="N39" s="194">
        <v>0</v>
      </c>
      <c r="O39" s="194">
        <f>ROUND(E39*N39,2)</f>
        <v>0</v>
      </c>
      <c r="P39" s="194">
        <v>0</v>
      </c>
      <c r="Q39" s="194">
        <f>ROUND(E39*P39,2)</f>
        <v>0</v>
      </c>
      <c r="R39" s="196"/>
      <c r="S39" s="196" t="s">
        <v>388</v>
      </c>
      <c r="T39" s="197" t="s">
        <v>389</v>
      </c>
      <c r="U39" s="161">
        <v>0</v>
      </c>
      <c r="V39" s="161">
        <f>ROUND(E39*U39,2)</f>
        <v>0</v>
      </c>
      <c r="W39" s="161"/>
      <c r="X39" s="161" t="s">
        <v>390</v>
      </c>
      <c r="Y39" s="161" t="s">
        <v>391</v>
      </c>
      <c r="Z39" s="150"/>
      <c r="AA39" s="150"/>
      <c r="AB39" s="150"/>
      <c r="AC39" s="150"/>
      <c r="AD39" s="150"/>
      <c r="AE39" s="150"/>
      <c r="AF39" s="150"/>
      <c r="AG39" s="150" t="s">
        <v>674</v>
      </c>
      <c r="AH39" s="150"/>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outlineLevel="1" x14ac:dyDescent="0.2">
      <c r="A40" s="191">
        <v>29</v>
      </c>
      <c r="B40" s="192" t="s">
        <v>1574</v>
      </c>
      <c r="C40" s="199" t="s">
        <v>1575</v>
      </c>
      <c r="D40" s="193" t="s">
        <v>1527</v>
      </c>
      <c r="E40" s="194">
        <v>2</v>
      </c>
      <c r="F40" s="195"/>
      <c r="G40" s="196">
        <f>ROUND(E40*F40,2)</f>
        <v>0</v>
      </c>
      <c r="H40" s="195"/>
      <c r="I40" s="196">
        <f>ROUND(E40*H40,2)</f>
        <v>0</v>
      </c>
      <c r="J40" s="195"/>
      <c r="K40" s="196">
        <f>ROUND(E40*J40,2)</f>
        <v>0</v>
      </c>
      <c r="L40" s="196">
        <v>21</v>
      </c>
      <c r="M40" s="196">
        <f>G40*(1+L40/100)</f>
        <v>0</v>
      </c>
      <c r="N40" s="194">
        <v>0</v>
      </c>
      <c r="O40" s="194">
        <f>ROUND(E40*N40,2)</f>
        <v>0</v>
      </c>
      <c r="P40" s="194">
        <v>0</v>
      </c>
      <c r="Q40" s="194">
        <f>ROUND(E40*P40,2)</f>
        <v>0</v>
      </c>
      <c r="R40" s="196"/>
      <c r="S40" s="196" t="s">
        <v>388</v>
      </c>
      <c r="T40" s="197" t="s">
        <v>389</v>
      </c>
      <c r="U40" s="161">
        <v>0</v>
      </c>
      <c r="V40" s="161">
        <f>ROUND(E40*U40,2)</f>
        <v>0</v>
      </c>
      <c r="W40" s="161"/>
      <c r="X40" s="161" t="s">
        <v>390</v>
      </c>
      <c r="Y40" s="161" t="s">
        <v>391</v>
      </c>
      <c r="Z40" s="150"/>
      <c r="AA40" s="150"/>
      <c r="AB40" s="150"/>
      <c r="AC40" s="150"/>
      <c r="AD40" s="150"/>
      <c r="AE40" s="150"/>
      <c r="AF40" s="150"/>
      <c r="AG40" s="150" t="s">
        <v>674</v>
      </c>
      <c r="AH40" s="150"/>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x14ac:dyDescent="0.2">
      <c r="A41" s="167" t="s">
        <v>383</v>
      </c>
      <c r="B41" s="168" t="s">
        <v>239</v>
      </c>
      <c r="C41" s="183" t="s">
        <v>232</v>
      </c>
      <c r="D41" s="169"/>
      <c r="E41" s="170"/>
      <c r="F41" s="171"/>
      <c r="G41" s="171">
        <f>SUMIF(AG42:AG51,"&lt;&gt;NOR",G42:G51)</f>
        <v>0</v>
      </c>
      <c r="H41" s="171"/>
      <c r="I41" s="171">
        <f>SUM(I42:I51)</f>
        <v>0</v>
      </c>
      <c r="J41" s="171"/>
      <c r="K41" s="171">
        <f>SUM(K42:K51)</f>
        <v>0</v>
      </c>
      <c r="L41" s="171"/>
      <c r="M41" s="171">
        <f>SUM(M42:M51)</f>
        <v>0</v>
      </c>
      <c r="N41" s="170"/>
      <c r="O41" s="170">
        <f>SUM(O42:O51)</f>
        <v>0</v>
      </c>
      <c r="P41" s="170"/>
      <c r="Q41" s="170">
        <f>SUM(Q42:Q51)</f>
        <v>0</v>
      </c>
      <c r="R41" s="171"/>
      <c r="S41" s="171"/>
      <c r="T41" s="172"/>
      <c r="U41" s="166"/>
      <c r="V41" s="166">
        <f>SUM(V42:V51)</f>
        <v>0</v>
      </c>
      <c r="W41" s="166"/>
      <c r="X41" s="166"/>
      <c r="Y41" s="166"/>
      <c r="AG41" t="s">
        <v>384</v>
      </c>
    </row>
    <row r="42" spans="1:60" outlineLevel="1" x14ac:dyDescent="0.2">
      <c r="A42" s="191">
        <v>30</v>
      </c>
      <c r="B42" s="192" t="s">
        <v>1576</v>
      </c>
      <c r="C42" s="199" t="s">
        <v>1577</v>
      </c>
      <c r="D42" s="193" t="s">
        <v>1527</v>
      </c>
      <c r="E42" s="194">
        <v>3</v>
      </c>
      <c r="F42" s="195"/>
      <c r="G42" s="196">
        <f t="shared" ref="G42:G51" si="14">ROUND(E42*F42,2)</f>
        <v>0</v>
      </c>
      <c r="H42" s="195"/>
      <c r="I42" s="196">
        <f t="shared" ref="I42:I51" si="15">ROUND(E42*H42,2)</f>
        <v>0</v>
      </c>
      <c r="J42" s="195"/>
      <c r="K42" s="196">
        <f t="shared" ref="K42:K51" si="16">ROUND(E42*J42,2)</f>
        <v>0</v>
      </c>
      <c r="L42" s="196">
        <v>21</v>
      </c>
      <c r="M42" s="196">
        <f t="shared" ref="M42:M51" si="17">G42*(1+L42/100)</f>
        <v>0</v>
      </c>
      <c r="N42" s="194">
        <v>0</v>
      </c>
      <c r="O42" s="194">
        <f t="shared" ref="O42:O51" si="18">ROUND(E42*N42,2)</f>
        <v>0</v>
      </c>
      <c r="P42" s="194">
        <v>0</v>
      </c>
      <c r="Q42" s="194">
        <f t="shared" ref="Q42:Q51" si="19">ROUND(E42*P42,2)</f>
        <v>0</v>
      </c>
      <c r="R42" s="196"/>
      <c r="S42" s="196" t="s">
        <v>388</v>
      </c>
      <c r="T42" s="197" t="s">
        <v>389</v>
      </c>
      <c r="U42" s="161">
        <v>0</v>
      </c>
      <c r="V42" s="161">
        <f t="shared" ref="V42:V51" si="20">ROUND(E42*U42,2)</f>
        <v>0</v>
      </c>
      <c r="W42" s="161"/>
      <c r="X42" s="161" t="s">
        <v>390</v>
      </c>
      <c r="Y42" s="161" t="s">
        <v>391</v>
      </c>
      <c r="Z42" s="150"/>
      <c r="AA42" s="150"/>
      <c r="AB42" s="150"/>
      <c r="AC42" s="150"/>
      <c r="AD42" s="150"/>
      <c r="AE42" s="150"/>
      <c r="AF42" s="150"/>
      <c r="AG42" s="150" t="s">
        <v>674</v>
      </c>
      <c r="AH42" s="150"/>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outlineLevel="1" x14ac:dyDescent="0.2">
      <c r="A43" s="191">
        <v>31</v>
      </c>
      <c r="B43" s="192" t="s">
        <v>1578</v>
      </c>
      <c r="C43" s="199" t="s">
        <v>1579</v>
      </c>
      <c r="D43" s="193" t="s">
        <v>1518</v>
      </c>
      <c r="E43" s="194">
        <v>16</v>
      </c>
      <c r="F43" s="195"/>
      <c r="G43" s="196">
        <f t="shared" si="14"/>
        <v>0</v>
      </c>
      <c r="H43" s="195"/>
      <c r="I43" s="196">
        <f t="shared" si="15"/>
        <v>0</v>
      </c>
      <c r="J43" s="195"/>
      <c r="K43" s="196">
        <f t="shared" si="16"/>
        <v>0</v>
      </c>
      <c r="L43" s="196">
        <v>21</v>
      </c>
      <c r="M43" s="196">
        <f t="shared" si="17"/>
        <v>0</v>
      </c>
      <c r="N43" s="194">
        <v>0</v>
      </c>
      <c r="O43" s="194">
        <f t="shared" si="18"/>
        <v>0</v>
      </c>
      <c r="P43" s="194">
        <v>0</v>
      </c>
      <c r="Q43" s="194">
        <f t="shared" si="19"/>
        <v>0</v>
      </c>
      <c r="R43" s="196"/>
      <c r="S43" s="196" t="s">
        <v>388</v>
      </c>
      <c r="T43" s="197" t="s">
        <v>389</v>
      </c>
      <c r="U43" s="161">
        <v>0</v>
      </c>
      <c r="V43" s="161">
        <f t="shared" si="20"/>
        <v>0</v>
      </c>
      <c r="W43" s="161"/>
      <c r="X43" s="161" t="s">
        <v>390</v>
      </c>
      <c r="Y43" s="161" t="s">
        <v>391</v>
      </c>
      <c r="Z43" s="150"/>
      <c r="AA43" s="150"/>
      <c r="AB43" s="150"/>
      <c r="AC43" s="150"/>
      <c r="AD43" s="150"/>
      <c r="AE43" s="150"/>
      <c r="AF43" s="150"/>
      <c r="AG43" s="150" t="s">
        <v>674</v>
      </c>
      <c r="AH43" s="150"/>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outlineLevel="1" x14ac:dyDescent="0.2">
      <c r="A44" s="191">
        <v>32</v>
      </c>
      <c r="B44" s="192" t="s">
        <v>1580</v>
      </c>
      <c r="C44" s="199" t="s">
        <v>1581</v>
      </c>
      <c r="D44" s="193" t="s">
        <v>1518</v>
      </c>
      <c r="E44" s="194">
        <v>8</v>
      </c>
      <c r="F44" s="195"/>
      <c r="G44" s="196">
        <f t="shared" si="14"/>
        <v>0</v>
      </c>
      <c r="H44" s="195"/>
      <c r="I44" s="196">
        <f t="shared" si="15"/>
        <v>0</v>
      </c>
      <c r="J44" s="195"/>
      <c r="K44" s="196">
        <f t="shared" si="16"/>
        <v>0</v>
      </c>
      <c r="L44" s="196">
        <v>21</v>
      </c>
      <c r="M44" s="196">
        <f t="shared" si="17"/>
        <v>0</v>
      </c>
      <c r="N44" s="194">
        <v>0</v>
      </c>
      <c r="O44" s="194">
        <f t="shared" si="18"/>
        <v>0</v>
      </c>
      <c r="P44" s="194">
        <v>0</v>
      </c>
      <c r="Q44" s="194">
        <f t="shared" si="19"/>
        <v>0</v>
      </c>
      <c r="R44" s="196"/>
      <c r="S44" s="196" t="s">
        <v>388</v>
      </c>
      <c r="T44" s="197" t="s">
        <v>389</v>
      </c>
      <c r="U44" s="161">
        <v>0</v>
      </c>
      <c r="V44" s="161">
        <f t="shared" si="20"/>
        <v>0</v>
      </c>
      <c r="W44" s="161"/>
      <c r="X44" s="161" t="s">
        <v>390</v>
      </c>
      <c r="Y44" s="161" t="s">
        <v>391</v>
      </c>
      <c r="Z44" s="150"/>
      <c r="AA44" s="150"/>
      <c r="AB44" s="150"/>
      <c r="AC44" s="150"/>
      <c r="AD44" s="150"/>
      <c r="AE44" s="150"/>
      <c r="AF44" s="150"/>
      <c r="AG44" s="150" t="s">
        <v>674</v>
      </c>
      <c r="AH44" s="150"/>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outlineLevel="1" x14ac:dyDescent="0.2">
      <c r="A45" s="191">
        <v>33</v>
      </c>
      <c r="B45" s="192" t="s">
        <v>1582</v>
      </c>
      <c r="C45" s="199" t="s">
        <v>1583</v>
      </c>
      <c r="D45" s="193" t="s">
        <v>1584</v>
      </c>
      <c r="E45" s="194">
        <v>1</v>
      </c>
      <c r="F45" s="195"/>
      <c r="G45" s="196">
        <f t="shared" si="14"/>
        <v>0</v>
      </c>
      <c r="H45" s="195"/>
      <c r="I45" s="196">
        <f t="shared" si="15"/>
        <v>0</v>
      </c>
      <c r="J45" s="195"/>
      <c r="K45" s="196">
        <f t="shared" si="16"/>
        <v>0</v>
      </c>
      <c r="L45" s="196">
        <v>21</v>
      </c>
      <c r="M45" s="196">
        <f t="shared" si="17"/>
        <v>0</v>
      </c>
      <c r="N45" s="194">
        <v>0</v>
      </c>
      <c r="O45" s="194">
        <f t="shared" si="18"/>
        <v>0</v>
      </c>
      <c r="P45" s="194">
        <v>0</v>
      </c>
      <c r="Q45" s="194">
        <f t="shared" si="19"/>
        <v>0</v>
      </c>
      <c r="R45" s="196"/>
      <c r="S45" s="196" t="s">
        <v>388</v>
      </c>
      <c r="T45" s="197" t="s">
        <v>389</v>
      </c>
      <c r="U45" s="161">
        <v>0</v>
      </c>
      <c r="V45" s="161">
        <f t="shared" si="20"/>
        <v>0</v>
      </c>
      <c r="W45" s="161"/>
      <c r="X45" s="161" t="s">
        <v>390</v>
      </c>
      <c r="Y45" s="161" t="s">
        <v>391</v>
      </c>
      <c r="Z45" s="150"/>
      <c r="AA45" s="150"/>
      <c r="AB45" s="150"/>
      <c r="AC45" s="150"/>
      <c r="AD45" s="150"/>
      <c r="AE45" s="150"/>
      <c r="AF45" s="150"/>
      <c r="AG45" s="150" t="s">
        <v>674</v>
      </c>
      <c r="AH45" s="150"/>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outlineLevel="1" x14ac:dyDescent="0.2">
      <c r="A46" s="191">
        <v>34</v>
      </c>
      <c r="B46" s="192" t="s">
        <v>1585</v>
      </c>
      <c r="C46" s="199" t="s">
        <v>1586</v>
      </c>
      <c r="D46" s="193" t="s">
        <v>1584</v>
      </c>
      <c r="E46" s="194">
        <v>1</v>
      </c>
      <c r="F46" s="195"/>
      <c r="G46" s="196">
        <f t="shared" si="14"/>
        <v>0</v>
      </c>
      <c r="H46" s="195"/>
      <c r="I46" s="196">
        <f t="shared" si="15"/>
        <v>0</v>
      </c>
      <c r="J46" s="195"/>
      <c r="K46" s="196">
        <f t="shared" si="16"/>
        <v>0</v>
      </c>
      <c r="L46" s="196">
        <v>21</v>
      </c>
      <c r="M46" s="196">
        <f t="shared" si="17"/>
        <v>0</v>
      </c>
      <c r="N46" s="194">
        <v>0</v>
      </c>
      <c r="O46" s="194">
        <f t="shared" si="18"/>
        <v>0</v>
      </c>
      <c r="P46" s="194">
        <v>0</v>
      </c>
      <c r="Q46" s="194">
        <f t="shared" si="19"/>
        <v>0</v>
      </c>
      <c r="R46" s="196"/>
      <c r="S46" s="196" t="s">
        <v>388</v>
      </c>
      <c r="T46" s="197" t="s">
        <v>389</v>
      </c>
      <c r="U46" s="161">
        <v>0</v>
      </c>
      <c r="V46" s="161">
        <f t="shared" si="20"/>
        <v>0</v>
      </c>
      <c r="W46" s="161"/>
      <c r="X46" s="161" t="s">
        <v>390</v>
      </c>
      <c r="Y46" s="161" t="s">
        <v>391</v>
      </c>
      <c r="Z46" s="150"/>
      <c r="AA46" s="150"/>
      <c r="AB46" s="150"/>
      <c r="AC46" s="150"/>
      <c r="AD46" s="150"/>
      <c r="AE46" s="150"/>
      <c r="AF46" s="150"/>
      <c r="AG46" s="150" t="s">
        <v>674</v>
      </c>
      <c r="AH46" s="150"/>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outlineLevel="1" x14ac:dyDescent="0.2">
      <c r="A47" s="191">
        <v>35</v>
      </c>
      <c r="B47" s="192" t="s">
        <v>1587</v>
      </c>
      <c r="C47" s="199" t="s">
        <v>1588</v>
      </c>
      <c r="D47" s="193" t="s">
        <v>1584</v>
      </c>
      <c r="E47" s="194">
        <v>1</v>
      </c>
      <c r="F47" s="195"/>
      <c r="G47" s="196">
        <f t="shared" si="14"/>
        <v>0</v>
      </c>
      <c r="H47" s="195"/>
      <c r="I47" s="196">
        <f t="shared" si="15"/>
        <v>0</v>
      </c>
      <c r="J47" s="195"/>
      <c r="K47" s="196">
        <f t="shared" si="16"/>
        <v>0</v>
      </c>
      <c r="L47" s="196">
        <v>21</v>
      </c>
      <c r="M47" s="196">
        <f t="shared" si="17"/>
        <v>0</v>
      </c>
      <c r="N47" s="194">
        <v>0</v>
      </c>
      <c r="O47" s="194">
        <f t="shared" si="18"/>
        <v>0</v>
      </c>
      <c r="P47" s="194">
        <v>0</v>
      </c>
      <c r="Q47" s="194">
        <f t="shared" si="19"/>
        <v>0</v>
      </c>
      <c r="R47" s="196"/>
      <c r="S47" s="196" t="s">
        <v>388</v>
      </c>
      <c r="T47" s="197" t="s">
        <v>389</v>
      </c>
      <c r="U47" s="161">
        <v>0</v>
      </c>
      <c r="V47" s="161">
        <f t="shared" si="20"/>
        <v>0</v>
      </c>
      <c r="W47" s="161"/>
      <c r="X47" s="161" t="s">
        <v>390</v>
      </c>
      <c r="Y47" s="161" t="s">
        <v>391</v>
      </c>
      <c r="Z47" s="150"/>
      <c r="AA47" s="150"/>
      <c r="AB47" s="150"/>
      <c r="AC47" s="150"/>
      <c r="AD47" s="150"/>
      <c r="AE47" s="150"/>
      <c r="AF47" s="150"/>
      <c r="AG47" s="150" t="s">
        <v>674</v>
      </c>
      <c r="AH47" s="150"/>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ht="22.5" outlineLevel="1" x14ac:dyDescent="0.2">
      <c r="A48" s="191">
        <v>36</v>
      </c>
      <c r="B48" s="192" t="s">
        <v>1589</v>
      </c>
      <c r="C48" s="199" t="s">
        <v>1590</v>
      </c>
      <c r="D48" s="193" t="s">
        <v>1584</v>
      </c>
      <c r="E48" s="194">
        <v>1</v>
      </c>
      <c r="F48" s="195"/>
      <c r="G48" s="196">
        <f t="shared" si="14"/>
        <v>0</v>
      </c>
      <c r="H48" s="195"/>
      <c r="I48" s="196">
        <f t="shared" si="15"/>
        <v>0</v>
      </c>
      <c r="J48" s="195"/>
      <c r="K48" s="196">
        <f t="shared" si="16"/>
        <v>0</v>
      </c>
      <c r="L48" s="196">
        <v>21</v>
      </c>
      <c r="M48" s="196">
        <f t="shared" si="17"/>
        <v>0</v>
      </c>
      <c r="N48" s="194">
        <v>0</v>
      </c>
      <c r="O48" s="194">
        <f t="shared" si="18"/>
        <v>0</v>
      </c>
      <c r="P48" s="194">
        <v>0</v>
      </c>
      <c r="Q48" s="194">
        <f t="shared" si="19"/>
        <v>0</v>
      </c>
      <c r="R48" s="196"/>
      <c r="S48" s="196" t="s">
        <v>388</v>
      </c>
      <c r="T48" s="197" t="s">
        <v>389</v>
      </c>
      <c r="U48" s="161">
        <v>0</v>
      </c>
      <c r="V48" s="161">
        <f t="shared" si="20"/>
        <v>0</v>
      </c>
      <c r="W48" s="161"/>
      <c r="X48" s="161" t="s">
        <v>390</v>
      </c>
      <c r="Y48" s="161" t="s">
        <v>391</v>
      </c>
      <c r="Z48" s="150"/>
      <c r="AA48" s="150"/>
      <c r="AB48" s="150"/>
      <c r="AC48" s="150"/>
      <c r="AD48" s="150"/>
      <c r="AE48" s="150"/>
      <c r="AF48" s="150"/>
      <c r="AG48" s="150" t="s">
        <v>674</v>
      </c>
      <c r="AH48" s="150"/>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outlineLevel="1" x14ac:dyDescent="0.2">
      <c r="A49" s="191">
        <v>37</v>
      </c>
      <c r="B49" s="192" t="s">
        <v>1591</v>
      </c>
      <c r="C49" s="199" t="s">
        <v>1592</v>
      </c>
      <c r="D49" s="193" t="s">
        <v>1584</v>
      </c>
      <c r="E49" s="194">
        <v>1</v>
      </c>
      <c r="F49" s="195"/>
      <c r="G49" s="196">
        <f t="shared" si="14"/>
        <v>0</v>
      </c>
      <c r="H49" s="195"/>
      <c r="I49" s="196">
        <f t="shared" si="15"/>
        <v>0</v>
      </c>
      <c r="J49" s="195"/>
      <c r="K49" s="196">
        <f t="shared" si="16"/>
        <v>0</v>
      </c>
      <c r="L49" s="196">
        <v>21</v>
      </c>
      <c r="M49" s="196">
        <f t="shared" si="17"/>
        <v>0</v>
      </c>
      <c r="N49" s="194">
        <v>0</v>
      </c>
      <c r="O49" s="194">
        <f t="shared" si="18"/>
        <v>0</v>
      </c>
      <c r="P49" s="194">
        <v>0</v>
      </c>
      <c r="Q49" s="194">
        <f t="shared" si="19"/>
        <v>0</v>
      </c>
      <c r="R49" s="196"/>
      <c r="S49" s="196" t="s">
        <v>388</v>
      </c>
      <c r="T49" s="197" t="s">
        <v>389</v>
      </c>
      <c r="U49" s="161">
        <v>0</v>
      </c>
      <c r="V49" s="161">
        <f t="shared" si="20"/>
        <v>0</v>
      </c>
      <c r="W49" s="161"/>
      <c r="X49" s="161" t="s">
        <v>390</v>
      </c>
      <c r="Y49" s="161" t="s">
        <v>391</v>
      </c>
      <c r="Z49" s="150"/>
      <c r="AA49" s="150"/>
      <c r="AB49" s="150"/>
      <c r="AC49" s="150"/>
      <c r="AD49" s="150"/>
      <c r="AE49" s="150"/>
      <c r="AF49" s="150"/>
      <c r="AG49" s="150" t="s">
        <v>674</v>
      </c>
      <c r="AH49" s="150"/>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outlineLevel="1" x14ac:dyDescent="0.2">
      <c r="A50" s="191">
        <v>38</v>
      </c>
      <c r="B50" s="192" t="s">
        <v>1593</v>
      </c>
      <c r="C50" s="199" t="s">
        <v>1594</v>
      </c>
      <c r="D50" s="193" t="s">
        <v>1584</v>
      </c>
      <c r="E50" s="194">
        <v>1</v>
      </c>
      <c r="F50" s="195"/>
      <c r="G50" s="196">
        <f t="shared" si="14"/>
        <v>0</v>
      </c>
      <c r="H50" s="195"/>
      <c r="I50" s="196">
        <f t="shared" si="15"/>
        <v>0</v>
      </c>
      <c r="J50" s="195"/>
      <c r="K50" s="196">
        <f t="shared" si="16"/>
        <v>0</v>
      </c>
      <c r="L50" s="196">
        <v>21</v>
      </c>
      <c r="M50" s="196">
        <f t="shared" si="17"/>
        <v>0</v>
      </c>
      <c r="N50" s="194">
        <v>0</v>
      </c>
      <c r="O50" s="194">
        <f t="shared" si="18"/>
        <v>0</v>
      </c>
      <c r="P50" s="194">
        <v>0</v>
      </c>
      <c r="Q50" s="194">
        <f t="shared" si="19"/>
        <v>0</v>
      </c>
      <c r="R50" s="196"/>
      <c r="S50" s="196" t="s">
        <v>388</v>
      </c>
      <c r="T50" s="197" t="s">
        <v>389</v>
      </c>
      <c r="U50" s="161">
        <v>0</v>
      </c>
      <c r="V50" s="161">
        <f t="shared" si="20"/>
        <v>0</v>
      </c>
      <c r="W50" s="161"/>
      <c r="X50" s="161" t="s">
        <v>390</v>
      </c>
      <c r="Y50" s="161" t="s">
        <v>391</v>
      </c>
      <c r="Z50" s="150"/>
      <c r="AA50" s="150"/>
      <c r="AB50" s="150"/>
      <c r="AC50" s="150"/>
      <c r="AD50" s="150"/>
      <c r="AE50" s="150"/>
      <c r="AF50" s="150"/>
      <c r="AG50" s="150" t="s">
        <v>674</v>
      </c>
      <c r="AH50" s="150"/>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outlineLevel="1" x14ac:dyDescent="0.2">
      <c r="A51" s="191">
        <v>39</v>
      </c>
      <c r="B51" s="192" t="s">
        <v>1595</v>
      </c>
      <c r="C51" s="199" t="s">
        <v>1596</v>
      </c>
      <c r="D51" s="193" t="s">
        <v>1584</v>
      </c>
      <c r="E51" s="194">
        <v>1</v>
      </c>
      <c r="F51" s="195"/>
      <c r="G51" s="196">
        <f t="shared" si="14"/>
        <v>0</v>
      </c>
      <c r="H51" s="195"/>
      <c r="I51" s="196">
        <f t="shared" si="15"/>
        <v>0</v>
      </c>
      <c r="J51" s="195"/>
      <c r="K51" s="196">
        <f t="shared" si="16"/>
        <v>0</v>
      </c>
      <c r="L51" s="196">
        <v>21</v>
      </c>
      <c r="M51" s="196">
        <f t="shared" si="17"/>
        <v>0</v>
      </c>
      <c r="N51" s="194">
        <v>0</v>
      </c>
      <c r="O51" s="194">
        <f t="shared" si="18"/>
        <v>0</v>
      </c>
      <c r="P51" s="194">
        <v>0</v>
      </c>
      <c r="Q51" s="194">
        <f t="shared" si="19"/>
        <v>0</v>
      </c>
      <c r="R51" s="196"/>
      <c r="S51" s="196" t="s">
        <v>388</v>
      </c>
      <c r="T51" s="197" t="s">
        <v>389</v>
      </c>
      <c r="U51" s="161">
        <v>0</v>
      </c>
      <c r="V51" s="161">
        <f t="shared" si="20"/>
        <v>0</v>
      </c>
      <c r="W51" s="161"/>
      <c r="X51" s="161" t="s">
        <v>390</v>
      </c>
      <c r="Y51" s="161" t="s">
        <v>391</v>
      </c>
      <c r="Z51" s="150"/>
      <c r="AA51" s="150"/>
      <c r="AB51" s="150"/>
      <c r="AC51" s="150"/>
      <c r="AD51" s="150"/>
      <c r="AE51" s="150"/>
      <c r="AF51" s="150"/>
      <c r="AG51" s="150" t="s">
        <v>674</v>
      </c>
      <c r="AH51" s="150"/>
      <c r="AI51" s="150"/>
      <c r="AJ51" s="150"/>
      <c r="AK51" s="150"/>
      <c r="AL51" s="150"/>
      <c r="AM51" s="150"/>
      <c r="AN51" s="150"/>
      <c r="AO51" s="150"/>
      <c r="AP51" s="150"/>
      <c r="AQ51" s="150"/>
      <c r="AR51" s="150"/>
      <c r="AS51" s="150"/>
      <c r="AT51" s="150"/>
      <c r="AU51" s="150"/>
      <c r="AV51" s="150"/>
      <c r="AW51" s="150"/>
      <c r="AX51" s="150"/>
      <c r="AY51" s="150"/>
      <c r="AZ51" s="150"/>
      <c r="BA51" s="150"/>
      <c r="BB51" s="150"/>
      <c r="BC51" s="150"/>
      <c r="BD51" s="150"/>
      <c r="BE51" s="150"/>
      <c r="BF51" s="150"/>
      <c r="BG51" s="150"/>
      <c r="BH51" s="150"/>
    </row>
    <row r="52" spans="1:60" ht="25.5" x14ac:dyDescent="0.2">
      <c r="A52" s="167" t="s">
        <v>383</v>
      </c>
      <c r="B52" s="168" t="s">
        <v>242</v>
      </c>
      <c r="C52" s="183" t="s">
        <v>244</v>
      </c>
      <c r="D52" s="169"/>
      <c r="E52" s="170"/>
      <c r="F52" s="171"/>
      <c r="G52" s="171">
        <f>SUMIF(AG53:AG53,"&lt;&gt;NOR",G53:G53)</f>
        <v>0</v>
      </c>
      <c r="H52" s="171"/>
      <c r="I52" s="171">
        <f>SUM(I53:I53)</f>
        <v>0</v>
      </c>
      <c r="J52" s="171"/>
      <c r="K52" s="171">
        <f>SUM(K53:K53)</f>
        <v>0</v>
      </c>
      <c r="L52" s="171"/>
      <c r="M52" s="171">
        <f>SUM(M53:M53)</f>
        <v>0</v>
      </c>
      <c r="N52" s="170"/>
      <c r="O52" s="170">
        <f>SUM(O53:O53)</f>
        <v>0</v>
      </c>
      <c r="P52" s="170"/>
      <c r="Q52" s="170">
        <f>SUM(Q53:Q53)</f>
        <v>0</v>
      </c>
      <c r="R52" s="171"/>
      <c r="S52" s="171"/>
      <c r="T52" s="172"/>
      <c r="U52" s="166"/>
      <c r="V52" s="166">
        <f>SUM(V53:V53)</f>
        <v>0</v>
      </c>
      <c r="W52" s="166"/>
      <c r="X52" s="166"/>
      <c r="Y52" s="166"/>
      <c r="AG52" t="s">
        <v>384</v>
      </c>
    </row>
    <row r="53" spans="1:60" outlineLevel="1" x14ac:dyDescent="0.2">
      <c r="A53" s="191">
        <v>40</v>
      </c>
      <c r="B53" s="192" t="s">
        <v>1597</v>
      </c>
      <c r="C53" s="199" t="s">
        <v>1598</v>
      </c>
      <c r="D53" s="193" t="s">
        <v>1527</v>
      </c>
      <c r="E53" s="194">
        <v>4</v>
      </c>
      <c r="F53" s="195"/>
      <c r="G53" s="196">
        <f>ROUND(E53*F53,2)</f>
        <v>0</v>
      </c>
      <c r="H53" s="195"/>
      <c r="I53" s="196">
        <f>ROUND(E53*H53,2)</f>
        <v>0</v>
      </c>
      <c r="J53" s="195"/>
      <c r="K53" s="196">
        <f>ROUND(E53*J53,2)</f>
        <v>0</v>
      </c>
      <c r="L53" s="196">
        <v>21</v>
      </c>
      <c r="M53" s="196">
        <f>G53*(1+L53/100)</f>
        <v>0</v>
      </c>
      <c r="N53" s="194">
        <v>0</v>
      </c>
      <c r="O53" s="194">
        <f>ROUND(E53*N53,2)</f>
        <v>0</v>
      </c>
      <c r="P53" s="194">
        <v>0</v>
      </c>
      <c r="Q53" s="194">
        <f>ROUND(E53*P53,2)</f>
        <v>0</v>
      </c>
      <c r="R53" s="196"/>
      <c r="S53" s="196" t="s">
        <v>388</v>
      </c>
      <c r="T53" s="197" t="s">
        <v>389</v>
      </c>
      <c r="U53" s="161">
        <v>0</v>
      </c>
      <c r="V53" s="161">
        <f>ROUND(E53*U53,2)</f>
        <v>0</v>
      </c>
      <c r="W53" s="161"/>
      <c r="X53" s="161" t="s">
        <v>390</v>
      </c>
      <c r="Y53" s="161" t="s">
        <v>391</v>
      </c>
      <c r="Z53" s="150"/>
      <c r="AA53" s="150"/>
      <c r="AB53" s="150"/>
      <c r="AC53" s="150"/>
      <c r="AD53" s="150"/>
      <c r="AE53" s="150"/>
      <c r="AF53" s="150"/>
      <c r="AG53" s="150" t="s">
        <v>674</v>
      </c>
      <c r="AH53" s="150"/>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x14ac:dyDescent="0.2">
      <c r="A54" s="167" t="s">
        <v>383</v>
      </c>
      <c r="B54" s="168" t="s">
        <v>246</v>
      </c>
      <c r="C54" s="183" t="s">
        <v>249</v>
      </c>
      <c r="D54" s="169"/>
      <c r="E54" s="170"/>
      <c r="F54" s="171"/>
      <c r="G54" s="171">
        <f>SUMIF(AG55:AG84,"&lt;&gt;NOR",G55:G84)</f>
        <v>0</v>
      </c>
      <c r="H54" s="171"/>
      <c r="I54" s="171">
        <f>SUM(I55:I84)</f>
        <v>0</v>
      </c>
      <c r="J54" s="171"/>
      <c r="K54" s="171">
        <f>SUM(K55:K84)</f>
        <v>0</v>
      </c>
      <c r="L54" s="171"/>
      <c r="M54" s="171">
        <f>SUM(M55:M84)</f>
        <v>0</v>
      </c>
      <c r="N54" s="170"/>
      <c r="O54" s="170">
        <f>SUM(O55:O84)</f>
        <v>0</v>
      </c>
      <c r="P54" s="170"/>
      <c r="Q54" s="170">
        <f>SUM(Q55:Q84)</f>
        <v>0</v>
      </c>
      <c r="R54" s="171"/>
      <c r="S54" s="171"/>
      <c r="T54" s="172"/>
      <c r="U54" s="166"/>
      <c r="V54" s="166">
        <f>SUM(V55:V84)</f>
        <v>0</v>
      </c>
      <c r="W54" s="166"/>
      <c r="X54" s="166"/>
      <c r="Y54" s="166"/>
      <c r="AG54" t="s">
        <v>384</v>
      </c>
    </row>
    <row r="55" spans="1:60" ht="33.75" outlineLevel="1" x14ac:dyDescent="0.2">
      <c r="A55" s="174">
        <v>41</v>
      </c>
      <c r="B55" s="175" t="s">
        <v>1599</v>
      </c>
      <c r="C55" s="184" t="s">
        <v>1600</v>
      </c>
      <c r="D55" s="176" t="s">
        <v>1601</v>
      </c>
      <c r="E55" s="177">
        <v>1</v>
      </c>
      <c r="F55" s="178"/>
      <c r="G55" s="179">
        <f>ROUND(E55*F55,2)</f>
        <v>0</v>
      </c>
      <c r="H55" s="178"/>
      <c r="I55" s="179">
        <f>ROUND(E55*H55,2)</f>
        <v>0</v>
      </c>
      <c r="J55" s="178"/>
      <c r="K55" s="179">
        <f>ROUND(E55*J55,2)</f>
        <v>0</v>
      </c>
      <c r="L55" s="179">
        <v>21</v>
      </c>
      <c r="M55" s="179">
        <f>G55*(1+L55/100)</f>
        <v>0</v>
      </c>
      <c r="N55" s="177">
        <v>0</v>
      </c>
      <c r="O55" s="177">
        <f>ROUND(E55*N55,2)</f>
        <v>0</v>
      </c>
      <c r="P55" s="177">
        <v>0</v>
      </c>
      <c r="Q55" s="177">
        <f>ROUND(E55*P55,2)</f>
        <v>0</v>
      </c>
      <c r="R55" s="179"/>
      <c r="S55" s="179" t="s">
        <v>388</v>
      </c>
      <c r="T55" s="180" t="s">
        <v>389</v>
      </c>
      <c r="U55" s="161">
        <v>0</v>
      </c>
      <c r="V55" s="161">
        <f>ROUND(E55*U55,2)</f>
        <v>0</v>
      </c>
      <c r="W55" s="161"/>
      <c r="X55" s="161" t="s">
        <v>390</v>
      </c>
      <c r="Y55" s="161" t="s">
        <v>391</v>
      </c>
      <c r="Z55" s="150"/>
      <c r="AA55" s="150"/>
      <c r="AB55" s="150"/>
      <c r="AC55" s="150"/>
      <c r="AD55" s="150"/>
      <c r="AE55" s="150"/>
      <c r="AF55" s="150"/>
      <c r="AG55" s="150" t="s">
        <v>674</v>
      </c>
      <c r="AH55" s="150"/>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outlineLevel="2" x14ac:dyDescent="0.2">
      <c r="A56" s="157"/>
      <c r="B56" s="158"/>
      <c r="C56" s="275" t="s">
        <v>2842</v>
      </c>
      <c r="D56" s="276"/>
      <c r="E56" s="276"/>
      <c r="F56" s="276"/>
      <c r="G56" s="276"/>
      <c r="H56" s="161"/>
      <c r="I56" s="161"/>
      <c r="J56" s="161"/>
      <c r="K56" s="161"/>
      <c r="L56" s="161"/>
      <c r="M56" s="161"/>
      <c r="N56" s="160"/>
      <c r="O56" s="160"/>
      <c r="P56" s="160"/>
      <c r="Q56" s="160"/>
      <c r="R56" s="161"/>
      <c r="S56" s="161"/>
      <c r="T56" s="161"/>
      <c r="U56" s="161"/>
      <c r="V56" s="161"/>
      <c r="W56" s="161"/>
      <c r="X56" s="161"/>
      <c r="Y56" s="161"/>
      <c r="Z56" s="150"/>
      <c r="AA56" s="150"/>
      <c r="AB56" s="150"/>
      <c r="AC56" s="150"/>
      <c r="AD56" s="150"/>
      <c r="AE56" s="150"/>
      <c r="AF56" s="150"/>
      <c r="AG56" s="150" t="s">
        <v>394</v>
      </c>
      <c r="AH56" s="150"/>
      <c r="AI56" s="150"/>
      <c r="AJ56" s="150"/>
      <c r="AK56" s="150"/>
      <c r="AL56" s="150"/>
      <c r="AM56" s="150"/>
      <c r="AN56" s="150"/>
      <c r="AO56" s="150"/>
      <c r="AP56" s="150"/>
      <c r="AQ56" s="150"/>
      <c r="AR56" s="150"/>
      <c r="AS56" s="150"/>
      <c r="AT56" s="150"/>
      <c r="AU56" s="150"/>
      <c r="AV56" s="150"/>
      <c r="AW56" s="150"/>
      <c r="AX56" s="150"/>
      <c r="AY56" s="150"/>
      <c r="AZ56" s="150"/>
      <c r="BA56" s="150"/>
      <c r="BB56" s="150"/>
      <c r="BC56" s="150"/>
      <c r="BD56" s="150"/>
      <c r="BE56" s="150"/>
      <c r="BF56" s="150"/>
      <c r="BG56" s="150"/>
      <c r="BH56" s="150"/>
    </row>
    <row r="57" spans="1:60" outlineLevel="1" x14ac:dyDescent="0.2">
      <c r="A57" s="191">
        <v>42</v>
      </c>
      <c r="B57" s="192" t="s">
        <v>1602</v>
      </c>
      <c r="C57" s="199" t="s">
        <v>1603</v>
      </c>
      <c r="D57" s="193" t="s">
        <v>1527</v>
      </c>
      <c r="E57" s="194">
        <v>1</v>
      </c>
      <c r="F57" s="195"/>
      <c r="G57" s="196">
        <f>ROUND(E57*F57,2)</f>
        <v>0</v>
      </c>
      <c r="H57" s="195"/>
      <c r="I57" s="196">
        <f>ROUND(E57*H57,2)</f>
        <v>0</v>
      </c>
      <c r="J57" s="195"/>
      <c r="K57" s="196">
        <f>ROUND(E57*J57,2)</f>
        <v>0</v>
      </c>
      <c r="L57" s="196">
        <v>21</v>
      </c>
      <c r="M57" s="196">
        <f>G57*(1+L57/100)</f>
        <v>0</v>
      </c>
      <c r="N57" s="194">
        <v>0</v>
      </c>
      <c r="O57" s="194">
        <f>ROUND(E57*N57,2)</f>
        <v>0</v>
      </c>
      <c r="P57" s="194">
        <v>0</v>
      </c>
      <c r="Q57" s="194">
        <f>ROUND(E57*P57,2)</f>
        <v>0</v>
      </c>
      <c r="R57" s="196"/>
      <c r="S57" s="196" t="s">
        <v>388</v>
      </c>
      <c r="T57" s="197" t="s">
        <v>389</v>
      </c>
      <c r="U57" s="161">
        <v>0</v>
      </c>
      <c r="V57" s="161">
        <f>ROUND(E57*U57,2)</f>
        <v>0</v>
      </c>
      <c r="W57" s="161"/>
      <c r="X57" s="161" t="s">
        <v>390</v>
      </c>
      <c r="Y57" s="161" t="s">
        <v>391</v>
      </c>
      <c r="Z57" s="150"/>
      <c r="AA57" s="150"/>
      <c r="AB57" s="150"/>
      <c r="AC57" s="150"/>
      <c r="AD57" s="150"/>
      <c r="AE57" s="150"/>
      <c r="AF57" s="150"/>
      <c r="AG57" s="150" t="s">
        <v>674</v>
      </c>
      <c r="AH57" s="150"/>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outlineLevel="1" x14ac:dyDescent="0.2">
      <c r="A58" s="174">
        <v>43</v>
      </c>
      <c r="B58" s="175" t="s">
        <v>1604</v>
      </c>
      <c r="C58" s="184" t="s">
        <v>1605</v>
      </c>
      <c r="D58" s="176" t="s">
        <v>1527</v>
      </c>
      <c r="E58" s="177">
        <v>1</v>
      </c>
      <c r="F58" s="178"/>
      <c r="G58" s="179">
        <f>ROUND(E58*F58,2)</f>
        <v>0</v>
      </c>
      <c r="H58" s="178"/>
      <c r="I58" s="179">
        <f>ROUND(E58*H58,2)</f>
        <v>0</v>
      </c>
      <c r="J58" s="178"/>
      <c r="K58" s="179">
        <f>ROUND(E58*J58,2)</f>
        <v>0</v>
      </c>
      <c r="L58" s="179">
        <v>21</v>
      </c>
      <c r="M58" s="179">
        <f>G58*(1+L58/100)</f>
        <v>0</v>
      </c>
      <c r="N58" s="177">
        <v>0</v>
      </c>
      <c r="O58" s="177">
        <f>ROUND(E58*N58,2)</f>
        <v>0</v>
      </c>
      <c r="P58" s="177">
        <v>0</v>
      </c>
      <c r="Q58" s="177">
        <f>ROUND(E58*P58,2)</f>
        <v>0</v>
      </c>
      <c r="R58" s="179"/>
      <c r="S58" s="179" t="s">
        <v>388</v>
      </c>
      <c r="T58" s="180" t="s">
        <v>389</v>
      </c>
      <c r="U58" s="161">
        <v>0</v>
      </c>
      <c r="V58" s="161">
        <f>ROUND(E58*U58,2)</f>
        <v>0</v>
      </c>
      <c r="W58" s="161"/>
      <c r="X58" s="161" t="s">
        <v>390</v>
      </c>
      <c r="Y58" s="161" t="s">
        <v>391</v>
      </c>
      <c r="Z58" s="150"/>
      <c r="AA58" s="150"/>
      <c r="AB58" s="150"/>
      <c r="AC58" s="150"/>
      <c r="AD58" s="150"/>
      <c r="AE58" s="150"/>
      <c r="AF58" s="150"/>
      <c r="AG58" s="150" t="s">
        <v>674</v>
      </c>
      <c r="AH58" s="150"/>
      <c r="AI58" s="150"/>
      <c r="AJ58" s="150"/>
      <c r="AK58" s="150"/>
      <c r="AL58" s="150"/>
      <c r="AM58" s="150"/>
      <c r="AN58" s="150"/>
      <c r="AO58" s="150"/>
      <c r="AP58" s="150"/>
      <c r="AQ58" s="150"/>
      <c r="AR58" s="150"/>
      <c r="AS58" s="150"/>
      <c r="AT58" s="150"/>
      <c r="AU58" s="150"/>
      <c r="AV58" s="150"/>
      <c r="AW58" s="150"/>
      <c r="AX58" s="150"/>
      <c r="AY58" s="150"/>
      <c r="AZ58" s="150"/>
      <c r="BA58" s="150"/>
      <c r="BB58" s="150"/>
      <c r="BC58" s="150"/>
      <c r="BD58" s="150"/>
      <c r="BE58" s="150"/>
      <c r="BF58" s="150"/>
      <c r="BG58" s="150"/>
      <c r="BH58" s="150"/>
    </row>
    <row r="59" spans="1:60" outlineLevel="2" x14ac:dyDescent="0.2">
      <c r="A59" s="157"/>
      <c r="B59" s="158"/>
      <c r="C59" s="275" t="s">
        <v>1606</v>
      </c>
      <c r="D59" s="276"/>
      <c r="E59" s="276"/>
      <c r="F59" s="276"/>
      <c r="G59" s="276"/>
      <c r="H59" s="161"/>
      <c r="I59" s="161"/>
      <c r="J59" s="161"/>
      <c r="K59" s="161"/>
      <c r="L59" s="161"/>
      <c r="M59" s="161"/>
      <c r="N59" s="160"/>
      <c r="O59" s="160"/>
      <c r="P59" s="160"/>
      <c r="Q59" s="160"/>
      <c r="R59" s="161"/>
      <c r="S59" s="161"/>
      <c r="T59" s="161"/>
      <c r="U59" s="161"/>
      <c r="V59" s="161"/>
      <c r="W59" s="161"/>
      <c r="X59" s="161"/>
      <c r="Y59" s="161"/>
      <c r="Z59" s="150"/>
      <c r="AA59" s="150"/>
      <c r="AB59" s="150"/>
      <c r="AC59" s="150"/>
      <c r="AD59" s="150"/>
      <c r="AE59" s="150"/>
      <c r="AF59" s="150"/>
      <c r="AG59" s="150" t="s">
        <v>394</v>
      </c>
      <c r="AH59" s="150"/>
      <c r="AI59" s="150"/>
      <c r="AJ59" s="150"/>
      <c r="AK59" s="150"/>
      <c r="AL59" s="150"/>
      <c r="AM59" s="150"/>
      <c r="AN59" s="150"/>
      <c r="AO59" s="150"/>
      <c r="AP59" s="150"/>
      <c r="AQ59" s="150"/>
      <c r="AR59" s="150"/>
      <c r="AS59" s="150"/>
      <c r="AT59" s="150"/>
      <c r="AU59" s="150"/>
      <c r="AV59" s="150"/>
      <c r="AW59" s="150"/>
      <c r="AX59" s="150"/>
      <c r="AY59" s="150"/>
      <c r="AZ59" s="150"/>
      <c r="BA59" s="150"/>
      <c r="BB59" s="150"/>
      <c r="BC59" s="150"/>
      <c r="BD59" s="150"/>
      <c r="BE59" s="150"/>
      <c r="BF59" s="150"/>
      <c r="BG59" s="150"/>
      <c r="BH59" s="150"/>
    </row>
    <row r="60" spans="1:60" outlineLevel="3" x14ac:dyDescent="0.2">
      <c r="A60" s="157"/>
      <c r="B60" s="158"/>
      <c r="C60" s="277" t="s">
        <v>1607</v>
      </c>
      <c r="D60" s="278"/>
      <c r="E60" s="278"/>
      <c r="F60" s="278"/>
      <c r="G60" s="278"/>
      <c r="H60" s="161"/>
      <c r="I60" s="161"/>
      <c r="J60" s="161"/>
      <c r="K60" s="161"/>
      <c r="L60" s="161"/>
      <c r="M60" s="161"/>
      <c r="N60" s="160"/>
      <c r="O60" s="160"/>
      <c r="P60" s="160"/>
      <c r="Q60" s="160"/>
      <c r="R60" s="161"/>
      <c r="S60" s="161"/>
      <c r="T60" s="161"/>
      <c r="U60" s="161"/>
      <c r="V60" s="161"/>
      <c r="W60" s="161"/>
      <c r="X60" s="161"/>
      <c r="Y60" s="161"/>
      <c r="Z60" s="150"/>
      <c r="AA60" s="150"/>
      <c r="AB60" s="150"/>
      <c r="AC60" s="150"/>
      <c r="AD60" s="150"/>
      <c r="AE60" s="150"/>
      <c r="AF60" s="150"/>
      <c r="AG60" s="150" t="s">
        <v>394</v>
      </c>
      <c r="AH60" s="150"/>
      <c r="AI60" s="150"/>
      <c r="AJ60" s="150"/>
      <c r="AK60" s="150"/>
      <c r="AL60" s="150"/>
      <c r="AM60" s="150"/>
      <c r="AN60" s="150"/>
      <c r="AO60" s="150"/>
      <c r="AP60" s="150"/>
      <c r="AQ60" s="150"/>
      <c r="AR60" s="150"/>
      <c r="AS60" s="150"/>
      <c r="AT60" s="150"/>
      <c r="AU60" s="150"/>
      <c r="AV60" s="150"/>
      <c r="AW60" s="150"/>
      <c r="AX60" s="150"/>
      <c r="AY60" s="150"/>
      <c r="AZ60" s="150"/>
      <c r="BA60" s="150"/>
      <c r="BB60" s="150"/>
      <c r="BC60" s="150"/>
      <c r="BD60" s="150"/>
      <c r="BE60" s="150"/>
      <c r="BF60" s="150"/>
      <c r="BG60" s="150"/>
      <c r="BH60" s="150"/>
    </row>
    <row r="61" spans="1:60" ht="22.5" outlineLevel="3" x14ac:dyDescent="0.2">
      <c r="A61" s="157"/>
      <c r="B61" s="158"/>
      <c r="C61" s="277" t="s">
        <v>1608</v>
      </c>
      <c r="D61" s="278"/>
      <c r="E61" s="278"/>
      <c r="F61" s="278"/>
      <c r="G61" s="278"/>
      <c r="H61" s="161"/>
      <c r="I61" s="161"/>
      <c r="J61" s="161"/>
      <c r="K61" s="161"/>
      <c r="L61" s="161"/>
      <c r="M61" s="161"/>
      <c r="N61" s="160"/>
      <c r="O61" s="160"/>
      <c r="P61" s="160"/>
      <c r="Q61" s="160"/>
      <c r="R61" s="161"/>
      <c r="S61" s="161"/>
      <c r="T61" s="161"/>
      <c r="U61" s="161"/>
      <c r="V61" s="161"/>
      <c r="W61" s="161"/>
      <c r="X61" s="161"/>
      <c r="Y61" s="161"/>
      <c r="Z61" s="150"/>
      <c r="AA61" s="150"/>
      <c r="AB61" s="150"/>
      <c r="AC61" s="150"/>
      <c r="AD61" s="150"/>
      <c r="AE61" s="150"/>
      <c r="AF61" s="150"/>
      <c r="AG61" s="150" t="s">
        <v>394</v>
      </c>
      <c r="AH61" s="150"/>
      <c r="AI61" s="150"/>
      <c r="AJ61" s="150"/>
      <c r="AK61" s="150"/>
      <c r="AL61" s="150"/>
      <c r="AM61" s="150"/>
      <c r="AN61" s="150"/>
      <c r="AO61" s="150"/>
      <c r="AP61" s="150"/>
      <c r="AQ61" s="150"/>
      <c r="AR61" s="150"/>
      <c r="AS61" s="150"/>
      <c r="AT61" s="150"/>
      <c r="AU61" s="150"/>
      <c r="AV61" s="150"/>
      <c r="AW61" s="150"/>
      <c r="AX61" s="150"/>
      <c r="AY61" s="150"/>
      <c r="AZ61" s="150"/>
      <c r="BA61" s="181" t="str">
        <f>C61</f>
        <v>Venkovní rozděč, In=80A, 4x vývod pro zásuvkové skříně, napájení studny, závlaha, jištění instalace altán, místnost pod schody, klíčový spínač pro odpojení části instalace</v>
      </c>
      <c r="BB61" s="150"/>
      <c r="BC61" s="150"/>
      <c r="BD61" s="150"/>
      <c r="BE61" s="150"/>
      <c r="BF61" s="150"/>
      <c r="BG61" s="150"/>
      <c r="BH61" s="150"/>
    </row>
    <row r="62" spans="1:60" outlineLevel="3" x14ac:dyDescent="0.2">
      <c r="A62" s="157"/>
      <c r="B62" s="158"/>
      <c r="C62" s="277" t="s">
        <v>1678</v>
      </c>
      <c r="D62" s="278"/>
      <c r="E62" s="278"/>
      <c r="F62" s="278"/>
      <c r="G62" s="278"/>
      <c r="H62" s="161"/>
      <c r="I62" s="161"/>
      <c r="J62" s="161"/>
      <c r="K62" s="161"/>
      <c r="L62" s="161"/>
      <c r="M62" s="161"/>
      <c r="N62" s="160"/>
      <c r="O62" s="160"/>
      <c r="P62" s="160"/>
      <c r="Q62" s="160"/>
      <c r="R62" s="161"/>
      <c r="S62" s="161"/>
      <c r="T62" s="161"/>
      <c r="U62" s="161"/>
      <c r="V62" s="161"/>
      <c r="W62" s="161"/>
      <c r="X62" s="161"/>
      <c r="Y62" s="161"/>
      <c r="Z62" s="150"/>
      <c r="AA62" s="150"/>
      <c r="AB62" s="150"/>
      <c r="AC62" s="150"/>
      <c r="AD62" s="150"/>
      <c r="AE62" s="150"/>
      <c r="AF62" s="150"/>
      <c r="AG62" s="150" t="s">
        <v>394</v>
      </c>
      <c r="AH62" s="150"/>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outlineLevel="3" x14ac:dyDescent="0.2">
      <c r="A63" s="157"/>
      <c r="B63" s="158"/>
      <c r="C63" s="277" t="s">
        <v>1679</v>
      </c>
      <c r="D63" s="278"/>
      <c r="E63" s="278"/>
      <c r="F63" s="278"/>
      <c r="G63" s="278"/>
      <c r="H63" s="161"/>
      <c r="I63" s="161"/>
      <c r="J63" s="161"/>
      <c r="K63" s="161"/>
      <c r="L63" s="161"/>
      <c r="M63" s="161"/>
      <c r="N63" s="160"/>
      <c r="O63" s="160"/>
      <c r="P63" s="160"/>
      <c r="Q63" s="160"/>
      <c r="R63" s="161"/>
      <c r="S63" s="161"/>
      <c r="T63" s="161"/>
      <c r="U63" s="161"/>
      <c r="V63" s="161"/>
      <c r="W63" s="161"/>
      <c r="X63" s="161"/>
      <c r="Y63" s="161"/>
      <c r="Z63" s="150"/>
      <c r="AA63" s="150"/>
      <c r="AB63" s="150"/>
      <c r="AC63" s="150"/>
      <c r="AD63" s="150"/>
      <c r="AE63" s="150"/>
      <c r="AF63" s="150"/>
      <c r="AG63" s="150" t="s">
        <v>394</v>
      </c>
      <c r="AH63" s="150"/>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outlineLevel="3" x14ac:dyDescent="0.2">
      <c r="A64" s="157"/>
      <c r="B64" s="158"/>
      <c r="C64" s="277" t="s">
        <v>1609</v>
      </c>
      <c r="D64" s="278"/>
      <c r="E64" s="278"/>
      <c r="F64" s="278"/>
      <c r="G64" s="278"/>
      <c r="H64" s="161"/>
      <c r="I64" s="161"/>
      <c r="J64" s="161"/>
      <c r="K64" s="161"/>
      <c r="L64" s="161"/>
      <c r="M64" s="161"/>
      <c r="N64" s="160"/>
      <c r="O64" s="160"/>
      <c r="P64" s="160"/>
      <c r="Q64" s="160"/>
      <c r="R64" s="161"/>
      <c r="S64" s="161"/>
      <c r="T64" s="161"/>
      <c r="U64" s="161"/>
      <c r="V64" s="161"/>
      <c r="W64" s="161"/>
      <c r="X64" s="161"/>
      <c r="Y64" s="161"/>
      <c r="Z64" s="150"/>
      <c r="AA64" s="150"/>
      <c r="AB64" s="150"/>
      <c r="AC64" s="150"/>
      <c r="AD64" s="150"/>
      <c r="AE64" s="150"/>
      <c r="AF64" s="150"/>
      <c r="AG64" s="150" t="s">
        <v>394</v>
      </c>
      <c r="AH64" s="150"/>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outlineLevel="1" x14ac:dyDescent="0.2">
      <c r="A65" s="174">
        <v>44</v>
      </c>
      <c r="B65" s="175" t="s">
        <v>1610</v>
      </c>
      <c r="C65" s="184" t="s">
        <v>1611</v>
      </c>
      <c r="D65" s="176" t="s">
        <v>1527</v>
      </c>
      <c r="E65" s="177">
        <v>2</v>
      </c>
      <c r="F65" s="178"/>
      <c r="G65" s="179">
        <f>ROUND(E65*F65,2)</f>
        <v>0</v>
      </c>
      <c r="H65" s="178"/>
      <c r="I65" s="179">
        <f>ROUND(E65*H65,2)</f>
        <v>0</v>
      </c>
      <c r="J65" s="178"/>
      <c r="K65" s="179">
        <f>ROUND(E65*J65,2)</f>
        <v>0</v>
      </c>
      <c r="L65" s="179">
        <v>21</v>
      </c>
      <c r="M65" s="179">
        <f>G65*(1+L65/100)</f>
        <v>0</v>
      </c>
      <c r="N65" s="177">
        <v>0</v>
      </c>
      <c r="O65" s="177">
        <f>ROUND(E65*N65,2)</f>
        <v>0</v>
      </c>
      <c r="P65" s="177">
        <v>0</v>
      </c>
      <c r="Q65" s="177">
        <f>ROUND(E65*P65,2)</f>
        <v>0</v>
      </c>
      <c r="R65" s="179"/>
      <c r="S65" s="179" t="s">
        <v>388</v>
      </c>
      <c r="T65" s="180" t="s">
        <v>389</v>
      </c>
      <c r="U65" s="161">
        <v>0</v>
      </c>
      <c r="V65" s="161">
        <f>ROUND(E65*U65,2)</f>
        <v>0</v>
      </c>
      <c r="W65" s="161"/>
      <c r="X65" s="161" t="s">
        <v>390</v>
      </c>
      <c r="Y65" s="161" t="s">
        <v>391</v>
      </c>
      <c r="Z65" s="150"/>
      <c r="AA65" s="150"/>
      <c r="AB65" s="150"/>
      <c r="AC65" s="150"/>
      <c r="AD65" s="150"/>
      <c r="AE65" s="150"/>
      <c r="AF65" s="150"/>
      <c r="AG65" s="150" t="s">
        <v>674</v>
      </c>
      <c r="AH65" s="150"/>
      <c r="AI65" s="150"/>
      <c r="AJ65" s="150"/>
      <c r="AK65" s="150"/>
      <c r="AL65" s="150"/>
      <c r="AM65" s="150"/>
      <c r="AN65" s="150"/>
      <c r="AO65" s="150"/>
      <c r="AP65" s="150"/>
      <c r="AQ65" s="150"/>
      <c r="AR65" s="150"/>
      <c r="AS65" s="150"/>
      <c r="AT65" s="150"/>
      <c r="AU65" s="150"/>
      <c r="AV65" s="150"/>
      <c r="AW65" s="150"/>
      <c r="AX65" s="150"/>
      <c r="AY65" s="150"/>
      <c r="AZ65" s="150"/>
      <c r="BA65" s="150"/>
      <c r="BB65" s="150"/>
      <c r="BC65" s="150"/>
      <c r="BD65" s="150"/>
      <c r="BE65" s="150"/>
      <c r="BF65" s="150"/>
      <c r="BG65" s="150"/>
      <c r="BH65" s="150"/>
    </row>
    <row r="66" spans="1:60" outlineLevel="2" x14ac:dyDescent="0.2">
      <c r="A66" s="157"/>
      <c r="B66" s="158"/>
      <c r="C66" s="275" t="s">
        <v>1612</v>
      </c>
      <c r="D66" s="276"/>
      <c r="E66" s="276"/>
      <c r="F66" s="276"/>
      <c r="G66" s="276"/>
      <c r="H66" s="161"/>
      <c r="I66" s="161"/>
      <c r="J66" s="161"/>
      <c r="K66" s="161"/>
      <c r="L66" s="161"/>
      <c r="M66" s="161"/>
      <c r="N66" s="160"/>
      <c r="O66" s="160"/>
      <c r="P66" s="160"/>
      <c r="Q66" s="160"/>
      <c r="R66" s="161"/>
      <c r="S66" s="161"/>
      <c r="T66" s="161"/>
      <c r="U66" s="161"/>
      <c r="V66" s="161"/>
      <c r="W66" s="161"/>
      <c r="X66" s="161"/>
      <c r="Y66" s="161"/>
      <c r="Z66" s="150"/>
      <c r="AA66" s="150"/>
      <c r="AB66" s="150"/>
      <c r="AC66" s="150"/>
      <c r="AD66" s="150"/>
      <c r="AE66" s="150"/>
      <c r="AF66" s="150"/>
      <c r="AG66" s="150" t="s">
        <v>394</v>
      </c>
      <c r="AH66" s="150"/>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outlineLevel="3" x14ac:dyDescent="0.2">
      <c r="A67" s="157"/>
      <c r="B67" s="158"/>
      <c r="C67" s="277" t="s">
        <v>1613</v>
      </c>
      <c r="D67" s="278"/>
      <c r="E67" s="278"/>
      <c r="F67" s="278"/>
      <c r="G67" s="278"/>
      <c r="H67" s="161"/>
      <c r="I67" s="161"/>
      <c r="J67" s="161"/>
      <c r="K67" s="161"/>
      <c r="L67" s="161"/>
      <c r="M67" s="161"/>
      <c r="N67" s="160"/>
      <c r="O67" s="160"/>
      <c r="P67" s="160"/>
      <c r="Q67" s="160"/>
      <c r="R67" s="161"/>
      <c r="S67" s="161"/>
      <c r="T67" s="161"/>
      <c r="U67" s="161"/>
      <c r="V67" s="161"/>
      <c r="W67" s="161"/>
      <c r="X67" s="161"/>
      <c r="Y67" s="161"/>
      <c r="Z67" s="150"/>
      <c r="AA67" s="150"/>
      <c r="AB67" s="150"/>
      <c r="AC67" s="150"/>
      <c r="AD67" s="150"/>
      <c r="AE67" s="150"/>
      <c r="AF67" s="150"/>
      <c r="AG67" s="150" t="s">
        <v>394</v>
      </c>
      <c r="AH67" s="150"/>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outlineLevel="3" x14ac:dyDescent="0.2">
      <c r="A68" s="157"/>
      <c r="B68" s="158"/>
      <c r="C68" s="277" t="s">
        <v>1614</v>
      </c>
      <c r="D68" s="278"/>
      <c r="E68" s="278"/>
      <c r="F68" s="278"/>
      <c r="G68" s="278"/>
      <c r="H68" s="161"/>
      <c r="I68" s="161"/>
      <c r="J68" s="161"/>
      <c r="K68" s="161"/>
      <c r="L68" s="161"/>
      <c r="M68" s="161"/>
      <c r="N68" s="160"/>
      <c r="O68" s="160"/>
      <c r="P68" s="160"/>
      <c r="Q68" s="160"/>
      <c r="R68" s="161"/>
      <c r="S68" s="161"/>
      <c r="T68" s="161"/>
      <c r="U68" s="161"/>
      <c r="V68" s="161"/>
      <c r="W68" s="161"/>
      <c r="X68" s="161"/>
      <c r="Y68" s="161"/>
      <c r="Z68" s="150"/>
      <c r="AA68" s="150"/>
      <c r="AB68" s="150"/>
      <c r="AC68" s="150"/>
      <c r="AD68" s="150"/>
      <c r="AE68" s="150"/>
      <c r="AF68" s="150"/>
      <c r="AG68" s="150" t="s">
        <v>394</v>
      </c>
      <c r="AH68" s="150"/>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outlineLevel="3" x14ac:dyDescent="0.2">
      <c r="A69" s="157"/>
      <c r="B69" s="158"/>
      <c r="C69" s="277" t="s">
        <v>1615</v>
      </c>
      <c r="D69" s="278"/>
      <c r="E69" s="278"/>
      <c r="F69" s="278"/>
      <c r="G69" s="278"/>
      <c r="H69" s="161"/>
      <c r="I69" s="161"/>
      <c r="J69" s="161"/>
      <c r="K69" s="161"/>
      <c r="L69" s="161"/>
      <c r="M69" s="161"/>
      <c r="N69" s="160"/>
      <c r="O69" s="160"/>
      <c r="P69" s="160"/>
      <c r="Q69" s="160"/>
      <c r="R69" s="161"/>
      <c r="S69" s="161"/>
      <c r="T69" s="161"/>
      <c r="U69" s="161"/>
      <c r="V69" s="161"/>
      <c r="W69" s="161"/>
      <c r="X69" s="161"/>
      <c r="Y69" s="161"/>
      <c r="Z69" s="150"/>
      <c r="AA69" s="150"/>
      <c r="AB69" s="150"/>
      <c r="AC69" s="150"/>
      <c r="AD69" s="150"/>
      <c r="AE69" s="150"/>
      <c r="AF69" s="150"/>
      <c r="AG69" s="150" t="s">
        <v>394</v>
      </c>
      <c r="AH69" s="150"/>
      <c r="AI69" s="150"/>
      <c r="AJ69" s="150"/>
      <c r="AK69" s="150"/>
      <c r="AL69" s="150"/>
      <c r="AM69" s="150"/>
      <c r="AN69" s="150"/>
      <c r="AO69" s="150"/>
      <c r="AP69" s="150"/>
      <c r="AQ69" s="150"/>
      <c r="AR69" s="150"/>
      <c r="AS69" s="150"/>
      <c r="AT69" s="150"/>
      <c r="AU69" s="150"/>
      <c r="AV69" s="150"/>
      <c r="AW69" s="150"/>
      <c r="AX69" s="150"/>
      <c r="AY69" s="150"/>
      <c r="AZ69" s="150"/>
      <c r="BA69" s="150"/>
      <c r="BB69" s="150"/>
      <c r="BC69" s="150"/>
      <c r="BD69" s="150"/>
      <c r="BE69" s="150"/>
      <c r="BF69" s="150"/>
      <c r="BG69" s="150"/>
      <c r="BH69" s="150"/>
    </row>
    <row r="70" spans="1:60" outlineLevel="1" x14ac:dyDescent="0.2">
      <c r="A70" s="174">
        <v>45</v>
      </c>
      <c r="B70" s="175" t="s">
        <v>1616</v>
      </c>
      <c r="C70" s="184" t="s">
        <v>1617</v>
      </c>
      <c r="D70" s="176" t="s">
        <v>1527</v>
      </c>
      <c r="E70" s="177">
        <v>1</v>
      </c>
      <c r="F70" s="178"/>
      <c r="G70" s="179">
        <f>ROUND(E70*F70,2)</f>
        <v>0</v>
      </c>
      <c r="H70" s="178"/>
      <c r="I70" s="179">
        <f>ROUND(E70*H70,2)</f>
        <v>0</v>
      </c>
      <c r="J70" s="178"/>
      <c r="K70" s="179">
        <f>ROUND(E70*J70,2)</f>
        <v>0</v>
      </c>
      <c r="L70" s="179">
        <v>21</v>
      </c>
      <c r="M70" s="179">
        <f>G70*(1+L70/100)</f>
        <v>0</v>
      </c>
      <c r="N70" s="177">
        <v>0</v>
      </c>
      <c r="O70" s="177">
        <f>ROUND(E70*N70,2)</f>
        <v>0</v>
      </c>
      <c r="P70" s="177">
        <v>0</v>
      </c>
      <c r="Q70" s="177">
        <f>ROUND(E70*P70,2)</f>
        <v>0</v>
      </c>
      <c r="R70" s="179"/>
      <c r="S70" s="179" t="s">
        <v>388</v>
      </c>
      <c r="T70" s="180" t="s">
        <v>389</v>
      </c>
      <c r="U70" s="161">
        <v>0</v>
      </c>
      <c r="V70" s="161">
        <f>ROUND(E70*U70,2)</f>
        <v>0</v>
      </c>
      <c r="W70" s="161"/>
      <c r="X70" s="161" t="s">
        <v>390</v>
      </c>
      <c r="Y70" s="161" t="s">
        <v>391</v>
      </c>
      <c r="Z70" s="150"/>
      <c r="AA70" s="150"/>
      <c r="AB70" s="150"/>
      <c r="AC70" s="150"/>
      <c r="AD70" s="150"/>
      <c r="AE70" s="150"/>
      <c r="AF70" s="150"/>
      <c r="AG70" s="150" t="s">
        <v>674</v>
      </c>
      <c r="AH70" s="150"/>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outlineLevel="2" x14ac:dyDescent="0.2">
      <c r="A71" s="157"/>
      <c r="B71" s="158"/>
      <c r="C71" s="275" t="s">
        <v>1618</v>
      </c>
      <c r="D71" s="276"/>
      <c r="E71" s="276"/>
      <c r="F71" s="276"/>
      <c r="G71" s="276"/>
      <c r="H71" s="161"/>
      <c r="I71" s="161"/>
      <c r="J71" s="161"/>
      <c r="K71" s="161"/>
      <c r="L71" s="161"/>
      <c r="M71" s="161"/>
      <c r="N71" s="160"/>
      <c r="O71" s="160"/>
      <c r="P71" s="160"/>
      <c r="Q71" s="160"/>
      <c r="R71" s="161"/>
      <c r="S71" s="161"/>
      <c r="T71" s="161"/>
      <c r="U71" s="161"/>
      <c r="V71" s="161"/>
      <c r="W71" s="161"/>
      <c r="X71" s="161"/>
      <c r="Y71" s="161"/>
      <c r="Z71" s="150"/>
      <c r="AA71" s="150"/>
      <c r="AB71" s="150"/>
      <c r="AC71" s="150"/>
      <c r="AD71" s="150"/>
      <c r="AE71" s="150"/>
      <c r="AF71" s="150"/>
      <c r="AG71" s="150" t="s">
        <v>394</v>
      </c>
      <c r="AH71" s="150"/>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outlineLevel="3" x14ac:dyDescent="0.2">
      <c r="A72" s="157"/>
      <c r="B72" s="158"/>
      <c r="C72" s="277" t="s">
        <v>1613</v>
      </c>
      <c r="D72" s="278"/>
      <c r="E72" s="278"/>
      <c r="F72" s="278"/>
      <c r="G72" s="278"/>
      <c r="H72" s="161"/>
      <c r="I72" s="161"/>
      <c r="J72" s="161"/>
      <c r="K72" s="161"/>
      <c r="L72" s="161"/>
      <c r="M72" s="161"/>
      <c r="N72" s="160"/>
      <c r="O72" s="160"/>
      <c r="P72" s="160"/>
      <c r="Q72" s="160"/>
      <c r="R72" s="161"/>
      <c r="S72" s="161"/>
      <c r="T72" s="161"/>
      <c r="U72" s="161"/>
      <c r="V72" s="161"/>
      <c r="W72" s="161"/>
      <c r="X72" s="161"/>
      <c r="Y72" s="161"/>
      <c r="Z72" s="150"/>
      <c r="AA72" s="150"/>
      <c r="AB72" s="150"/>
      <c r="AC72" s="150"/>
      <c r="AD72" s="150"/>
      <c r="AE72" s="150"/>
      <c r="AF72" s="150"/>
      <c r="AG72" s="150" t="s">
        <v>394</v>
      </c>
      <c r="AH72" s="150"/>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3" x14ac:dyDescent="0.2">
      <c r="A73" s="157"/>
      <c r="B73" s="158"/>
      <c r="C73" s="277" t="s">
        <v>1614</v>
      </c>
      <c r="D73" s="278"/>
      <c r="E73" s="278"/>
      <c r="F73" s="278"/>
      <c r="G73" s="278"/>
      <c r="H73" s="161"/>
      <c r="I73" s="161"/>
      <c r="J73" s="161"/>
      <c r="K73" s="161"/>
      <c r="L73" s="161"/>
      <c r="M73" s="161"/>
      <c r="N73" s="160"/>
      <c r="O73" s="160"/>
      <c r="P73" s="160"/>
      <c r="Q73" s="160"/>
      <c r="R73" s="161"/>
      <c r="S73" s="161"/>
      <c r="T73" s="161"/>
      <c r="U73" s="161"/>
      <c r="V73" s="161"/>
      <c r="W73" s="161"/>
      <c r="X73" s="161"/>
      <c r="Y73" s="161"/>
      <c r="Z73" s="150"/>
      <c r="AA73" s="150"/>
      <c r="AB73" s="150"/>
      <c r="AC73" s="150"/>
      <c r="AD73" s="150"/>
      <c r="AE73" s="150"/>
      <c r="AF73" s="150"/>
      <c r="AG73" s="150" t="s">
        <v>394</v>
      </c>
      <c r="AH73" s="150"/>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outlineLevel="3" x14ac:dyDescent="0.2">
      <c r="A74" s="157"/>
      <c r="B74" s="158"/>
      <c r="C74" s="277" t="s">
        <v>1615</v>
      </c>
      <c r="D74" s="278"/>
      <c r="E74" s="278"/>
      <c r="F74" s="278"/>
      <c r="G74" s="278"/>
      <c r="H74" s="161"/>
      <c r="I74" s="161"/>
      <c r="J74" s="161"/>
      <c r="K74" s="161"/>
      <c r="L74" s="161"/>
      <c r="M74" s="161"/>
      <c r="N74" s="160"/>
      <c r="O74" s="160"/>
      <c r="P74" s="160"/>
      <c r="Q74" s="160"/>
      <c r="R74" s="161"/>
      <c r="S74" s="161"/>
      <c r="T74" s="161"/>
      <c r="U74" s="161"/>
      <c r="V74" s="161"/>
      <c r="W74" s="161"/>
      <c r="X74" s="161"/>
      <c r="Y74" s="161"/>
      <c r="Z74" s="150"/>
      <c r="AA74" s="150"/>
      <c r="AB74" s="150"/>
      <c r="AC74" s="150"/>
      <c r="AD74" s="150"/>
      <c r="AE74" s="150"/>
      <c r="AF74" s="150"/>
      <c r="AG74" s="150" t="s">
        <v>394</v>
      </c>
      <c r="AH74" s="150"/>
      <c r="AI74" s="150"/>
      <c r="AJ74" s="150"/>
      <c r="AK74" s="150"/>
      <c r="AL74" s="150"/>
      <c r="AM74" s="150"/>
      <c r="AN74" s="150"/>
      <c r="AO74" s="150"/>
      <c r="AP74" s="150"/>
      <c r="AQ74" s="150"/>
      <c r="AR74" s="150"/>
      <c r="AS74" s="150"/>
      <c r="AT74" s="150"/>
      <c r="AU74" s="150"/>
      <c r="AV74" s="150"/>
      <c r="AW74" s="150"/>
      <c r="AX74" s="150"/>
      <c r="AY74" s="150"/>
      <c r="AZ74" s="150"/>
      <c r="BA74" s="150"/>
      <c r="BB74" s="150"/>
      <c r="BC74" s="150"/>
      <c r="BD74" s="150"/>
      <c r="BE74" s="150"/>
      <c r="BF74" s="150"/>
      <c r="BG74" s="150"/>
      <c r="BH74" s="150"/>
    </row>
    <row r="75" spans="1:60" outlineLevel="1" x14ac:dyDescent="0.2">
      <c r="A75" s="174">
        <v>46</v>
      </c>
      <c r="B75" s="175" t="s">
        <v>1619</v>
      </c>
      <c r="C75" s="184" t="s">
        <v>1620</v>
      </c>
      <c r="D75" s="176" t="s">
        <v>1527</v>
      </c>
      <c r="E75" s="177">
        <v>1</v>
      </c>
      <c r="F75" s="178"/>
      <c r="G75" s="179">
        <f>ROUND(E75*F75,2)</f>
        <v>0</v>
      </c>
      <c r="H75" s="178"/>
      <c r="I75" s="179">
        <f>ROUND(E75*H75,2)</f>
        <v>0</v>
      </c>
      <c r="J75" s="178"/>
      <c r="K75" s="179">
        <f>ROUND(E75*J75,2)</f>
        <v>0</v>
      </c>
      <c r="L75" s="179">
        <v>21</v>
      </c>
      <c r="M75" s="179">
        <f>G75*(1+L75/100)</f>
        <v>0</v>
      </c>
      <c r="N75" s="177">
        <v>0</v>
      </c>
      <c r="O75" s="177">
        <f>ROUND(E75*N75,2)</f>
        <v>0</v>
      </c>
      <c r="P75" s="177">
        <v>0</v>
      </c>
      <c r="Q75" s="177">
        <f>ROUND(E75*P75,2)</f>
        <v>0</v>
      </c>
      <c r="R75" s="179"/>
      <c r="S75" s="179" t="s">
        <v>388</v>
      </c>
      <c r="T75" s="180" t="s">
        <v>389</v>
      </c>
      <c r="U75" s="161">
        <v>0</v>
      </c>
      <c r="V75" s="161">
        <f>ROUND(E75*U75,2)</f>
        <v>0</v>
      </c>
      <c r="W75" s="161"/>
      <c r="X75" s="161" t="s">
        <v>390</v>
      </c>
      <c r="Y75" s="161" t="s">
        <v>391</v>
      </c>
      <c r="Z75" s="150"/>
      <c r="AA75" s="150"/>
      <c r="AB75" s="150"/>
      <c r="AC75" s="150"/>
      <c r="AD75" s="150"/>
      <c r="AE75" s="150"/>
      <c r="AF75" s="150"/>
      <c r="AG75" s="150" t="s">
        <v>674</v>
      </c>
      <c r="AH75" s="150"/>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outlineLevel="2" x14ac:dyDescent="0.2">
      <c r="A76" s="157"/>
      <c r="B76" s="158"/>
      <c r="C76" s="275" t="s">
        <v>1621</v>
      </c>
      <c r="D76" s="276"/>
      <c r="E76" s="276"/>
      <c r="F76" s="276"/>
      <c r="G76" s="276"/>
      <c r="H76" s="161"/>
      <c r="I76" s="161"/>
      <c r="J76" s="161"/>
      <c r="K76" s="161"/>
      <c r="L76" s="161"/>
      <c r="M76" s="161"/>
      <c r="N76" s="160"/>
      <c r="O76" s="160"/>
      <c r="P76" s="160"/>
      <c r="Q76" s="160"/>
      <c r="R76" s="161"/>
      <c r="S76" s="161"/>
      <c r="T76" s="161"/>
      <c r="U76" s="161"/>
      <c r="V76" s="161"/>
      <c r="W76" s="161"/>
      <c r="X76" s="161"/>
      <c r="Y76" s="161"/>
      <c r="Z76" s="150"/>
      <c r="AA76" s="150"/>
      <c r="AB76" s="150"/>
      <c r="AC76" s="150"/>
      <c r="AD76" s="150"/>
      <c r="AE76" s="150"/>
      <c r="AF76" s="150"/>
      <c r="AG76" s="150" t="s">
        <v>394</v>
      </c>
      <c r="AH76" s="150"/>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outlineLevel="3" x14ac:dyDescent="0.2">
      <c r="A77" s="157"/>
      <c r="B77" s="158"/>
      <c r="C77" s="277" t="s">
        <v>1622</v>
      </c>
      <c r="D77" s="278"/>
      <c r="E77" s="278"/>
      <c r="F77" s="278"/>
      <c r="G77" s="278"/>
      <c r="H77" s="161"/>
      <c r="I77" s="161"/>
      <c r="J77" s="161"/>
      <c r="K77" s="161"/>
      <c r="L77" s="161"/>
      <c r="M77" s="161"/>
      <c r="N77" s="160"/>
      <c r="O77" s="160"/>
      <c r="P77" s="160"/>
      <c r="Q77" s="160"/>
      <c r="R77" s="161"/>
      <c r="S77" s="161"/>
      <c r="T77" s="161"/>
      <c r="U77" s="161"/>
      <c r="V77" s="161"/>
      <c r="W77" s="161"/>
      <c r="X77" s="161"/>
      <c r="Y77" s="161"/>
      <c r="Z77" s="150"/>
      <c r="AA77" s="150"/>
      <c r="AB77" s="150"/>
      <c r="AC77" s="150"/>
      <c r="AD77" s="150"/>
      <c r="AE77" s="150"/>
      <c r="AF77" s="150"/>
      <c r="AG77" s="150" t="s">
        <v>394</v>
      </c>
      <c r="AH77" s="150"/>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outlineLevel="3" x14ac:dyDescent="0.2">
      <c r="A78" s="157"/>
      <c r="B78" s="158"/>
      <c r="C78" s="277" t="s">
        <v>1623</v>
      </c>
      <c r="D78" s="278"/>
      <c r="E78" s="278"/>
      <c r="F78" s="278"/>
      <c r="G78" s="278"/>
      <c r="H78" s="161"/>
      <c r="I78" s="161"/>
      <c r="J78" s="161"/>
      <c r="K78" s="161"/>
      <c r="L78" s="161"/>
      <c r="M78" s="161"/>
      <c r="N78" s="160"/>
      <c r="O78" s="160"/>
      <c r="P78" s="160"/>
      <c r="Q78" s="160"/>
      <c r="R78" s="161"/>
      <c r="S78" s="161"/>
      <c r="T78" s="161"/>
      <c r="U78" s="161"/>
      <c r="V78" s="161"/>
      <c r="W78" s="161"/>
      <c r="X78" s="161"/>
      <c r="Y78" s="161"/>
      <c r="Z78" s="150"/>
      <c r="AA78" s="150"/>
      <c r="AB78" s="150"/>
      <c r="AC78" s="150"/>
      <c r="AD78" s="150"/>
      <c r="AE78" s="150"/>
      <c r="AF78" s="150"/>
      <c r="AG78" s="150" t="s">
        <v>394</v>
      </c>
      <c r="AH78" s="150"/>
      <c r="AI78" s="150"/>
      <c r="AJ78" s="150"/>
      <c r="AK78" s="150"/>
      <c r="AL78" s="150"/>
      <c r="AM78" s="150"/>
      <c r="AN78" s="150"/>
      <c r="AO78" s="150"/>
      <c r="AP78" s="150"/>
      <c r="AQ78" s="150"/>
      <c r="AR78" s="150"/>
      <c r="AS78" s="150"/>
      <c r="AT78" s="150"/>
      <c r="AU78" s="150"/>
      <c r="AV78" s="150"/>
      <c r="AW78" s="150"/>
      <c r="AX78" s="150"/>
      <c r="AY78" s="150"/>
      <c r="AZ78" s="150"/>
      <c r="BA78" s="150"/>
      <c r="BB78" s="150"/>
      <c r="BC78" s="150"/>
      <c r="BD78" s="150"/>
      <c r="BE78" s="150"/>
      <c r="BF78" s="150"/>
      <c r="BG78" s="150"/>
      <c r="BH78" s="150"/>
    </row>
    <row r="79" spans="1:60" outlineLevel="3" x14ac:dyDescent="0.2">
      <c r="A79" s="157"/>
      <c r="B79" s="158"/>
      <c r="C79" s="277" t="s">
        <v>1624</v>
      </c>
      <c r="D79" s="278"/>
      <c r="E79" s="278"/>
      <c r="F79" s="278"/>
      <c r="G79" s="278"/>
      <c r="H79" s="161"/>
      <c r="I79" s="161"/>
      <c r="J79" s="161"/>
      <c r="K79" s="161"/>
      <c r="L79" s="161"/>
      <c r="M79" s="161"/>
      <c r="N79" s="160"/>
      <c r="O79" s="160"/>
      <c r="P79" s="160"/>
      <c r="Q79" s="160"/>
      <c r="R79" s="161"/>
      <c r="S79" s="161"/>
      <c r="T79" s="161"/>
      <c r="U79" s="161"/>
      <c r="V79" s="161"/>
      <c r="W79" s="161"/>
      <c r="X79" s="161"/>
      <c r="Y79" s="161"/>
      <c r="Z79" s="150"/>
      <c r="AA79" s="150"/>
      <c r="AB79" s="150"/>
      <c r="AC79" s="150"/>
      <c r="AD79" s="150"/>
      <c r="AE79" s="150"/>
      <c r="AF79" s="150"/>
      <c r="AG79" s="150" t="s">
        <v>394</v>
      </c>
      <c r="AH79" s="150"/>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outlineLevel="3" x14ac:dyDescent="0.2">
      <c r="A80" s="157"/>
      <c r="B80" s="158"/>
      <c r="C80" s="277" t="s">
        <v>1625</v>
      </c>
      <c r="D80" s="278"/>
      <c r="E80" s="278"/>
      <c r="F80" s="278"/>
      <c r="G80" s="278"/>
      <c r="H80" s="161"/>
      <c r="I80" s="161"/>
      <c r="J80" s="161"/>
      <c r="K80" s="161"/>
      <c r="L80" s="161"/>
      <c r="M80" s="161"/>
      <c r="N80" s="160"/>
      <c r="O80" s="160"/>
      <c r="P80" s="160"/>
      <c r="Q80" s="160"/>
      <c r="R80" s="161"/>
      <c r="S80" s="161"/>
      <c r="T80" s="161"/>
      <c r="U80" s="161"/>
      <c r="V80" s="161"/>
      <c r="W80" s="161"/>
      <c r="X80" s="161"/>
      <c r="Y80" s="161"/>
      <c r="Z80" s="150"/>
      <c r="AA80" s="150"/>
      <c r="AB80" s="150"/>
      <c r="AC80" s="150"/>
      <c r="AD80" s="150"/>
      <c r="AE80" s="150"/>
      <c r="AF80" s="150"/>
      <c r="AG80" s="150" t="s">
        <v>394</v>
      </c>
      <c r="AH80" s="150"/>
      <c r="AI80" s="150"/>
      <c r="AJ80" s="150"/>
      <c r="AK80" s="150"/>
      <c r="AL80" s="150"/>
      <c r="AM80" s="150"/>
      <c r="AN80" s="150"/>
      <c r="AO80" s="150"/>
      <c r="AP80" s="150"/>
      <c r="AQ80" s="150"/>
      <c r="AR80" s="150"/>
      <c r="AS80" s="150"/>
      <c r="AT80" s="150"/>
      <c r="AU80" s="150"/>
      <c r="AV80" s="150"/>
      <c r="AW80" s="150"/>
      <c r="AX80" s="150"/>
      <c r="AY80" s="150"/>
      <c r="AZ80" s="150"/>
      <c r="BA80" s="150"/>
      <c r="BB80" s="150"/>
      <c r="BC80" s="150"/>
      <c r="BD80" s="150"/>
      <c r="BE80" s="150"/>
      <c r="BF80" s="150"/>
      <c r="BG80" s="150"/>
      <c r="BH80" s="150"/>
    </row>
    <row r="81" spans="1:60" outlineLevel="3" x14ac:dyDescent="0.2">
      <c r="A81" s="157"/>
      <c r="B81" s="158"/>
      <c r="C81" s="277" t="s">
        <v>1626</v>
      </c>
      <c r="D81" s="278"/>
      <c r="E81" s="278"/>
      <c r="F81" s="278"/>
      <c r="G81" s="278"/>
      <c r="H81" s="161"/>
      <c r="I81" s="161"/>
      <c r="J81" s="161"/>
      <c r="K81" s="161"/>
      <c r="L81" s="161"/>
      <c r="M81" s="161"/>
      <c r="N81" s="160"/>
      <c r="O81" s="160"/>
      <c r="P81" s="160"/>
      <c r="Q81" s="160"/>
      <c r="R81" s="161"/>
      <c r="S81" s="161"/>
      <c r="T81" s="161"/>
      <c r="U81" s="161"/>
      <c r="V81" s="161"/>
      <c r="W81" s="161"/>
      <c r="X81" s="161"/>
      <c r="Y81" s="161"/>
      <c r="Z81" s="150"/>
      <c r="AA81" s="150"/>
      <c r="AB81" s="150"/>
      <c r="AC81" s="150"/>
      <c r="AD81" s="150"/>
      <c r="AE81" s="150"/>
      <c r="AF81" s="150"/>
      <c r="AG81" s="150" t="s">
        <v>394</v>
      </c>
      <c r="AH81" s="150"/>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outlineLevel="3" x14ac:dyDescent="0.2">
      <c r="A82" s="157"/>
      <c r="B82" s="158"/>
      <c r="C82" s="277" t="s">
        <v>1627</v>
      </c>
      <c r="D82" s="278"/>
      <c r="E82" s="278"/>
      <c r="F82" s="278"/>
      <c r="G82" s="278"/>
      <c r="H82" s="161"/>
      <c r="I82" s="161"/>
      <c r="J82" s="161"/>
      <c r="K82" s="161"/>
      <c r="L82" s="161"/>
      <c r="M82" s="161"/>
      <c r="N82" s="160"/>
      <c r="O82" s="160"/>
      <c r="P82" s="160"/>
      <c r="Q82" s="160"/>
      <c r="R82" s="161"/>
      <c r="S82" s="161"/>
      <c r="T82" s="161"/>
      <c r="U82" s="161"/>
      <c r="V82" s="161"/>
      <c r="W82" s="161"/>
      <c r="X82" s="161"/>
      <c r="Y82" s="161"/>
      <c r="Z82" s="150"/>
      <c r="AA82" s="150"/>
      <c r="AB82" s="150"/>
      <c r="AC82" s="150"/>
      <c r="AD82" s="150"/>
      <c r="AE82" s="150"/>
      <c r="AF82" s="150"/>
      <c r="AG82" s="150" t="s">
        <v>394</v>
      </c>
      <c r="AH82" s="150"/>
      <c r="AI82" s="150"/>
      <c r="AJ82" s="150"/>
      <c r="AK82" s="150"/>
      <c r="AL82" s="150"/>
      <c r="AM82" s="150"/>
      <c r="AN82" s="150"/>
      <c r="AO82" s="150"/>
      <c r="AP82" s="150"/>
      <c r="AQ82" s="150"/>
      <c r="AR82" s="150"/>
      <c r="AS82" s="150"/>
      <c r="AT82" s="150"/>
      <c r="AU82" s="150"/>
      <c r="AV82" s="150"/>
      <c r="AW82" s="150"/>
      <c r="AX82" s="150"/>
      <c r="AY82" s="150"/>
      <c r="AZ82" s="150"/>
      <c r="BA82" s="150"/>
      <c r="BB82" s="150"/>
      <c r="BC82" s="150"/>
      <c r="BD82" s="150"/>
      <c r="BE82" s="150"/>
      <c r="BF82" s="150"/>
      <c r="BG82" s="150"/>
      <c r="BH82" s="150"/>
    </row>
    <row r="83" spans="1:60" outlineLevel="3" x14ac:dyDescent="0.2">
      <c r="A83" s="157"/>
      <c r="B83" s="158"/>
      <c r="C83" s="277" t="s">
        <v>1628</v>
      </c>
      <c r="D83" s="278"/>
      <c r="E83" s="278"/>
      <c r="F83" s="278"/>
      <c r="G83" s="278"/>
      <c r="H83" s="161"/>
      <c r="I83" s="161"/>
      <c r="J83" s="161"/>
      <c r="K83" s="161"/>
      <c r="L83" s="161"/>
      <c r="M83" s="161"/>
      <c r="N83" s="160"/>
      <c r="O83" s="160"/>
      <c r="P83" s="160"/>
      <c r="Q83" s="160"/>
      <c r="R83" s="161"/>
      <c r="S83" s="161"/>
      <c r="T83" s="161"/>
      <c r="U83" s="161"/>
      <c r="V83" s="161"/>
      <c r="W83" s="161"/>
      <c r="X83" s="161"/>
      <c r="Y83" s="161"/>
      <c r="Z83" s="150"/>
      <c r="AA83" s="150"/>
      <c r="AB83" s="150"/>
      <c r="AC83" s="150"/>
      <c r="AD83" s="150"/>
      <c r="AE83" s="150"/>
      <c r="AF83" s="150"/>
      <c r="AG83" s="150" t="s">
        <v>394</v>
      </c>
      <c r="AH83" s="150"/>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outlineLevel="3" x14ac:dyDescent="0.2">
      <c r="A84" s="157"/>
      <c r="B84" s="158"/>
      <c r="C84" s="277" t="s">
        <v>1629</v>
      </c>
      <c r="D84" s="278"/>
      <c r="E84" s="278"/>
      <c r="F84" s="278"/>
      <c r="G84" s="278"/>
      <c r="H84" s="161"/>
      <c r="I84" s="161"/>
      <c r="J84" s="161"/>
      <c r="K84" s="161"/>
      <c r="L84" s="161"/>
      <c r="M84" s="161"/>
      <c r="N84" s="160"/>
      <c r="O84" s="160"/>
      <c r="P84" s="160"/>
      <c r="Q84" s="160"/>
      <c r="R84" s="161"/>
      <c r="S84" s="161"/>
      <c r="T84" s="161"/>
      <c r="U84" s="161"/>
      <c r="V84" s="161"/>
      <c r="W84" s="161"/>
      <c r="X84" s="161"/>
      <c r="Y84" s="161"/>
      <c r="Z84" s="150"/>
      <c r="AA84" s="150"/>
      <c r="AB84" s="150"/>
      <c r="AC84" s="150"/>
      <c r="AD84" s="150"/>
      <c r="AE84" s="150"/>
      <c r="AF84" s="150"/>
      <c r="AG84" s="150" t="s">
        <v>394</v>
      </c>
      <c r="AH84" s="150"/>
      <c r="AI84" s="150"/>
      <c r="AJ84" s="150"/>
      <c r="AK84" s="150"/>
      <c r="AL84" s="150"/>
      <c r="AM84" s="150"/>
      <c r="AN84" s="150"/>
      <c r="AO84" s="150"/>
      <c r="AP84" s="150"/>
      <c r="AQ84" s="150"/>
      <c r="AR84" s="150"/>
      <c r="AS84" s="150"/>
      <c r="AT84" s="150"/>
      <c r="AU84" s="150"/>
      <c r="AV84" s="150"/>
      <c r="AW84" s="150"/>
      <c r="AX84" s="150"/>
      <c r="AY84" s="150"/>
      <c r="AZ84" s="150"/>
      <c r="BA84" s="150"/>
      <c r="BB84" s="150"/>
      <c r="BC84" s="150"/>
      <c r="BD84" s="150"/>
      <c r="BE84" s="150"/>
      <c r="BF84" s="150"/>
      <c r="BG84" s="150"/>
      <c r="BH84" s="150"/>
    </row>
    <row r="85" spans="1:60" x14ac:dyDescent="0.2">
      <c r="A85" s="167" t="s">
        <v>383</v>
      </c>
      <c r="B85" s="168" t="s">
        <v>250</v>
      </c>
      <c r="C85" s="183" t="s">
        <v>251</v>
      </c>
      <c r="D85" s="169"/>
      <c r="E85" s="170"/>
      <c r="F85" s="171"/>
      <c r="G85" s="171">
        <f>SUMIF(AG86:AG94,"&lt;&gt;NOR",G86:G94)</f>
        <v>0</v>
      </c>
      <c r="H85" s="171"/>
      <c r="I85" s="171">
        <f>SUM(I86:I94)</f>
        <v>0</v>
      </c>
      <c r="J85" s="171"/>
      <c r="K85" s="171">
        <f>SUM(K86:K94)</f>
        <v>0</v>
      </c>
      <c r="L85" s="171"/>
      <c r="M85" s="171">
        <f>SUM(M86:M94)</f>
        <v>0</v>
      </c>
      <c r="N85" s="170"/>
      <c r="O85" s="170">
        <f>SUM(O86:O94)</f>
        <v>0</v>
      </c>
      <c r="P85" s="170"/>
      <c r="Q85" s="170">
        <f>SUM(Q86:Q94)</f>
        <v>0</v>
      </c>
      <c r="R85" s="171"/>
      <c r="S85" s="171"/>
      <c r="T85" s="172"/>
      <c r="U85" s="166"/>
      <c r="V85" s="166">
        <f>SUM(V86:V94)</f>
        <v>0</v>
      </c>
      <c r="W85" s="166"/>
      <c r="X85" s="166"/>
      <c r="Y85" s="166"/>
      <c r="AG85" t="s">
        <v>384</v>
      </c>
    </row>
    <row r="86" spans="1:60" ht="22.5" outlineLevel="1" x14ac:dyDescent="0.2">
      <c r="A86" s="191">
        <v>47</v>
      </c>
      <c r="B86" s="192" t="s">
        <v>1630</v>
      </c>
      <c r="C86" s="199" t="s">
        <v>1631</v>
      </c>
      <c r="D86" s="193" t="s">
        <v>1527</v>
      </c>
      <c r="E86" s="194">
        <v>1</v>
      </c>
      <c r="F86" s="195"/>
      <c r="G86" s="196">
        <f t="shared" ref="G86:G94" si="21">ROUND(E86*F86,2)</f>
        <v>0</v>
      </c>
      <c r="H86" s="195"/>
      <c r="I86" s="196">
        <f t="shared" ref="I86:I94" si="22">ROUND(E86*H86,2)</f>
        <v>0</v>
      </c>
      <c r="J86" s="195"/>
      <c r="K86" s="196">
        <f t="shared" ref="K86:K94" si="23">ROUND(E86*J86,2)</f>
        <v>0</v>
      </c>
      <c r="L86" s="196">
        <v>21</v>
      </c>
      <c r="M86" s="196">
        <f t="shared" ref="M86:M94" si="24">G86*(1+L86/100)</f>
        <v>0</v>
      </c>
      <c r="N86" s="194">
        <v>0</v>
      </c>
      <c r="O86" s="194">
        <f t="shared" ref="O86:O94" si="25">ROUND(E86*N86,2)</f>
        <v>0</v>
      </c>
      <c r="P86" s="194">
        <v>0</v>
      </c>
      <c r="Q86" s="194">
        <f t="shared" ref="Q86:Q94" si="26">ROUND(E86*P86,2)</f>
        <v>0</v>
      </c>
      <c r="R86" s="196"/>
      <c r="S86" s="196" t="s">
        <v>388</v>
      </c>
      <c r="T86" s="197" t="s">
        <v>389</v>
      </c>
      <c r="U86" s="161">
        <v>0</v>
      </c>
      <c r="V86" s="161">
        <f t="shared" ref="V86:V94" si="27">ROUND(E86*U86,2)</f>
        <v>0</v>
      </c>
      <c r="W86" s="161"/>
      <c r="X86" s="161" t="s">
        <v>390</v>
      </c>
      <c r="Y86" s="161" t="s">
        <v>391</v>
      </c>
      <c r="Z86" s="150"/>
      <c r="AA86" s="150"/>
      <c r="AB86" s="150"/>
      <c r="AC86" s="150"/>
      <c r="AD86" s="150"/>
      <c r="AE86" s="150"/>
      <c r="AF86" s="150"/>
      <c r="AG86" s="150" t="s">
        <v>674</v>
      </c>
      <c r="AH86" s="150"/>
      <c r="AI86" s="150"/>
      <c r="AJ86" s="150"/>
      <c r="AK86" s="150"/>
      <c r="AL86" s="150"/>
      <c r="AM86" s="150"/>
      <c r="AN86" s="150"/>
      <c r="AO86" s="150"/>
      <c r="AP86" s="150"/>
      <c r="AQ86" s="150"/>
      <c r="AR86" s="150"/>
      <c r="AS86" s="150"/>
      <c r="AT86" s="150"/>
      <c r="AU86" s="150"/>
      <c r="AV86" s="150"/>
      <c r="AW86" s="150"/>
      <c r="AX86" s="150"/>
      <c r="AY86" s="150"/>
      <c r="AZ86" s="150"/>
      <c r="BA86" s="150"/>
      <c r="BB86" s="150"/>
      <c r="BC86" s="150"/>
      <c r="BD86" s="150"/>
      <c r="BE86" s="150"/>
      <c r="BF86" s="150"/>
      <c r="BG86" s="150"/>
      <c r="BH86" s="150"/>
    </row>
    <row r="87" spans="1:60" outlineLevel="1" x14ac:dyDescent="0.2">
      <c r="A87" s="191">
        <v>48</v>
      </c>
      <c r="B87" s="192" t="s">
        <v>1632</v>
      </c>
      <c r="C87" s="199" t="s">
        <v>1633</v>
      </c>
      <c r="D87" s="193" t="s">
        <v>1527</v>
      </c>
      <c r="E87" s="194">
        <v>1</v>
      </c>
      <c r="F87" s="195"/>
      <c r="G87" s="196">
        <f t="shared" si="21"/>
        <v>0</v>
      </c>
      <c r="H87" s="195"/>
      <c r="I87" s="196">
        <f t="shared" si="22"/>
        <v>0</v>
      </c>
      <c r="J87" s="195"/>
      <c r="K87" s="196">
        <f t="shared" si="23"/>
        <v>0</v>
      </c>
      <c r="L87" s="196">
        <v>21</v>
      </c>
      <c r="M87" s="196">
        <f t="shared" si="24"/>
        <v>0</v>
      </c>
      <c r="N87" s="194">
        <v>0</v>
      </c>
      <c r="O87" s="194">
        <f t="shared" si="25"/>
        <v>0</v>
      </c>
      <c r="P87" s="194">
        <v>0</v>
      </c>
      <c r="Q87" s="194">
        <f t="shared" si="26"/>
        <v>0</v>
      </c>
      <c r="R87" s="196"/>
      <c r="S87" s="196" t="s">
        <v>388</v>
      </c>
      <c r="T87" s="197" t="s">
        <v>389</v>
      </c>
      <c r="U87" s="161">
        <v>0</v>
      </c>
      <c r="V87" s="161">
        <f t="shared" si="27"/>
        <v>0</v>
      </c>
      <c r="W87" s="161"/>
      <c r="X87" s="161" t="s">
        <v>390</v>
      </c>
      <c r="Y87" s="161" t="s">
        <v>391</v>
      </c>
      <c r="Z87" s="150"/>
      <c r="AA87" s="150"/>
      <c r="AB87" s="150"/>
      <c r="AC87" s="150"/>
      <c r="AD87" s="150"/>
      <c r="AE87" s="150"/>
      <c r="AF87" s="150"/>
      <c r="AG87" s="150" t="s">
        <v>674</v>
      </c>
      <c r="AH87" s="150"/>
      <c r="AI87" s="150"/>
      <c r="AJ87" s="150"/>
      <c r="AK87" s="150"/>
      <c r="AL87" s="150"/>
      <c r="AM87" s="150"/>
      <c r="AN87" s="150"/>
      <c r="AO87" s="150"/>
      <c r="AP87" s="150"/>
      <c r="AQ87" s="150"/>
      <c r="AR87" s="150"/>
      <c r="AS87" s="150"/>
      <c r="AT87" s="150"/>
      <c r="AU87" s="150"/>
      <c r="AV87" s="150"/>
      <c r="AW87" s="150"/>
      <c r="AX87" s="150"/>
      <c r="AY87" s="150"/>
      <c r="AZ87" s="150"/>
      <c r="BA87" s="150"/>
      <c r="BB87" s="150"/>
      <c r="BC87" s="150"/>
      <c r="BD87" s="150"/>
      <c r="BE87" s="150"/>
      <c r="BF87" s="150"/>
      <c r="BG87" s="150"/>
      <c r="BH87" s="150"/>
    </row>
    <row r="88" spans="1:60" outlineLevel="1" x14ac:dyDescent="0.2">
      <c r="A88" s="191">
        <v>49</v>
      </c>
      <c r="B88" s="192" t="s">
        <v>1634</v>
      </c>
      <c r="C88" s="199" t="s">
        <v>1635</v>
      </c>
      <c r="D88" s="193" t="s">
        <v>1527</v>
      </c>
      <c r="E88" s="194">
        <v>1</v>
      </c>
      <c r="F88" s="195"/>
      <c r="G88" s="196">
        <f t="shared" si="21"/>
        <v>0</v>
      </c>
      <c r="H88" s="195"/>
      <c r="I88" s="196">
        <f t="shared" si="22"/>
        <v>0</v>
      </c>
      <c r="J88" s="195"/>
      <c r="K88" s="196">
        <f t="shared" si="23"/>
        <v>0</v>
      </c>
      <c r="L88" s="196">
        <v>21</v>
      </c>
      <c r="M88" s="196">
        <f t="shared" si="24"/>
        <v>0</v>
      </c>
      <c r="N88" s="194">
        <v>0</v>
      </c>
      <c r="O88" s="194">
        <f t="shared" si="25"/>
        <v>0</v>
      </c>
      <c r="P88" s="194">
        <v>0</v>
      </c>
      <c r="Q88" s="194">
        <f t="shared" si="26"/>
        <v>0</v>
      </c>
      <c r="R88" s="196"/>
      <c r="S88" s="196" t="s">
        <v>388</v>
      </c>
      <c r="T88" s="197" t="s">
        <v>389</v>
      </c>
      <c r="U88" s="161">
        <v>0</v>
      </c>
      <c r="V88" s="161">
        <f t="shared" si="27"/>
        <v>0</v>
      </c>
      <c r="W88" s="161"/>
      <c r="X88" s="161" t="s">
        <v>390</v>
      </c>
      <c r="Y88" s="161" t="s">
        <v>391</v>
      </c>
      <c r="Z88" s="150"/>
      <c r="AA88" s="150"/>
      <c r="AB88" s="150"/>
      <c r="AC88" s="150"/>
      <c r="AD88" s="150"/>
      <c r="AE88" s="150"/>
      <c r="AF88" s="150"/>
      <c r="AG88" s="150" t="s">
        <v>674</v>
      </c>
      <c r="AH88" s="150"/>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0"/>
      <c r="BE88" s="150"/>
      <c r="BF88" s="150"/>
      <c r="BG88" s="150"/>
      <c r="BH88" s="150"/>
    </row>
    <row r="89" spans="1:60" outlineLevel="1" x14ac:dyDescent="0.2">
      <c r="A89" s="191">
        <v>50</v>
      </c>
      <c r="B89" s="192" t="s">
        <v>1636</v>
      </c>
      <c r="C89" s="199" t="s">
        <v>1637</v>
      </c>
      <c r="D89" s="193" t="s">
        <v>1527</v>
      </c>
      <c r="E89" s="194">
        <v>1</v>
      </c>
      <c r="F89" s="195"/>
      <c r="G89" s="196">
        <f t="shared" si="21"/>
        <v>0</v>
      </c>
      <c r="H89" s="195"/>
      <c r="I89" s="196">
        <f t="shared" si="22"/>
        <v>0</v>
      </c>
      <c r="J89" s="195"/>
      <c r="K89" s="196">
        <f t="shared" si="23"/>
        <v>0</v>
      </c>
      <c r="L89" s="196">
        <v>21</v>
      </c>
      <c r="M89" s="196">
        <f t="shared" si="24"/>
        <v>0</v>
      </c>
      <c r="N89" s="194">
        <v>0</v>
      </c>
      <c r="O89" s="194">
        <f t="shared" si="25"/>
        <v>0</v>
      </c>
      <c r="P89" s="194">
        <v>0</v>
      </c>
      <c r="Q89" s="194">
        <f t="shared" si="26"/>
        <v>0</v>
      </c>
      <c r="R89" s="196"/>
      <c r="S89" s="196" t="s">
        <v>388</v>
      </c>
      <c r="T89" s="197" t="s">
        <v>389</v>
      </c>
      <c r="U89" s="161">
        <v>0</v>
      </c>
      <c r="V89" s="161">
        <f t="shared" si="27"/>
        <v>0</v>
      </c>
      <c r="W89" s="161"/>
      <c r="X89" s="161" t="s">
        <v>390</v>
      </c>
      <c r="Y89" s="161" t="s">
        <v>391</v>
      </c>
      <c r="Z89" s="150"/>
      <c r="AA89" s="150"/>
      <c r="AB89" s="150"/>
      <c r="AC89" s="150"/>
      <c r="AD89" s="150"/>
      <c r="AE89" s="150"/>
      <c r="AF89" s="150"/>
      <c r="AG89" s="150" t="s">
        <v>674</v>
      </c>
      <c r="AH89" s="150"/>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outlineLevel="1" x14ac:dyDescent="0.2">
      <c r="A90" s="191">
        <v>51</v>
      </c>
      <c r="B90" s="192" t="s">
        <v>1638</v>
      </c>
      <c r="C90" s="199" t="s">
        <v>1639</v>
      </c>
      <c r="D90" s="193" t="s">
        <v>1527</v>
      </c>
      <c r="E90" s="194">
        <v>1</v>
      </c>
      <c r="F90" s="195"/>
      <c r="G90" s="196">
        <f t="shared" si="21"/>
        <v>0</v>
      </c>
      <c r="H90" s="195"/>
      <c r="I90" s="196">
        <f t="shared" si="22"/>
        <v>0</v>
      </c>
      <c r="J90" s="195"/>
      <c r="K90" s="196">
        <f t="shared" si="23"/>
        <v>0</v>
      </c>
      <c r="L90" s="196">
        <v>21</v>
      </c>
      <c r="M90" s="196">
        <f t="shared" si="24"/>
        <v>0</v>
      </c>
      <c r="N90" s="194">
        <v>0</v>
      </c>
      <c r="O90" s="194">
        <f t="shared" si="25"/>
        <v>0</v>
      </c>
      <c r="P90" s="194">
        <v>0</v>
      </c>
      <c r="Q90" s="194">
        <f t="shared" si="26"/>
        <v>0</v>
      </c>
      <c r="R90" s="196"/>
      <c r="S90" s="196" t="s">
        <v>388</v>
      </c>
      <c r="T90" s="197" t="s">
        <v>389</v>
      </c>
      <c r="U90" s="161">
        <v>0</v>
      </c>
      <c r="V90" s="161">
        <f t="shared" si="27"/>
        <v>0</v>
      </c>
      <c r="W90" s="161"/>
      <c r="X90" s="161" t="s">
        <v>390</v>
      </c>
      <c r="Y90" s="161" t="s">
        <v>391</v>
      </c>
      <c r="Z90" s="150"/>
      <c r="AA90" s="150"/>
      <c r="AB90" s="150"/>
      <c r="AC90" s="150"/>
      <c r="AD90" s="150"/>
      <c r="AE90" s="150"/>
      <c r="AF90" s="150"/>
      <c r="AG90" s="150" t="s">
        <v>674</v>
      </c>
      <c r="AH90" s="150"/>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outlineLevel="1" x14ac:dyDescent="0.2">
      <c r="A91" s="191">
        <v>52</v>
      </c>
      <c r="B91" s="192" t="s">
        <v>1640</v>
      </c>
      <c r="C91" s="199" t="s">
        <v>1641</v>
      </c>
      <c r="D91" s="193" t="s">
        <v>1527</v>
      </c>
      <c r="E91" s="194">
        <v>1</v>
      </c>
      <c r="F91" s="195"/>
      <c r="G91" s="196">
        <f t="shared" si="21"/>
        <v>0</v>
      </c>
      <c r="H91" s="195"/>
      <c r="I91" s="196">
        <f t="shared" si="22"/>
        <v>0</v>
      </c>
      <c r="J91" s="195"/>
      <c r="K91" s="196">
        <f t="shared" si="23"/>
        <v>0</v>
      </c>
      <c r="L91" s="196">
        <v>21</v>
      </c>
      <c r="M91" s="196">
        <f t="shared" si="24"/>
        <v>0</v>
      </c>
      <c r="N91" s="194">
        <v>0</v>
      </c>
      <c r="O91" s="194">
        <f t="shared" si="25"/>
        <v>0</v>
      </c>
      <c r="P91" s="194">
        <v>0</v>
      </c>
      <c r="Q91" s="194">
        <f t="shared" si="26"/>
        <v>0</v>
      </c>
      <c r="R91" s="196"/>
      <c r="S91" s="196" t="s">
        <v>388</v>
      </c>
      <c r="T91" s="197" t="s">
        <v>389</v>
      </c>
      <c r="U91" s="161">
        <v>0</v>
      </c>
      <c r="V91" s="161">
        <f t="shared" si="27"/>
        <v>0</v>
      </c>
      <c r="W91" s="161"/>
      <c r="X91" s="161" t="s">
        <v>390</v>
      </c>
      <c r="Y91" s="161" t="s">
        <v>391</v>
      </c>
      <c r="Z91" s="150"/>
      <c r="AA91" s="150"/>
      <c r="AB91" s="150"/>
      <c r="AC91" s="150"/>
      <c r="AD91" s="150"/>
      <c r="AE91" s="150"/>
      <c r="AF91" s="150"/>
      <c r="AG91" s="150" t="s">
        <v>674</v>
      </c>
      <c r="AH91" s="150"/>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outlineLevel="1" x14ac:dyDescent="0.2">
      <c r="A92" s="191">
        <v>53</v>
      </c>
      <c r="B92" s="192" t="s">
        <v>1642</v>
      </c>
      <c r="C92" s="199" t="s">
        <v>1643</v>
      </c>
      <c r="D92" s="193" t="s">
        <v>1527</v>
      </c>
      <c r="E92" s="194">
        <v>24</v>
      </c>
      <c r="F92" s="195"/>
      <c r="G92" s="196">
        <f t="shared" si="21"/>
        <v>0</v>
      </c>
      <c r="H92" s="195"/>
      <c r="I92" s="196">
        <f t="shared" si="22"/>
        <v>0</v>
      </c>
      <c r="J92" s="195"/>
      <c r="K92" s="196">
        <f t="shared" si="23"/>
        <v>0</v>
      </c>
      <c r="L92" s="196">
        <v>21</v>
      </c>
      <c r="M92" s="196">
        <f t="shared" si="24"/>
        <v>0</v>
      </c>
      <c r="N92" s="194">
        <v>0</v>
      </c>
      <c r="O92" s="194">
        <f t="shared" si="25"/>
        <v>0</v>
      </c>
      <c r="P92" s="194">
        <v>0</v>
      </c>
      <c r="Q92" s="194">
        <f t="shared" si="26"/>
        <v>0</v>
      </c>
      <c r="R92" s="196"/>
      <c r="S92" s="196" t="s">
        <v>388</v>
      </c>
      <c r="T92" s="197" t="s">
        <v>389</v>
      </c>
      <c r="U92" s="161">
        <v>0</v>
      </c>
      <c r="V92" s="161">
        <f t="shared" si="27"/>
        <v>0</v>
      </c>
      <c r="W92" s="161"/>
      <c r="X92" s="161" t="s">
        <v>390</v>
      </c>
      <c r="Y92" s="161" t="s">
        <v>391</v>
      </c>
      <c r="Z92" s="150"/>
      <c r="AA92" s="150"/>
      <c r="AB92" s="150"/>
      <c r="AC92" s="150"/>
      <c r="AD92" s="150"/>
      <c r="AE92" s="150"/>
      <c r="AF92" s="150"/>
      <c r="AG92" s="150" t="s">
        <v>674</v>
      </c>
      <c r="AH92" s="150"/>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c r="BF92" s="150"/>
      <c r="BG92" s="150"/>
      <c r="BH92" s="150"/>
    </row>
    <row r="93" spans="1:60" outlineLevel="1" x14ac:dyDescent="0.2">
      <c r="A93" s="191">
        <v>54</v>
      </c>
      <c r="B93" s="192" t="s">
        <v>1644</v>
      </c>
      <c r="C93" s="199" t="s">
        <v>1645</v>
      </c>
      <c r="D93" s="193" t="s">
        <v>1527</v>
      </c>
      <c r="E93" s="194">
        <v>1</v>
      </c>
      <c r="F93" s="195"/>
      <c r="G93" s="196">
        <f t="shared" si="21"/>
        <v>0</v>
      </c>
      <c r="H93" s="195"/>
      <c r="I93" s="196">
        <f t="shared" si="22"/>
        <v>0</v>
      </c>
      <c r="J93" s="195"/>
      <c r="K93" s="196">
        <f t="shared" si="23"/>
        <v>0</v>
      </c>
      <c r="L93" s="196">
        <v>21</v>
      </c>
      <c r="M93" s="196">
        <f t="shared" si="24"/>
        <v>0</v>
      </c>
      <c r="N93" s="194">
        <v>0</v>
      </c>
      <c r="O93" s="194">
        <f t="shared" si="25"/>
        <v>0</v>
      </c>
      <c r="P93" s="194">
        <v>0</v>
      </c>
      <c r="Q93" s="194">
        <f t="shared" si="26"/>
        <v>0</v>
      </c>
      <c r="R93" s="196"/>
      <c r="S93" s="196" t="s">
        <v>388</v>
      </c>
      <c r="T93" s="197" t="s">
        <v>389</v>
      </c>
      <c r="U93" s="161">
        <v>0</v>
      </c>
      <c r="V93" s="161">
        <f t="shared" si="27"/>
        <v>0</v>
      </c>
      <c r="W93" s="161"/>
      <c r="X93" s="161" t="s">
        <v>390</v>
      </c>
      <c r="Y93" s="161" t="s">
        <v>391</v>
      </c>
      <c r="Z93" s="150"/>
      <c r="AA93" s="150"/>
      <c r="AB93" s="150"/>
      <c r="AC93" s="150"/>
      <c r="AD93" s="150"/>
      <c r="AE93" s="150"/>
      <c r="AF93" s="150"/>
      <c r="AG93" s="150" t="s">
        <v>674</v>
      </c>
      <c r="AH93" s="150"/>
      <c r="AI93" s="150"/>
      <c r="AJ93" s="150"/>
      <c r="AK93" s="150"/>
      <c r="AL93" s="150"/>
      <c r="AM93" s="150"/>
      <c r="AN93" s="150"/>
      <c r="AO93" s="150"/>
      <c r="AP93" s="150"/>
      <c r="AQ93" s="150"/>
      <c r="AR93" s="150"/>
      <c r="AS93" s="150"/>
      <c r="AT93" s="150"/>
      <c r="AU93" s="150"/>
      <c r="AV93" s="150"/>
      <c r="AW93" s="150"/>
      <c r="AX93" s="150"/>
      <c r="AY93" s="150"/>
      <c r="AZ93" s="150"/>
      <c r="BA93" s="150"/>
      <c r="BB93" s="150"/>
      <c r="BC93" s="150"/>
      <c r="BD93" s="150"/>
      <c r="BE93" s="150"/>
      <c r="BF93" s="150"/>
      <c r="BG93" s="150"/>
      <c r="BH93" s="150"/>
    </row>
    <row r="94" spans="1:60" outlineLevel="1" x14ac:dyDescent="0.2">
      <c r="A94" s="191">
        <v>55</v>
      </c>
      <c r="B94" s="192" t="s">
        <v>1646</v>
      </c>
      <c r="C94" s="199" t="s">
        <v>1647</v>
      </c>
      <c r="D94" s="193" t="s">
        <v>1648</v>
      </c>
      <c r="E94" s="194">
        <v>1</v>
      </c>
      <c r="F94" s="195"/>
      <c r="G94" s="196">
        <f t="shared" si="21"/>
        <v>0</v>
      </c>
      <c r="H94" s="195"/>
      <c r="I94" s="196">
        <f t="shared" si="22"/>
        <v>0</v>
      </c>
      <c r="J94" s="195"/>
      <c r="K94" s="196">
        <f t="shared" si="23"/>
        <v>0</v>
      </c>
      <c r="L94" s="196">
        <v>21</v>
      </c>
      <c r="M94" s="196">
        <f t="shared" si="24"/>
        <v>0</v>
      </c>
      <c r="N94" s="194">
        <v>0</v>
      </c>
      <c r="O94" s="194">
        <f t="shared" si="25"/>
        <v>0</v>
      </c>
      <c r="P94" s="194">
        <v>0</v>
      </c>
      <c r="Q94" s="194">
        <f t="shared" si="26"/>
        <v>0</v>
      </c>
      <c r="R94" s="196"/>
      <c r="S94" s="196" t="s">
        <v>388</v>
      </c>
      <c r="T94" s="197" t="s">
        <v>389</v>
      </c>
      <c r="U94" s="161">
        <v>0</v>
      </c>
      <c r="V94" s="161">
        <f t="shared" si="27"/>
        <v>0</v>
      </c>
      <c r="W94" s="161"/>
      <c r="X94" s="161" t="s">
        <v>390</v>
      </c>
      <c r="Y94" s="161" t="s">
        <v>391</v>
      </c>
      <c r="Z94" s="150"/>
      <c r="AA94" s="150"/>
      <c r="AB94" s="150"/>
      <c r="AC94" s="150"/>
      <c r="AD94" s="150"/>
      <c r="AE94" s="150"/>
      <c r="AF94" s="150"/>
      <c r="AG94" s="150" t="s">
        <v>674</v>
      </c>
      <c r="AH94" s="150"/>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x14ac:dyDescent="0.2">
      <c r="A95" s="167" t="s">
        <v>383</v>
      </c>
      <c r="B95" s="168" t="s">
        <v>254</v>
      </c>
      <c r="C95" s="183" t="s">
        <v>255</v>
      </c>
      <c r="D95" s="169"/>
      <c r="E95" s="170"/>
      <c r="F95" s="171"/>
      <c r="G95" s="171">
        <f>SUMIF(AG96:AG101,"&lt;&gt;NOR",G96:G101)</f>
        <v>0</v>
      </c>
      <c r="H95" s="171"/>
      <c r="I95" s="171">
        <f>SUM(I96:I101)</f>
        <v>0</v>
      </c>
      <c r="J95" s="171"/>
      <c r="K95" s="171">
        <f>SUM(K96:K101)</f>
        <v>0</v>
      </c>
      <c r="L95" s="171"/>
      <c r="M95" s="171">
        <f>SUM(M96:M101)</f>
        <v>0</v>
      </c>
      <c r="N95" s="170"/>
      <c r="O95" s="170">
        <f>SUM(O96:O101)</f>
        <v>0</v>
      </c>
      <c r="P95" s="170"/>
      <c r="Q95" s="170">
        <f>SUM(Q96:Q101)</f>
        <v>0</v>
      </c>
      <c r="R95" s="171"/>
      <c r="S95" s="171"/>
      <c r="T95" s="172"/>
      <c r="U95" s="166"/>
      <c r="V95" s="166">
        <f>SUM(V96:V101)</f>
        <v>0</v>
      </c>
      <c r="W95" s="166"/>
      <c r="X95" s="166"/>
      <c r="Y95" s="166"/>
      <c r="AG95" t="s">
        <v>384</v>
      </c>
    </row>
    <row r="96" spans="1:60" outlineLevel="1" x14ac:dyDescent="0.2">
      <c r="A96" s="191">
        <v>56</v>
      </c>
      <c r="B96" s="192" t="s">
        <v>1649</v>
      </c>
      <c r="C96" s="199" t="s">
        <v>1650</v>
      </c>
      <c r="D96" s="193" t="s">
        <v>470</v>
      </c>
      <c r="E96" s="194">
        <v>24</v>
      </c>
      <c r="F96" s="195"/>
      <c r="G96" s="196">
        <f t="shared" ref="G96:G101" si="28">ROUND(E96*F96,2)</f>
        <v>0</v>
      </c>
      <c r="H96" s="195"/>
      <c r="I96" s="196">
        <f t="shared" ref="I96:I101" si="29">ROUND(E96*H96,2)</f>
        <v>0</v>
      </c>
      <c r="J96" s="195"/>
      <c r="K96" s="196">
        <f t="shared" ref="K96:K101" si="30">ROUND(E96*J96,2)</f>
        <v>0</v>
      </c>
      <c r="L96" s="196">
        <v>21</v>
      </c>
      <c r="M96" s="196">
        <f t="shared" ref="M96:M101" si="31">G96*(1+L96/100)</f>
        <v>0</v>
      </c>
      <c r="N96" s="194">
        <v>0</v>
      </c>
      <c r="O96" s="194">
        <f t="shared" ref="O96:O101" si="32">ROUND(E96*N96,2)</f>
        <v>0</v>
      </c>
      <c r="P96" s="194">
        <v>0</v>
      </c>
      <c r="Q96" s="194">
        <f t="shared" ref="Q96:Q101" si="33">ROUND(E96*P96,2)</f>
        <v>0</v>
      </c>
      <c r="R96" s="196"/>
      <c r="S96" s="196" t="s">
        <v>388</v>
      </c>
      <c r="T96" s="197" t="s">
        <v>389</v>
      </c>
      <c r="U96" s="161">
        <v>0</v>
      </c>
      <c r="V96" s="161">
        <f t="shared" ref="V96:V101" si="34">ROUND(E96*U96,2)</f>
        <v>0</v>
      </c>
      <c r="W96" s="161"/>
      <c r="X96" s="161" t="s">
        <v>390</v>
      </c>
      <c r="Y96" s="161" t="s">
        <v>391</v>
      </c>
      <c r="Z96" s="150"/>
      <c r="AA96" s="150"/>
      <c r="AB96" s="150"/>
      <c r="AC96" s="150"/>
      <c r="AD96" s="150"/>
      <c r="AE96" s="150"/>
      <c r="AF96" s="150"/>
      <c r="AG96" s="150" t="s">
        <v>674</v>
      </c>
      <c r="AH96" s="150"/>
      <c r="AI96" s="150"/>
      <c r="AJ96" s="150"/>
      <c r="AK96" s="150"/>
      <c r="AL96" s="150"/>
      <c r="AM96" s="150"/>
      <c r="AN96" s="150"/>
      <c r="AO96" s="150"/>
      <c r="AP96" s="150"/>
      <c r="AQ96" s="150"/>
      <c r="AR96" s="150"/>
      <c r="AS96" s="150"/>
      <c r="AT96" s="150"/>
      <c r="AU96" s="150"/>
      <c r="AV96" s="150"/>
      <c r="AW96" s="150"/>
      <c r="AX96" s="150"/>
      <c r="AY96" s="150"/>
      <c r="AZ96" s="150"/>
      <c r="BA96" s="150"/>
      <c r="BB96" s="150"/>
      <c r="BC96" s="150"/>
      <c r="BD96" s="150"/>
      <c r="BE96" s="150"/>
      <c r="BF96" s="150"/>
      <c r="BG96" s="150"/>
      <c r="BH96" s="150"/>
    </row>
    <row r="97" spans="1:60" outlineLevel="1" x14ac:dyDescent="0.2">
      <c r="A97" s="191">
        <v>57</v>
      </c>
      <c r="B97" s="192" t="s">
        <v>1651</v>
      </c>
      <c r="C97" s="199" t="s">
        <v>1652</v>
      </c>
      <c r="D97" s="193" t="s">
        <v>470</v>
      </c>
      <c r="E97" s="194">
        <v>50</v>
      </c>
      <c r="F97" s="195"/>
      <c r="G97" s="196">
        <f t="shared" si="28"/>
        <v>0</v>
      </c>
      <c r="H97" s="195"/>
      <c r="I97" s="196">
        <f t="shared" si="29"/>
        <v>0</v>
      </c>
      <c r="J97" s="195"/>
      <c r="K97" s="196">
        <f t="shared" si="30"/>
        <v>0</v>
      </c>
      <c r="L97" s="196">
        <v>21</v>
      </c>
      <c r="M97" s="196">
        <f t="shared" si="31"/>
        <v>0</v>
      </c>
      <c r="N97" s="194">
        <v>0</v>
      </c>
      <c r="O97" s="194">
        <f t="shared" si="32"/>
        <v>0</v>
      </c>
      <c r="P97" s="194">
        <v>0</v>
      </c>
      <c r="Q97" s="194">
        <f t="shared" si="33"/>
        <v>0</v>
      </c>
      <c r="R97" s="196"/>
      <c r="S97" s="196" t="s">
        <v>388</v>
      </c>
      <c r="T97" s="197" t="s">
        <v>389</v>
      </c>
      <c r="U97" s="161">
        <v>0</v>
      </c>
      <c r="V97" s="161">
        <f t="shared" si="34"/>
        <v>0</v>
      </c>
      <c r="W97" s="161"/>
      <c r="X97" s="161" t="s">
        <v>390</v>
      </c>
      <c r="Y97" s="161" t="s">
        <v>391</v>
      </c>
      <c r="Z97" s="150"/>
      <c r="AA97" s="150"/>
      <c r="AB97" s="150"/>
      <c r="AC97" s="150"/>
      <c r="AD97" s="150"/>
      <c r="AE97" s="150"/>
      <c r="AF97" s="150"/>
      <c r="AG97" s="150" t="s">
        <v>674</v>
      </c>
      <c r="AH97" s="150"/>
      <c r="AI97" s="150"/>
      <c r="AJ97" s="150"/>
      <c r="AK97" s="150"/>
      <c r="AL97" s="150"/>
      <c r="AM97" s="150"/>
      <c r="AN97" s="150"/>
      <c r="AO97" s="150"/>
      <c r="AP97" s="150"/>
      <c r="AQ97" s="150"/>
      <c r="AR97" s="150"/>
      <c r="AS97" s="150"/>
      <c r="AT97" s="150"/>
      <c r="AU97" s="150"/>
      <c r="AV97" s="150"/>
      <c r="AW97" s="150"/>
      <c r="AX97" s="150"/>
      <c r="AY97" s="150"/>
      <c r="AZ97" s="150"/>
      <c r="BA97" s="150"/>
      <c r="BB97" s="150"/>
      <c r="BC97" s="150"/>
      <c r="BD97" s="150"/>
      <c r="BE97" s="150"/>
      <c r="BF97" s="150"/>
      <c r="BG97" s="150"/>
      <c r="BH97" s="150"/>
    </row>
    <row r="98" spans="1:60" outlineLevel="1" x14ac:dyDescent="0.2">
      <c r="A98" s="191">
        <v>58</v>
      </c>
      <c r="B98" s="192" t="s">
        <v>1653</v>
      </c>
      <c r="C98" s="199" t="s">
        <v>1654</v>
      </c>
      <c r="D98" s="193" t="s">
        <v>1527</v>
      </c>
      <c r="E98" s="194">
        <v>5</v>
      </c>
      <c r="F98" s="195"/>
      <c r="G98" s="196">
        <f t="shared" si="28"/>
        <v>0</v>
      </c>
      <c r="H98" s="195"/>
      <c r="I98" s="196">
        <f t="shared" si="29"/>
        <v>0</v>
      </c>
      <c r="J98" s="195"/>
      <c r="K98" s="196">
        <f t="shared" si="30"/>
        <v>0</v>
      </c>
      <c r="L98" s="196">
        <v>21</v>
      </c>
      <c r="M98" s="196">
        <f t="shared" si="31"/>
        <v>0</v>
      </c>
      <c r="N98" s="194">
        <v>0</v>
      </c>
      <c r="O98" s="194">
        <f t="shared" si="32"/>
        <v>0</v>
      </c>
      <c r="P98" s="194">
        <v>0</v>
      </c>
      <c r="Q98" s="194">
        <f t="shared" si="33"/>
        <v>0</v>
      </c>
      <c r="R98" s="196"/>
      <c r="S98" s="196" t="s">
        <v>388</v>
      </c>
      <c r="T98" s="197" t="s">
        <v>389</v>
      </c>
      <c r="U98" s="161">
        <v>0</v>
      </c>
      <c r="V98" s="161">
        <f t="shared" si="34"/>
        <v>0</v>
      </c>
      <c r="W98" s="161"/>
      <c r="X98" s="161" t="s">
        <v>390</v>
      </c>
      <c r="Y98" s="161" t="s">
        <v>391</v>
      </c>
      <c r="Z98" s="150"/>
      <c r="AA98" s="150"/>
      <c r="AB98" s="150"/>
      <c r="AC98" s="150"/>
      <c r="AD98" s="150"/>
      <c r="AE98" s="150"/>
      <c r="AF98" s="150"/>
      <c r="AG98" s="150" t="s">
        <v>674</v>
      </c>
      <c r="AH98" s="150"/>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c r="BF98" s="150"/>
      <c r="BG98" s="150"/>
      <c r="BH98" s="150"/>
    </row>
    <row r="99" spans="1:60" outlineLevel="1" x14ac:dyDescent="0.2">
      <c r="A99" s="191">
        <v>59</v>
      </c>
      <c r="B99" s="192" t="s">
        <v>1655</v>
      </c>
      <c r="C99" s="199" t="s">
        <v>1656</v>
      </c>
      <c r="D99" s="193" t="s">
        <v>1527</v>
      </c>
      <c r="E99" s="194">
        <v>10</v>
      </c>
      <c r="F99" s="195"/>
      <c r="G99" s="196">
        <f t="shared" si="28"/>
        <v>0</v>
      </c>
      <c r="H99" s="195"/>
      <c r="I99" s="196">
        <f t="shared" si="29"/>
        <v>0</v>
      </c>
      <c r="J99" s="195"/>
      <c r="K99" s="196">
        <f t="shared" si="30"/>
        <v>0</v>
      </c>
      <c r="L99" s="196">
        <v>21</v>
      </c>
      <c r="M99" s="196">
        <f t="shared" si="31"/>
        <v>0</v>
      </c>
      <c r="N99" s="194">
        <v>0</v>
      </c>
      <c r="O99" s="194">
        <f t="shared" si="32"/>
        <v>0</v>
      </c>
      <c r="P99" s="194">
        <v>0</v>
      </c>
      <c r="Q99" s="194">
        <f t="shared" si="33"/>
        <v>0</v>
      </c>
      <c r="R99" s="196"/>
      <c r="S99" s="196" t="s">
        <v>388</v>
      </c>
      <c r="T99" s="197" t="s">
        <v>389</v>
      </c>
      <c r="U99" s="161">
        <v>0</v>
      </c>
      <c r="V99" s="161">
        <f t="shared" si="34"/>
        <v>0</v>
      </c>
      <c r="W99" s="161"/>
      <c r="X99" s="161" t="s">
        <v>390</v>
      </c>
      <c r="Y99" s="161" t="s">
        <v>391</v>
      </c>
      <c r="Z99" s="150"/>
      <c r="AA99" s="150"/>
      <c r="AB99" s="150"/>
      <c r="AC99" s="150"/>
      <c r="AD99" s="150"/>
      <c r="AE99" s="150"/>
      <c r="AF99" s="150"/>
      <c r="AG99" s="150" t="s">
        <v>674</v>
      </c>
      <c r="AH99" s="150"/>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c r="BF99" s="150"/>
      <c r="BG99" s="150"/>
      <c r="BH99" s="150"/>
    </row>
    <row r="100" spans="1:60" outlineLevel="1" x14ac:dyDescent="0.2">
      <c r="A100" s="191">
        <v>60</v>
      </c>
      <c r="B100" s="192" t="s">
        <v>1657</v>
      </c>
      <c r="C100" s="199" t="s">
        <v>1658</v>
      </c>
      <c r="D100" s="193" t="s">
        <v>1527</v>
      </c>
      <c r="E100" s="194">
        <v>4</v>
      </c>
      <c r="F100" s="195"/>
      <c r="G100" s="196">
        <f t="shared" si="28"/>
        <v>0</v>
      </c>
      <c r="H100" s="195"/>
      <c r="I100" s="196">
        <f t="shared" si="29"/>
        <v>0</v>
      </c>
      <c r="J100" s="195"/>
      <c r="K100" s="196">
        <f t="shared" si="30"/>
        <v>0</v>
      </c>
      <c r="L100" s="196">
        <v>21</v>
      </c>
      <c r="M100" s="196">
        <f t="shared" si="31"/>
        <v>0</v>
      </c>
      <c r="N100" s="194">
        <v>0</v>
      </c>
      <c r="O100" s="194">
        <f t="shared" si="32"/>
        <v>0</v>
      </c>
      <c r="P100" s="194">
        <v>0</v>
      </c>
      <c r="Q100" s="194">
        <f t="shared" si="33"/>
        <v>0</v>
      </c>
      <c r="R100" s="196"/>
      <c r="S100" s="196" t="s">
        <v>388</v>
      </c>
      <c r="T100" s="197" t="s">
        <v>389</v>
      </c>
      <c r="U100" s="161">
        <v>0</v>
      </c>
      <c r="V100" s="161">
        <f t="shared" si="34"/>
        <v>0</v>
      </c>
      <c r="W100" s="161"/>
      <c r="X100" s="161" t="s">
        <v>390</v>
      </c>
      <c r="Y100" s="161" t="s">
        <v>391</v>
      </c>
      <c r="Z100" s="150"/>
      <c r="AA100" s="150"/>
      <c r="AB100" s="150"/>
      <c r="AC100" s="150"/>
      <c r="AD100" s="150"/>
      <c r="AE100" s="150"/>
      <c r="AF100" s="150"/>
      <c r="AG100" s="150" t="s">
        <v>674</v>
      </c>
      <c r="AH100" s="150"/>
      <c r="AI100" s="150"/>
      <c r="AJ100" s="150"/>
      <c r="AK100" s="150"/>
      <c r="AL100" s="150"/>
      <c r="AM100" s="150"/>
      <c r="AN100" s="150"/>
      <c r="AO100" s="150"/>
      <c r="AP100" s="150"/>
      <c r="AQ100" s="150"/>
      <c r="AR100" s="150"/>
      <c r="AS100" s="150"/>
      <c r="AT100" s="150"/>
      <c r="AU100" s="150"/>
      <c r="AV100" s="150"/>
      <c r="AW100" s="150"/>
      <c r="AX100" s="150"/>
      <c r="AY100" s="150"/>
      <c r="AZ100" s="150"/>
      <c r="BA100" s="150"/>
      <c r="BB100" s="150"/>
      <c r="BC100" s="150"/>
      <c r="BD100" s="150"/>
      <c r="BE100" s="150"/>
      <c r="BF100" s="150"/>
      <c r="BG100" s="150"/>
      <c r="BH100" s="150"/>
    </row>
    <row r="101" spans="1:60" outlineLevel="1" x14ac:dyDescent="0.2">
      <c r="A101" s="191">
        <v>61</v>
      </c>
      <c r="B101" s="192" t="s">
        <v>1659</v>
      </c>
      <c r="C101" s="199" t="s">
        <v>1660</v>
      </c>
      <c r="D101" s="193" t="s">
        <v>1527</v>
      </c>
      <c r="E101" s="194">
        <v>14</v>
      </c>
      <c r="F101" s="195"/>
      <c r="G101" s="196">
        <f t="shared" si="28"/>
        <v>0</v>
      </c>
      <c r="H101" s="195"/>
      <c r="I101" s="196">
        <f t="shared" si="29"/>
        <v>0</v>
      </c>
      <c r="J101" s="195"/>
      <c r="K101" s="196">
        <f t="shared" si="30"/>
        <v>0</v>
      </c>
      <c r="L101" s="196">
        <v>21</v>
      </c>
      <c r="M101" s="196">
        <f t="shared" si="31"/>
        <v>0</v>
      </c>
      <c r="N101" s="194">
        <v>0</v>
      </c>
      <c r="O101" s="194">
        <f t="shared" si="32"/>
        <v>0</v>
      </c>
      <c r="P101" s="194">
        <v>0</v>
      </c>
      <c r="Q101" s="194">
        <f t="shared" si="33"/>
        <v>0</v>
      </c>
      <c r="R101" s="196"/>
      <c r="S101" s="196" t="s">
        <v>388</v>
      </c>
      <c r="T101" s="197" t="s">
        <v>389</v>
      </c>
      <c r="U101" s="161">
        <v>0</v>
      </c>
      <c r="V101" s="161">
        <f t="shared" si="34"/>
        <v>0</v>
      </c>
      <c r="W101" s="161"/>
      <c r="X101" s="161" t="s">
        <v>390</v>
      </c>
      <c r="Y101" s="161" t="s">
        <v>391</v>
      </c>
      <c r="Z101" s="150"/>
      <c r="AA101" s="150"/>
      <c r="AB101" s="150"/>
      <c r="AC101" s="150"/>
      <c r="AD101" s="150"/>
      <c r="AE101" s="150"/>
      <c r="AF101" s="150"/>
      <c r="AG101" s="150" t="s">
        <v>674</v>
      </c>
      <c r="AH101" s="150"/>
      <c r="AI101" s="150"/>
      <c r="AJ101" s="150"/>
      <c r="AK101" s="150"/>
      <c r="AL101" s="150"/>
      <c r="AM101" s="150"/>
      <c r="AN101" s="150"/>
      <c r="AO101" s="150"/>
      <c r="AP101" s="150"/>
      <c r="AQ101" s="150"/>
      <c r="AR101" s="150"/>
      <c r="AS101" s="150"/>
      <c r="AT101" s="150"/>
      <c r="AU101" s="150"/>
      <c r="AV101" s="150"/>
      <c r="AW101" s="150"/>
      <c r="AX101" s="150"/>
      <c r="AY101" s="150"/>
      <c r="AZ101" s="150"/>
      <c r="BA101" s="150"/>
      <c r="BB101" s="150"/>
      <c r="BC101" s="150"/>
      <c r="BD101" s="150"/>
      <c r="BE101" s="150"/>
      <c r="BF101" s="150"/>
      <c r="BG101" s="150"/>
      <c r="BH101" s="150"/>
    </row>
    <row r="102" spans="1:60" x14ac:dyDescent="0.2">
      <c r="A102" s="167" t="s">
        <v>383</v>
      </c>
      <c r="B102" s="168" t="s">
        <v>257</v>
      </c>
      <c r="C102" s="183" t="s">
        <v>258</v>
      </c>
      <c r="D102" s="169"/>
      <c r="E102" s="170"/>
      <c r="F102" s="171"/>
      <c r="G102" s="171">
        <f>SUMIF(AG103:AG110,"&lt;&gt;NOR",G103:G110)</f>
        <v>0</v>
      </c>
      <c r="H102" s="171"/>
      <c r="I102" s="171">
        <f>SUM(I103:I110)</f>
        <v>0</v>
      </c>
      <c r="J102" s="171"/>
      <c r="K102" s="171">
        <f>SUM(K103:K110)</f>
        <v>0</v>
      </c>
      <c r="L102" s="171"/>
      <c r="M102" s="171">
        <f>SUM(M103:M110)</f>
        <v>0</v>
      </c>
      <c r="N102" s="170"/>
      <c r="O102" s="170">
        <f>SUM(O103:O110)</f>
        <v>0</v>
      </c>
      <c r="P102" s="170"/>
      <c r="Q102" s="170">
        <f>SUM(Q103:Q110)</f>
        <v>0</v>
      </c>
      <c r="R102" s="171"/>
      <c r="S102" s="171"/>
      <c r="T102" s="172"/>
      <c r="U102" s="166"/>
      <c r="V102" s="166">
        <f>SUM(V103:V110)</f>
        <v>0</v>
      </c>
      <c r="W102" s="166"/>
      <c r="X102" s="166"/>
      <c r="Y102" s="166"/>
      <c r="AG102" t="s">
        <v>384</v>
      </c>
    </row>
    <row r="103" spans="1:60" outlineLevel="1" x14ac:dyDescent="0.2">
      <c r="A103" s="191">
        <v>62</v>
      </c>
      <c r="B103" s="192" t="s">
        <v>1661</v>
      </c>
      <c r="C103" s="199" t="s">
        <v>1662</v>
      </c>
      <c r="D103" s="193" t="s">
        <v>470</v>
      </c>
      <c r="E103" s="194">
        <v>174</v>
      </c>
      <c r="F103" s="195"/>
      <c r="G103" s="196">
        <f t="shared" ref="G103:G110" si="35">ROUND(E103*F103,2)</f>
        <v>0</v>
      </c>
      <c r="H103" s="195"/>
      <c r="I103" s="196">
        <f t="shared" ref="I103:I110" si="36">ROUND(E103*H103,2)</f>
        <v>0</v>
      </c>
      <c r="J103" s="195"/>
      <c r="K103" s="196">
        <f t="shared" ref="K103:K110" si="37">ROUND(E103*J103,2)</f>
        <v>0</v>
      </c>
      <c r="L103" s="196">
        <v>21</v>
      </c>
      <c r="M103" s="196">
        <f t="shared" ref="M103:M110" si="38">G103*(1+L103/100)</f>
        <v>0</v>
      </c>
      <c r="N103" s="194">
        <v>0</v>
      </c>
      <c r="O103" s="194">
        <f t="shared" ref="O103:O110" si="39">ROUND(E103*N103,2)</f>
        <v>0</v>
      </c>
      <c r="P103" s="194">
        <v>0</v>
      </c>
      <c r="Q103" s="194">
        <f t="shared" ref="Q103:Q110" si="40">ROUND(E103*P103,2)</f>
        <v>0</v>
      </c>
      <c r="R103" s="196"/>
      <c r="S103" s="196" t="s">
        <v>388</v>
      </c>
      <c r="T103" s="197" t="s">
        <v>389</v>
      </c>
      <c r="U103" s="161">
        <v>0</v>
      </c>
      <c r="V103" s="161">
        <f t="shared" ref="V103:V110" si="41">ROUND(E103*U103,2)</f>
        <v>0</v>
      </c>
      <c r="W103" s="161"/>
      <c r="X103" s="161" t="s">
        <v>390</v>
      </c>
      <c r="Y103" s="161" t="s">
        <v>391</v>
      </c>
      <c r="Z103" s="150"/>
      <c r="AA103" s="150"/>
      <c r="AB103" s="150"/>
      <c r="AC103" s="150"/>
      <c r="AD103" s="150"/>
      <c r="AE103" s="150"/>
      <c r="AF103" s="150"/>
      <c r="AG103" s="150" t="s">
        <v>674</v>
      </c>
      <c r="AH103" s="150"/>
      <c r="AI103" s="150"/>
      <c r="AJ103" s="150"/>
      <c r="AK103" s="150"/>
      <c r="AL103" s="150"/>
      <c r="AM103" s="150"/>
      <c r="AN103" s="150"/>
      <c r="AO103" s="150"/>
      <c r="AP103" s="150"/>
      <c r="AQ103" s="150"/>
      <c r="AR103" s="150"/>
      <c r="AS103" s="150"/>
      <c r="AT103" s="150"/>
      <c r="AU103" s="150"/>
      <c r="AV103" s="150"/>
      <c r="AW103" s="150"/>
      <c r="AX103" s="150"/>
      <c r="AY103" s="150"/>
      <c r="AZ103" s="150"/>
      <c r="BA103" s="150"/>
      <c r="BB103" s="150"/>
      <c r="BC103" s="150"/>
      <c r="BD103" s="150"/>
      <c r="BE103" s="150"/>
      <c r="BF103" s="150"/>
      <c r="BG103" s="150"/>
      <c r="BH103" s="150"/>
    </row>
    <row r="104" spans="1:60" outlineLevel="1" x14ac:dyDescent="0.2">
      <c r="A104" s="191">
        <v>63</v>
      </c>
      <c r="B104" s="192" t="s">
        <v>1663</v>
      </c>
      <c r="C104" s="199" t="s">
        <v>1664</v>
      </c>
      <c r="D104" s="193" t="s">
        <v>470</v>
      </c>
      <c r="E104" s="194">
        <v>174</v>
      </c>
      <c r="F104" s="195"/>
      <c r="G104" s="196">
        <f t="shared" si="35"/>
        <v>0</v>
      </c>
      <c r="H104" s="195"/>
      <c r="I104" s="196">
        <f t="shared" si="36"/>
        <v>0</v>
      </c>
      <c r="J104" s="195"/>
      <c r="K104" s="196">
        <f t="shared" si="37"/>
        <v>0</v>
      </c>
      <c r="L104" s="196">
        <v>21</v>
      </c>
      <c r="M104" s="196">
        <f t="shared" si="38"/>
        <v>0</v>
      </c>
      <c r="N104" s="194">
        <v>0</v>
      </c>
      <c r="O104" s="194">
        <f t="shared" si="39"/>
        <v>0</v>
      </c>
      <c r="P104" s="194">
        <v>0</v>
      </c>
      <c r="Q104" s="194">
        <f t="shared" si="40"/>
        <v>0</v>
      </c>
      <c r="R104" s="196"/>
      <c r="S104" s="196" t="s">
        <v>388</v>
      </c>
      <c r="T104" s="197" t="s">
        <v>389</v>
      </c>
      <c r="U104" s="161">
        <v>0</v>
      </c>
      <c r="V104" s="161">
        <f t="shared" si="41"/>
        <v>0</v>
      </c>
      <c r="W104" s="161"/>
      <c r="X104" s="161" t="s">
        <v>390</v>
      </c>
      <c r="Y104" s="161" t="s">
        <v>391</v>
      </c>
      <c r="Z104" s="150"/>
      <c r="AA104" s="150"/>
      <c r="AB104" s="150"/>
      <c r="AC104" s="150"/>
      <c r="AD104" s="150"/>
      <c r="AE104" s="150"/>
      <c r="AF104" s="150"/>
      <c r="AG104" s="150" t="s">
        <v>674</v>
      </c>
      <c r="AH104" s="150"/>
      <c r="AI104" s="150"/>
      <c r="AJ104" s="150"/>
      <c r="AK104" s="150"/>
      <c r="AL104" s="150"/>
      <c r="AM104" s="150"/>
      <c r="AN104" s="150"/>
      <c r="AO104" s="150"/>
      <c r="AP104" s="150"/>
      <c r="AQ104" s="150"/>
      <c r="AR104" s="150"/>
      <c r="AS104" s="150"/>
      <c r="AT104" s="150"/>
      <c r="AU104" s="150"/>
      <c r="AV104" s="150"/>
      <c r="AW104" s="150"/>
      <c r="AX104" s="150"/>
      <c r="AY104" s="150"/>
      <c r="AZ104" s="150"/>
      <c r="BA104" s="150"/>
      <c r="BB104" s="150"/>
      <c r="BC104" s="150"/>
      <c r="BD104" s="150"/>
      <c r="BE104" s="150"/>
      <c r="BF104" s="150"/>
      <c r="BG104" s="150"/>
      <c r="BH104" s="150"/>
    </row>
    <row r="105" spans="1:60" outlineLevel="1" x14ac:dyDescent="0.2">
      <c r="A105" s="191">
        <v>64</v>
      </c>
      <c r="B105" s="192" t="s">
        <v>1665</v>
      </c>
      <c r="C105" s="199" t="s">
        <v>1666</v>
      </c>
      <c r="D105" s="193" t="s">
        <v>470</v>
      </c>
      <c r="E105" s="194">
        <v>175</v>
      </c>
      <c r="F105" s="195"/>
      <c r="G105" s="196">
        <f t="shared" si="35"/>
        <v>0</v>
      </c>
      <c r="H105" s="195"/>
      <c r="I105" s="196">
        <f t="shared" si="36"/>
        <v>0</v>
      </c>
      <c r="J105" s="195"/>
      <c r="K105" s="196">
        <f t="shared" si="37"/>
        <v>0</v>
      </c>
      <c r="L105" s="196">
        <v>21</v>
      </c>
      <c r="M105" s="196">
        <f t="shared" si="38"/>
        <v>0</v>
      </c>
      <c r="N105" s="194">
        <v>0</v>
      </c>
      <c r="O105" s="194">
        <f t="shared" si="39"/>
        <v>0</v>
      </c>
      <c r="P105" s="194">
        <v>0</v>
      </c>
      <c r="Q105" s="194">
        <f t="shared" si="40"/>
        <v>0</v>
      </c>
      <c r="R105" s="196"/>
      <c r="S105" s="196" t="s">
        <v>388</v>
      </c>
      <c r="T105" s="197" t="s">
        <v>389</v>
      </c>
      <c r="U105" s="161">
        <v>0</v>
      </c>
      <c r="V105" s="161">
        <f t="shared" si="41"/>
        <v>0</v>
      </c>
      <c r="W105" s="161"/>
      <c r="X105" s="161" t="s">
        <v>390</v>
      </c>
      <c r="Y105" s="161" t="s">
        <v>391</v>
      </c>
      <c r="Z105" s="150"/>
      <c r="AA105" s="150"/>
      <c r="AB105" s="150"/>
      <c r="AC105" s="150"/>
      <c r="AD105" s="150"/>
      <c r="AE105" s="150"/>
      <c r="AF105" s="150"/>
      <c r="AG105" s="150" t="s">
        <v>674</v>
      </c>
      <c r="AH105" s="150"/>
      <c r="AI105" s="150"/>
      <c r="AJ105" s="150"/>
      <c r="AK105" s="150"/>
      <c r="AL105" s="150"/>
      <c r="AM105" s="150"/>
      <c r="AN105" s="150"/>
      <c r="AO105" s="150"/>
      <c r="AP105" s="150"/>
      <c r="AQ105" s="150"/>
      <c r="AR105" s="150"/>
      <c r="AS105" s="150"/>
      <c r="AT105" s="150"/>
      <c r="AU105" s="150"/>
      <c r="AV105" s="150"/>
      <c r="AW105" s="150"/>
      <c r="AX105" s="150"/>
      <c r="AY105" s="150"/>
      <c r="AZ105" s="150"/>
      <c r="BA105" s="150"/>
      <c r="BB105" s="150"/>
      <c r="BC105" s="150"/>
      <c r="BD105" s="150"/>
      <c r="BE105" s="150"/>
      <c r="BF105" s="150"/>
      <c r="BG105" s="150"/>
      <c r="BH105" s="150"/>
    </row>
    <row r="106" spans="1:60" outlineLevel="1" x14ac:dyDescent="0.2">
      <c r="A106" s="191">
        <v>65</v>
      </c>
      <c r="B106" s="192" t="s">
        <v>1667</v>
      </c>
      <c r="C106" s="199" t="s">
        <v>1668</v>
      </c>
      <c r="D106" s="193" t="s">
        <v>470</v>
      </c>
      <c r="E106" s="194">
        <v>174</v>
      </c>
      <c r="F106" s="195"/>
      <c r="G106" s="196">
        <f t="shared" si="35"/>
        <v>0</v>
      </c>
      <c r="H106" s="195"/>
      <c r="I106" s="196">
        <f t="shared" si="36"/>
        <v>0</v>
      </c>
      <c r="J106" s="195"/>
      <c r="K106" s="196">
        <f t="shared" si="37"/>
        <v>0</v>
      </c>
      <c r="L106" s="196">
        <v>21</v>
      </c>
      <c r="M106" s="196">
        <f t="shared" si="38"/>
        <v>0</v>
      </c>
      <c r="N106" s="194">
        <v>0</v>
      </c>
      <c r="O106" s="194">
        <f t="shared" si="39"/>
        <v>0</v>
      </c>
      <c r="P106" s="194">
        <v>0</v>
      </c>
      <c r="Q106" s="194">
        <f t="shared" si="40"/>
        <v>0</v>
      </c>
      <c r="R106" s="196"/>
      <c r="S106" s="196" t="s">
        <v>388</v>
      </c>
      <c r="T106" s="197" t="s">
        <v>389</v>
      </c>
      <c r="U106" s="161">
        <v>0</v>
      </c>
      <c r="V106" s="161">
        <f t="shared" si="41"/>
        <v>0</v>
      </c>
      <c r="W106" s="161"/>
      <c r="X106" s="161" t="s">
        <v>390</v>
      </c>
      <c r="Y106" s="161" t="s">
        <v>391</v>
      </c>
      <c r="Z106" s="150"/>
      <c r="AA106" s="150"/>
      <c r="AB106" s="150"/>
      <c r="AC106" s="150"/>
      <c r="AD106" s="150"/>
      <c r="AE106" s="150"/>
      <c r="AF106" s="150"/>
      <c r="AG106" s="150" t="s">
        <v>674</v>
      </c>
      <c r="AH106" s="150"/>
      <c r="AI106" s="150"/>
      <c r="AJ106" s="150"/>
      <c r="AK106" s="150"/>
      <c r="AL106" s="150"/>
      <c r="AM106" s="150"/>
      <c r="AN106" s="150"/>
      <c r="AO106" s="150"/>
      <c r="AP106" s="150"/>
      <c r="AQ106" s="150"/>
      <c r="AR106" s="150"/>
      <c r="AS106" s="150"/>
      <c r="AT106" s="150"/>
      <c r="AU106" s="150"/>
      <c r="AV106" s="150"/>
      <c r="AW106" s="150"/>
      <c r="AX106" s="150"/>
      <c r="AY106" s="150"/>
      <c r="AZ106" s="150"/>
      <c r="BA106" s="150"/>
      <c r="BB106" s="150"/>
      <c r="BC106" s="150"/>
      <c r="BD106" s="150"/>
      <c r="BE106" s="150"/>
      <c r="BF106" s="150"/>
      <c r="BG106" s="150"/>
      <c r="BH106" s="150"/>
    </row>
    <row r="107" spans="1:60" outlineLevel="1" x14ac:dyDescent="0.2">
      <c r="A107" s="191">
        <v>66</v>
      </c>
      <c r="B107" s="192" t="s">
        <v>1669</v>
      </c>
      <c r="C107" s="199" t="s">
        <v>1670</v>
      </c>
      <c r="D107" s="193" t="s">
        <v>494</v>
      </c>
      <c r="E107" s="194">
        <v>87</v>
      </c>
      <c r="F107" s="195"/>
      <c r="G107" s="196">
        <f t="shared" si="35"/>
        <v>0</v>
      </c>
      <c r="H107" s="195"/>
      <c r="I107" s="196">
        <f t="shared" si="36"/>
        <v>0</v>
      </c>
      <c r="J107" s="195"/>
      <c r="K107" s="196">
        <f t="shared" si="37"/>
        <v>0</v>
      </c>
      <c r="L107" s="196">
        <v>21</v>
      </c>
      <c r="M107" s="196">
        <f t="shared" si="38"/>
        <v>0</v>
      </c>
      <c r="N107" s="194">
        <v>0</v>
      </c>
      <c r="O107" s="194">
        <f t="shared" si="39"/>
        <v>0</v>
      </c>
      <c r="P107" s="194">
        <v>0</v>
      </c>
      <c r="Q107" s="194">
        <f t="shared" si="40"/>
        <v>0</v>
      </c>
      <c r="R107" s="196"/>
      <c r="S107" s="196" t="s">
        <v>388</v>
      </c>
      <c r="T107" s="197" t="s">
        <v>389</v>
      </c>
      <c r="U107" s="161">
        <v>0</v>
      </c>
      <c r="V107" s="161">
        <f t="shared" si="41"/>
        <v>0</v>
      </c>
      <c r="W107" s="161"/>
      <c r="X107" s="161" t="s">
        <v>390</v>
      </c>
      <c r="Y107" s="161" t="s">
        <v>391</v>
      </c>
      <c r="Z107" s="150"/>
      <c r="AA107" s="150"/>
      <c r="AB107" s="150"/>
      <c r="AC107" s="150"/>
      <c r="AD107" s="150"/>
      <c r="AE107" s="150"/>
      <c r="AF107" s="150"/>
      <c r="AG107" s="150" t="s">
        <v>674</v>
      </c>
      <c r="AH107" s="150"/>
      <c r="AI107" s="150"/>
      <c r="AJ107" s="150"/>
      <c r="AK107" s="150"/>
      <c r="AL107" s="150"/>
      <c r="AM107" s="150"/>
      <c r="AN107" s="150"/>
      <c r="AO107" s="150"/>
      <c r="AP107" s="150"/>
      <c r="AQ107" s="150"/>
      <c r="AR107" s="150"/>
      <c r="AS107" s="150"/>
      <c r="AT107" s="150"/>
      <c r="AU107" s="150"/>
      <c r="AV107" s="150"/>
      <c r="AW107" s="150"/>
      <c r="AX107" s="150"/>
      <c r="AY107" s="150"/>
      <c r="AZ107" s="150"/>
      <c r="BA107" s="150"/>
      <c r="BB107" s="150"/>
      <c r="BC107" s="150"/>
      <c r="BD107" s="150"/>
      <c r="BE107" s="150"/>
      <c r="BF107" s="150"/>
      <c r="BG107" s="150"/>
      <c r="BH107" s="150"/>
    </row>
    <row r="108" spans="1:60" outlineLevel="1" x14ac:dyDescent="0.2">
      <c r="A108" s="191">
        <v>67</v>
      </c>
      <c r="B108" s="192" t="s">
        <v>1671</v>
      </c>
      <c r="C108" s="199" t="s">
        <v>1672</v>
      </c>
      <c r="D108" s="193" t="s">
        <v>1673</v>
      </c>
      <c r="E108" s="194">
        <v>3</v>
      </c>
      <c r="F108" s="195"/>
      <c r="G108" s="196">
        <f t="shared" si="35"/>
        <v>0</v>
      </c>
      <c r="H108" s="195"/>
      <c r="I108" s="196">
        <f t="shared" si="36"/>
        <v>0</v>
      </c>
      <c r="J108" s="195"/>
      <c r="K108" s="196">
        <f t="shared" si="37"/>
        <v>0</v>
      </c>
      <c r="L108" s="196">
        <v>21</v>
      </c>
      <c r="M108" s="196">
        <f t="shared" si="38"/>
        <v>0</v>
      </c>
      <c r="N108" s="194">
        <v>0</v>
      </c>
      <c r="O108" s="194">
        <f t="shared" si="39"/>
        <v>0</v>
      </c>
      <c r="P108" s="194">
        <v>0</v>
      </c>
      <c r="Q108" s="194">
        <f t="shared" si="40"/>
        <v>0</v>
      </c>
      <c r="R108" s="196"/>
      <c r="S108" s="196" t="s">
        <v>388</v>
      </c>
      <c r="T108" s="197" t="s">
        <v>389</v>
      </c>
      <c r="U108" s="161">
        <v>0</v>
      </c>
      <c r="V108" s="161">
        <f t="shared" si="41"/>
        <v>0</v>
      </c>
      <c r="W108" s="161"/>
      <c r="X108" s="161" t="s">
        <v>390</v>
      </c>
      <c r="Y108" s="161" t="s">
        <v>391</v>
      </c>
      <c r="Z108" s="150"/>
      <c r="AA108" s="150"/>
      <c r="AB108" s="150"/>
      <c r="AC108" s="150"/>
      <c r="AD108" s="150"/>
      <c r="AE108" s="150"/>
      <c r="AF108" s="150"/>
      <c r="AG108" s="150" t="s">
        <v>674</v>
      </c>
      <c r="AH108" s="150"/>
      <c r="AI108" s="150"/>
      <c r="AJ108" s="150"/>
      <c r="AK108" s="150"/>
      <c r="AL108" s="150"/>
      <c r="AM108" s="150"/>
      <c r="AN108" s="150"/>
      <c r="AO108" s="150"/>
      <c r="AP108" s="150"/>
      <c r="AQ108" s="150"/>
      <c r="AR108" s="150"/>
      <c r="AS108" s="150"/>
      <c r="AT108" s="150"/>
      <c r="AU108" s="150"/>
      <c r="AV108" s="150"/>
      <c r="AW108" s="150"/>
      <c r="AX108" s="150"/>
      <c r="AY108" s="150"/>
      <c r="AZ108" s="150"/>
      <c r="BA108" s="150"/>
      <c r="BB108" s="150"/>
      <c r="BC108" s="150"/>
      <c r="BD108" s="150"/>
      <c r="BE108" s="150"/>
      <c r="BF108" s="150"/>
      <c r="BG108" s="150"/>
      <c r="BH108" s="150"/>
    </row>
    <row r="109" spans="1:60" ht="22.5" outlineLevel="1" x14ac:dyDescent="0.2">
      <c r="A109" s="191">
        <v>68</v>
      </c>
      <c r="B109" s="192" t="s">
        <v>1674</v>
      </c>
      <c r="C109" s="199" t="s">
        <v>1675</v>
      </c>
      <c r="D109" s="193" t="s">
        <v>1673</v>
      </c>
      <c r="E109" s="194">
        <v>5</v>
      </c>
      <c r="F109" s="195"/>
      <c r="G109" s="196">
        <f t="shared" si="35"/>
        <v>0</v>
      </c>
      <c r="H109" s="195"/>
      <c r="I109" s="196">
        <f t="shared" si="36"/>
        <v>0</v>
      </c>
      <c r="J109" s="195"/>
      <c r="K109" s="196">
        <f t="shared" si="37"/>
        <v>0</v>
      </c>
      <c r="L109" s="196">
        <v>21</v>
      </c>
      <c r="M109" s="196">
        <f t="shared" si="38"/>
        <v>0</v>
      </c>
      <c r="N109" s="194">
        <v>0</v>
      </c>
      <c r="O109" s="194">
        <f t="shared" si="39"/>
        <v>0</v>
      </c>
      <c r="P109" s="194">
        <v>0</v>
      </c>
      <c r="Q109" s="194">
        <f t="shared" si="40"/>
        <v>0</v>
      </c>
      <c r="R109" s="196"/>
      <c r="S109" s="196" t="s">
        <v>388</v>
      </c>
      <c r="T109" s="197" t="s">
        <v>389</v>
      </c>
      <c r="U109" s="161">
        <v>0</v>
      </c>
      <c r="V109" s="161">
        <f t="shared" si="41"/>
        <v>0</v>
      </c>
      <c r="W109" s="161"/>
      <c r="X109" s="161" t="s">
        <v>390</v>
      </c>
      <c r="Y109" s="161" t="s">
        <v>391</v>
      </c>
      <c r="Z109" s="150"/>
      <c r="AA109" s="150"/>
      <c r="AB109" s="150"/>
      <c r="AC109" s="150"/>
      <c r="AD109" s="150"/>
      <c r="AE109" s="150"/>
      <c r="AF109" s="150"/>
      <c r="AG109" s="150" t="s">
        <v>674</v>
      </c>
      <c r="AH109" s="150"/>
      <c r="AI109" s="150"/>
      <c r="AJ109" s="150"/>
      <c r="AK109" s="150"/>
      <c r="AL109" s="150"/>
      <c r="AM109" s="150"/>
      <c r="AN109" s="150"/>
      <c r="AO109" s="150"/>
      <c r="AP109" s="150"/>
      <c r="AQ109" s="150"/>
      <c r="AR109" s="150"/>
      <c r="AS109" s="150"/>
      <c r="AT109" s="150"/>
      <c r="AU109" s="150"/>
      <c r="AV109" s="150"/>
      <c r="AW109" s="150"/>
      <c r="AX109" s="150"/>
      <c r="AY109" s="150"/>
      <c r="AZ109" s="150"/>
      <c r="BA109" s="150"/>
      <c r="BB109" s="150"/>
      <c r="BC109" s="150"/>
      <c r="BD109" s="150"/>
      <c r="BE109" s="150"/>
      <c r="BF109" s="150"/>
      <c r="BG109" s="150"/>
      <c r="BH109" s="150"/>
    </row>
    <row r="110" spans="1:60" outlineLevel="1" x14ac:dyDescent="0.2">
      <c r="A110" s="174">
        <v>69</v>
      </c>
      <c r="B110" s="175" t="s">
        <v>1676</v>
      </c>
      <c r="C110" s="184" t="s">
        <v>1677</v>
      </c>
      <c r="D110" s="176" t="s">
        <v>1673</v>
      </c>
      <c r="E110" s="177">
        <v>34.799999999999997</v>
      </c>
      <c r="F110" s="178"/>
      <c r="G110" s="179">
        <f t="shared" si="35"/>
        <v>0</v>
      </c>
      <c r="H110" s="178"/>
      <c r="I110" s="179">
        <f t="shared" si="36"/>
        <v>0</v>
      </c>
      <c r="J110" s="178"/>
      <c r="K110" s="179">
        <f t="shared" si="37"/>
        <v>0</v>
      </c>
      <c r="L110" s="179">
        <v>21</v>
      </c>
      <c r="M110" s="179">
        <f t="shared" si="38"/>
        <v>0</v>
      </c>
      <c r="N110" s="177">
        <v>0</v>
      </c>
      <c r="O110" s="177">
        <f t="shared" si="39"/>
        <v>0</v>
      </c>
      <c r="P110" s="177">
        <v>0</v>
      </c>
      <c r="Q110" s="177">
        <f t="shared" si="40"/>
        <v>0</v>
      </c>
      <c r="R110" s="179"/>
      <c r="S110" s="179" t="s">
        <v>388</v>
      </c>
      <c r="T110" s="180" t="s">
        <v>389</v>
      </c>
      <c r="U110" s="161">
        <v>0</v>
      </c>
      <c r="V110" s="161">
        <f t="shared" si="41"/>
        <v>0</v>
      </c>
      <c r="W110" s="161"/>
      <c r="X110" s="161" t="s">
        <v>390</v>
      </c>
      <c r="Y110" s="161" t="s">
        <v>391</v>
      </c>
      <c r="Z110" s="150"/>
      <c r="AA110" s="150"/>
      <c r="AB110" s="150"/>
      <c r="AC110" s="150"/>
      <c r="AD110" s="150"/>
      <c r="AE110" s="150"/>
      <c r="AF110" s="150"/>
      <c r="AG110" s="150" t="s">
        <v>674</v>
      </c>
      <c r="AH110" s="150"/>
      <c r="AI110" s="150"/>
      <c r="AJ110" s="150"/>
      <c r="AK110" s="150"/>
      <c r="AL110" s="150"/>
      <c r="AM110" s="150"/>
      <c r="AN110" s="150"/>
      <c r="AO110" s="150"/>
      <c r="AP110" s="150"/>
      <c r="AQ110" s="150"/>
      <c r="AR110" s="150"/>
      <c r="AS110" s="150"/>
      <c r="AT110" s="150"/>
      <c r="AU110" s="150"/>
      <c r="AV110" s="150"/>
      <c r="AW110" s="150"/>
      <c r="AX110" s="150"/>
      <c r="AY110" s="150"/>
      <c r="AZ110" s="150"/>
      <c r="BA110" s="150"/>
      <c r="BB110" s="150"/>
      <c r="BC110" s="150"/>
      <c r="BD110" s="150"/>
      <c r="BE110" s="150"/>
      <c r="BF110" s="150"/>
      <c r="BG110" s="150"/>
      <c r="BH110" s="150"/>
    </row>
    <row r="111" spans="1:60" x14ac:dyDescent="0.2">
      <c r="A111" s="3"/>
      <c r="B111" s="4"/>
      <c r="C111" s="186"/>
      <c r="D111" s="6"/>
      <c r="E111" s="3"/>
      <c r="F111" s="3"/>
      <c r="G111" s="3"/>
      <c r="H111" s="3"/>
      <c r="I111" s="3"/>
      <c r="J111" s="3"/>
      <c r="K111" s="3"/>
      <c r="L111" s="3"/>
      <c r="M111" s="3"/>
      <c r="N111" s="3"/>
      <c r="O111" s="3"/>
      <c r="P111" s="3"/>
      <c r="Q111" s="3"/>
      <c r="R111" s="3"/>
      <c r="S111" s="3"/>
      <c r="T111" s="3"/>
      <c r="U111" s="3"/>
      <c r="V111" s="3"/>
      <c r="W111" s="3"/>
      <c r="X111" s="3"/>
      <c r="Y111" s="3"/>
      <c r="AE111">
        <v>12</v>
      </c>
      <c r="AF111">
        <v>21</v>
      </c>
      <c r="AG111" t="s">
        <v>369</v>
      </c>
    </row>
    <row r="112" spans="1:60" x14ac:dyDescent="0.2">
      <c r="A112" s="153"/>
      <c r="B112" s="154" t="s">
        <v>29</v>
      </c>
      <c r="C112" s="187"/>
      <c r="D112" s="155"/>
      <c r="E112" s="156"/>
      <c r="F112" s="156"/>
      <c r="G112" s="173">
        <f>G8+G10+G25+G36+G41+G52+G54+G85+G95+G102</f>
        <v>0</v>
      </c>
      <c r="H112" s="3"/>
      <c r="I112" s="3"/>
      <c r="J112" s="3"/>
      <c r="K112" s="3"/>
      <c r="L112" s="3"/>
      <c r="M112" s="3"/>
      <c r="N112" s="3"/>
      <c r="O112" s="3"/>
      <c r="P112" s="3"/>
      <c r="Q112" s="3"/>
      <c r="R112" s="3"/>
      <c r="S112" s="3"/>
      <c r="T112" s="3"/>
      <c r="U112" s="3"/>
      <c r="V112" s="3"/>
      <c r="W112" s="3"/>
      <c r="X112" s="3"/>
      <c r="Y112" s="3"/>
      <c r="AE112">
        <f>SUMIF(L7:L110,AE111,G7:G110)</f>
        <v>0</v>
      </c>
      <c r="AF112">
        <f>SUMIF(L7:L110,AF111,G7:G110)</f>
        <v>0</v>
      </c>
      <c r="AG112" t="s">
        <v>442</v>
      </c>
    </row>
    <row r="113" spans="3:33" x14ac:dyDescent="0.2">
      <c r="C113" s="188"/>
      <c r="D113" s="10"/>
      <c r="AG113" t="s">
        <v>443</v>
      </c>
    </row>
    <row r="114" spans="3:33" x14ac:dyDescent="0.2">
      <c r="D114" s="10"/>
    </row>
    <row r="115" spans="3:33" x14ac:dyDescent="0.2">
      <c r="D115" s="10"/>
    </row>
    <row r="116" spans="3:33" x14ac:dyDescent="0.2">
      <c r="D116" s="10"/>
    </row>
    <row r="117" spans="3:33" x14ac:dyDescent="0.2">
      <c r="D117" s="10"/>
    </row>
    <row r="118" spans="3:33" x14ac:dyDescent="0.2">
      <c r="D118" s="10"/>
    </row>
    <row r="119" spans="3:33" x14ac:dyDescent="0.2">
      <c r="D119" s="10"/>
    </row>
    <row r="120" spans="3:33" x14ac:dyDescent="0.2">
      <c r="D120" s="10"/>
    </row>
    <row r="121" spans="3:33" x14ac:dyDescent="0.2">
      <c r="D121" s="10"/>
    </row>
    <row r="122" spans="3:33" x14ac:dyDescent="0.2">
      <c r="D122" s="10"/>
    </row>
    <row r="123" spans="3:33" x14ac:dyDescent="0.2">
      <c r="D123" s="10"/>
    </row>
    <row r="124" spans="3:33" x14ac:dyDescent="0.2">
      <c r="D124" s="10"/>
    </row>
    <row r="125" spans="3:33" x14ac:dyDescent="0.2">
      <c r="D125" s="10"/>
    </row>
    <row r="126" spans="3:33" x14ac:dyDescent="0.2">
      <c r="D126" s="10"/>
    </row>
    <row r="127" spans="3:33" x14ac:dyDescent="0.2">
      <c r="D127" s="10"/>
    </row>
    <row r="128" spans="3:33"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formatRows="0"/>
  <mergeCells count="28">
    <mergeCell ref="C59:G59"/>
    <mergeCell ref="A1:G1"/>
    <mergeCell ref="C2:G2"/>
    <mergeCell ref="C3:G3"/>
    <mergeCell ref="C4:G4"/>
    <mergeCell ref="C56:G56"/>
    <mergeCell ref="C73:G73"/>
    <mergeCell ref="C60:G60"/>
    <mergeCell ref="C61:G61"/>
    <mergeCell ref="C62:G62"/>
    <mergeCell ref="C63:G63"/>
    <mergeCell ref="C64:G64"/>
    <mergeCell ref="C66:G66"/>
    <mergeCell ref="C67:G67"/>
    <mergeCell ref="C68:G68"/>
    <mergeCell ref="C69:G69"/>
    <mergeCell ref="C71:G71"/>
    <mergeCell ref="C72:G72"/>
    <mergeCell ref="C81:G81"/>
    <mergeCell ref="C82:G82"/>
    <mergeCell ref="C83:G83"/>
    <mergeCell ref="C84:G84"/>
    <mergeCell ref="C74:G74"/>
    <mergeCell ref="C76:G76"/>
    <mergeCell ref="C77:G77"/>
    <mergeCell ref="C78:G78"/>
    <mergeCell ref="C79:G79"/>
    <mergeCell ref="C80:G8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50" activePane="bottomLeft" state="frozen"/>
      <selection pane="bottomLeft" activeCell="A51" sqref="A51:XFD51"/>
    </sheetView>
  </sheetViews>
  <sheetFormatPr defaultRowHeight="12.75" outlineLevelRow="3" x14ac:dyDescent="0.2"/>
  <cols>
    <col min="1" max="1" width="3.42578125" customWidth="1"/>
    <col min="2" max="2" width="12.7109375" style="123" customWidth="1"/>
    <col min="3" max="3" width="63.28515625" style="123"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9" t="s">
        <v>444</v>
      </c>
      <c r="B1" s="279"/>
      <c r="C1" s="279"/>
      <c r="D1" s="279"/>
      <c r="E1" s="279"/>
      <c r="F1" s="279"/>
      <c r="G1" s="279"/>
      <c r="AG1" t="s">
        <v>354</v>
      </c>
    </row>
    <row r="2" spans="1:60" ht="25.15" customHeight="1" x14ac:dyDescent="0.2">
      <c r="A2" s="142" t="s">
        <v>7</v>
      </c>
      <c r="B2" s="49" t="s">
        <v>43</v>
      </c>
      <c r="C2" s="280" t="s">
        <v>44</v>
      </c>
      <c r="D2" s="281"/>
      <c r="E2" s="281"/>
      <c r="F2" s="281"/>
      <c r="G2" s="282"/>
      <c r="AG2" t="s">
        <v>355</v>
      </c>
    </row>
    <row r="3" spans="1:60" ht="25.15" customHeight="1" x14ac:dyDescent="0.2">
      <c r="A3" s="142" t="s">
        <v>8</v>
      </c>
      <c r="B3" s="49" t="s">
        <v>76</v>
      </c>
      <c r="C3" s="280" t="s">
        <v>77</v>
      </c>
      <c r="D3" s="281"/>
      <c r="E3" s="281"/>
      <c r="F3" s="281"/>
      <c r="G3" s="282"/>
      <c r="AC3" s="123" t="s">
        <v>355</v>
      </c>
      <c r="AG3" t="s">
        <v>359</v>
      </c>
    </row>
    <row r="4" spans="1:60" ht="25.15" customHeight="1" x14ac:dyDescent="0.2">
      <c r="A4" s="143" t="s">
        <v>9</v>
      </c>
      <c r="B4" s="144" t="s">
        <v>53</v>
      </c>
      <c r="C4" s="283" t="s">
        <v>63</v>
      </c>
      <c r="D4" s="284"/>
      <c r="E4" s="284"/>
      <c r="F4" s="284"/>
      <c r="G4" s="285"/>
      <c r="AG4" t="s">
        <v>360</v>
      </c>
    </row>
    <row r="5" spans="1:60" x14ac:dyDescent="0.2">
      <c r="D5" s="10"/>
    </row>
    <row r="6" spans="1:60" ht="38.25" x14ac:dyDescent="0.2">
      <c r="A6" s="146" t="s">
        <v>361</v>
      </c>
      <c r="B6" s="148" t="s">
        <v>362</v>
      </c>
      <c r="C6" s="148" t="s">
        <v>363</v>
      </c>
      <c r="D6" s="147" t="s">
        <v>364</v>
      </c>
      <c r="E6" s="146" t="s">
        <v>365</v>
      </c>
      <c r="F6" s="145" t="s">
        <v>366</v>
      </c>
      <c r="G6" s="146" t="s">
        <v>29</v>
      </c>
      <c r="H6" s="149" t="s">
        <v>30</v>
      </c>
      <c r="I6" s="149" t="s">
        <v>367</v>
      </c>
      <c r="J6" s="149" t="s">
        <v>31</v>
      </c>
      <c r="K6" s="149" t="s">
        <v>368</v>
      </c>
      <c r="L6" s="149" t="s">
        <v>369</v>
      </c>
      <c r="M6" s="149" t="s">
        <v>370</v>
      </c>
      <c r="N6" s="149" t="s">
        <v>371</v>
      </c>
      <c r="O6" s="149" t="s">
        <v>372</v>
      </c>
      <c r="P6" s="149" t="s">
        <v>373</v>
      </c>
      <c r="Q6" s="149" t="s">
        <v>374</v>
      </c>
      <c r="R6" s="149" t="s">
        <v>375</v>
      </c>
      <c r="S6" s="149" t="s">
        <v>376</v>
      </c>
      <c r="T6" s="149" t="s">
        <v>377</v>
      </c>
      <c r="U6" s="149" t="s">
        <v>378</v>
      </c>
      <c r="V6" s="149" t="s">
        <v>379</v>
      </c>
      <c r="W6" s="149" t="s">
        <v>380</v>
      </c>
      <c r="X6" s="149" t="s">
        <v>381</v>
      </c>
      <c r="Y6" s="149" t="s">
        <v>382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7" t="s">
        <v>383</v>
      </c>
      <c r="B8" s="168" t="s">
        <v>203</v>
      </c>
      <c r="C8" s="183" t="s">
        <v>206</v>
      </c>
      <c r="D8" s="169"/>
      <c r="E8" s="170"/>
      <c r="F8" s="171"/>
      <c r="G8" s="171">
        <f>SUMIF(AG9:AG29,"&lt;&gt;NOR",G9:G29)</f>
        <v>0</v>
      </c>
      <c r="H8" s="171"/>
      <c r="I8" s="171">
        <f>SUM(I9:I29)</f>
        <v>0</v>
      </c>
      <c r="J8" s="171"/>
      <c r="K8" s="171">
        <f>SUM(K9:K29)</f>
        <v>0</v>
      </c>
      <c r="L8" s="171"/>
      <c r="M8" s="171">
        <f>SUM(M9:M29)</f>
        <v>0</v>
      </c>
      <c r="N8" s="170"/>
      <c r="O8" s="170">
        <f>SUM(O9:O29)</f>
        <v>0</v>
      </c>
      <c r="P8" s="170"/>
      <c r="Q8" s="170">
        <f>SUM(Q9:Q29)</f>
        <v>0</v>
      </c>
      <c r="R8" s="171"/>
      <c r="S8" s="171"/>
      <c r="T8" s="172"/>
      <c r="U8" s="166"/>
      <c r="V8" s="166">
        <f>SUM(V9:V29)</f>
        <v>0</v>
      </c>
      <c r="W8" s="166"/>
      <c r="X8" s="166"/>
      <c r="Y8" s="166"/>
      <c r="AG8" t="s">
        <v>384</v>
      </c>
    </row>
    <row r="9" spans="1:60" ht="22.5" outlineLevel="1" x14ac:dyDescent="0.2">
      <c r="A9" s="191">
        <v>1</v>
      </c>
      <c r="B9" s="192" t="s">
        <v>257</v>
      </c>
      <c r="C9" s="199" t="s">
        <v>1680</v>
      </c>
      <c r="D9" s="193" t="s">
        <v>1527</v>
      </c>
      <c r="E9" s="194">
        <v>18</v>
      </c>
      <c r="F9" s="195"/>
      <c r="G9" s="196">
        <f>ROUND(E9*F9,2)</f>
        <v>0</v>
      </c>
      <c r="H9" s="195"/>
      <c r="I9" s="196">
        <f>ROUND(E9*H9,2)</f>
        <v>0</v>
      </c>
      <c r="J9" s="195"/>
      <c r="K9" s="196">
        <f>ROUND(E9*J9,2)</f>
        <v>0</v>
      </c>
      <c r="L9" s="196">
        <v>21</v>
      </c>
      <c r="M9" s="196">
        <f>G9*(1+L9/100)</f>
        <v>0</v>
      </c>
      <c r="N9" s="194">
        <v>0</v>
      </c>
      <c r="O9" s="194">
        <f>ROUND(E9*N9,2)</f>
        <v>0</v>
      </c>
      <c r="P9" s="194">
        <v>0</v>
      </c>
      <c r="Q9" s="194">
        <f>ROUND(E9*P9,2)</f>
        <v>0</v>
      </c>
      <c r="R9" s="196"/>
      <c r="S9" s="196" t="s">
        <v>388</v>
      </c>
      <c r="T9" s="197" t="s">
        <v>389</v>
      </c>
      <c r="U9" s="161">
        <v>0</v>
      </c>
      <c r="V9" s="161">
        <f>ROUND(E9*U9,2)</f>
        <v>0</v>
      </c>
      <c r="W9" s="161"/>
      <c r="X9" s="161" t="s">
        <v>390</v>
      </c>
      <c r="Y9" s="161" t="s">
        <v>391</v>
      </c>
      <c r="Z9" s="150"/>
      <c r="AA9" s="150"/>
      <c r="AB9" s="150"/>
      <c r="AC9" s="150"/>
      <c r="AD9" s="150"/>
      <c r="AE9" s="150"/>
      <c r="AF9" s="150"/>
      <c r="AG9" s="150" t="s">
        <v>674</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ht="33.75" outlineLevel="1" x14ac:dyDescent="0.2">
      <c r="A10" s="191">
        <v>2</v>
      </c>
      <c r="B10" s="192" t="s">
        <v>265</v>
      </c>
      <c r="C10" s="199" t="s">
        <v>1681</v>
      </c>
      <c r="D10" s="193" t="s">
        <v>1527</v>
      </c>
      <c r="E10" s="194">
        <v>7</v>
      </c>
      <c r="F10" s="195"/>
      <c r="G10" s="196">
        <f>ROUND(E10*F10,2)</f>
        <v>0</v>
      </c>
      <c r="H10" s="195"/>
      <c r="I10" s="196">
        <f>ROUND(E10*H10,2)</f>
        <v>0</v>
      </c>
      <c r="J10" s="195"/>
      <c r="K10" s="196">
        <f>ROUND(E10*J10,2)</f>
        <v>0</v>
      </c>
      <c r="L10" s="196">
        <v>21</v>
      </c>
      <c r="M10" s="196">
        <f>G10*(1+L10/100)</f>
        <v>0</v>
      </c>
      <c r="N10" s="194">
        <v>0</v>
      </c>
      <c r="O10" s="194">
        <f>ROUND(E10*N10,2)</f>
        <v>0</v>
      </c>
      <c r="P10" s="194">
        <v>0</v>
      </c>
      <c r="Q10" s="194">
        <f>ROUND(E10*P10,2)</f>
        <v>0</v>
      </c>
      <c r="R10" s="196"/>
      <c r="S10" s="196" t="s">
        <v>388</v>
      </c>
      <c r="T10" s="197" t="s">
        <v>389</v>
      </c>
      <c r="U10" s="161">
        <v>0</v>
      </c>
      <c r="V10" s="161">
        <f>ROUND(E10*U10,2)</f>
        <v>0</v>
      </c>
      <c r="W10" s="161"/>
      <c r="X10" s="161" t="s">
        <v>390</v>
      </c>
      <c r="Y10" s="161" t="s">
        <v>391</v>
      </c>
      <c r="Z10" s="150"/>
      <c r="AA10" s="150"/>
      <c r="AB10" s="150"/>
      <c r="AC10" s="150"/>
      <c r="AD10" s="150"/>
      <c r="AE10" s="150"/>
      <c r="AF10" s="150"/>
      <c r="AG10" s="150" t="s">
        <v>674</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ht="33.75" outlineLevel="1" x14ac:dyDescent="0.2">
      <c r="A11" s="174">
        <v>3</v>
      </c>
      <c r="B11" s="175" t="s">
        <v>270</v>
      </c>
      <c r="C11" s="184" t="s">
        <v>1682</v>
      </c>
      <c r="D11" s="176" t="s">
        <v>1527</v>
      </c>
      <c r="E11" s="177">
        <v>2</v>
      </c>
      <c r="F11" s="178"/>
      <c r="G11" s="179">
        <f>ROUND(E11*F11,2)</f>
        <v>0</v>
      </c>
      <c r="H11" s="178"/>
      <c r="I11" s="179">
        <f>ROUND(E11*H11,2)</f>
        <v>0</v>
      </c>
      <c r="J11" s="178"/>
      <c r="K11" s="179">
        <f>ROUND(E11*J11,2)</f>
        <v>0</v>
      </c>
      <c r="L11" s="179">
        <v>21</v>
      </c>
      <c r="M11" s="179">
        <f>G11*(1+L11/100)</f>
        <v>0</v>
      </c>
      <c r="N11" s="177">
        <v>0</v>
      </c>
      <c r="O11" s="177">
        <f>ROUND(E11*N11,2)</f>
        <v>0</v>
      </c>
      <c r="P11" s="177">
        <v>0</v>
      </c>
      <c r="Q11" s="177">
        <f>ROUND(E11*P11,2)</f>
        <v>0</v>
      </c>
      <c r="R11" s="179"/>
      <c r="S11" s="179" t="s">
        <v>388</v>
      </c>
      <c r="T11" s="180" t="s">
        <v>389</v>
      </c>
      <c r="U11" s="161">
        <v>0</v>
      </c>
      <c r="V11" s="161">
        <f>ROUND(E11*U11,2)</f>
        <v>0</v>
      </c>
      <c r="W11" s="161"/>
      <c r="X11" s="161" t="s">
        <v>390</v>
      </c>
      <c r="Y11" s="161" t="s">
        <v>391</v>
      </c>
      <c r="Z11" s="150"/>
      <c r="AA11" s="150"/>
      <c r="AB11" s="150"/>
      <c r="AC11" s="150"/>
      <c r="AD11" s="150"/>
      <c r="AE11" s="150"/>
      <c r="AF11" s="150"/>
      <c r="AG11" s="150" t="s">
        <v>674</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2" x14ac:dyDescent="0.2">
      <c r="A12" s="157"/>
      <c r="B12" s="158"/>
      <c r="C12" s="275" t="s">
        <v>1683</v>
      </c>
      <c r="D12" s="276"/>
      <c r="E12" s="276"/>
      <c r="F12" s="276"/>
      <c r="G12" s="276"/>
      <c r="H12" s="161"/>
      <c r="I12" s="161"/>
      <c r="J12" s="161"/>
      <c r="K12" s="161"/>
      <c r="L12" s="161"/>
      <c r="M12" s="161"/>
      <c r="N12" s="160"/>
      <c r="O12" s="160"/>
      <c r="P12" s="160"/>
      <c r="Q12" s="160"/>
      <c r="R12" s="161"/>
      <c r="S12" s="161"/>
      <c r="T12" s="161"/>
      <c r="U12" s="161"/>
      <c r="V12" s="161"/>
      <c r="W12" s="161"/>
      <c r="X12" s="161"/>
      <c r="Y12" s="161"/>
      <c r="Z12" s="150"/>
      <c r="AA12" s="150"/>
      <c r="AB12" s="150"/>
      <c r="AC12" s="150"/>
      <c r="AD12" s="150"/>
      <c r="AE12" s="150"/>
      <c r="AF12" s="150"/>
      <c r="AG12" s="150" t="s">
        <v>394</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3" x14ac:dyDescent="0.2">
      <c r="A13" s="157"/>
      <c r="B13" s="158"/>
      <c r="C13" s="277" t="s">
        <v>1684</v>
      </c>
      <c r="D13" s="278"/>
      <c r="E13" s="278"/>
      <c r="F13" s="278"/>
      <c r="G13" s="278"/>
      <c r="H13" s="161"/>
      <c r="I13" s="161"/>
      <c r="J13" s="161"/>
      <c r="K13" s="161"/>
      <c r="L13" s="161"/>
      <c r="M13" s="161"/>
      <c r="N13" s="160"/>
      <c r="O13" s="160"/>
      <c r="P13" s="160"/>
      <c r="Q13" s="160"/>
      <c r="R13" s="161"/>
      <c r="S13" s="161"/>
      <c r="T13" s="161"/>
      <c r="U13" s="161"/>
      <c r="V13" s="161"/>
      <c r="W13" s="161"/>
      <c r="X13" s="161"/>
      <c r="Y13" s="161"/>
      <c r="Z13" s="150"/>
      <c r="AA13" s="150"/>
      <c r="AB13" s="150"/>
      <c r="AC13" s="150"/>
      <c r="AD13" s="150"/>
      <c r="AE13" s="150"/>
      <c r="AF13" s="150"/>
      <c r="AG13" s="150" t="s">
        <v>394</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ht="33.75" outlineLevel="1" x14ac:dyDescent="0.2">
      <c r="A14" s="174">
        <v>4</v>
      </c>
      <c r="B14" s="175" t="s">
        <v>272</v>
      </c>
      <c r="C14" s="184" t="s">
        <v>1685</v>
      </c>
      <c r="D14" s="176" t="s">
        <v>1527</v>
      </c>
      <c r="E14" s="177">
        <v>2</v>
      </c>
      <c r="F14" s="178"/>
      <c r="G14" s="179">
        <f>ROUND(E14*F14,2)</f>
        <v>0</v>
      </c>
      <c r="H14" s="178"/>
      <c r="I14" s="179">
        <f>ROUND(E14*H14,2)</f>
        <v>0</v>
      </c>
      <c r="J14" s="178"/>
      <c r="K14" s="179">
        <f>ROUND(E14*J14,2)</f>
        <v>0</v>
      </c>
      <c r="L14" s="179">
        <v>21</v>
      </c>
      <c r="M14" s="179">
        <f>G14*(1+L14/100)</f>
        <v>0</v>
      </c>
      <c r="N14" s="177">
        <v>0</v>
      </c>
      <c r="O14" s="177">
        <f>ROUND(E14*N14,2)</f>
        <v>0</v>
      </c>
      <c r="P14" s="177">
        <v>0</v>
      </c>
      <c r="Q14" s="177">
        <f>ROUND(E14*P14,2)</f>
        <v>0</v>
      </c>
      <c r="R14" s="179"/>
      <c r="S14" s="179" t="s">
        <v>388</v>
      </c>
      <c r="T14" s="180" t="s">
        <v>389</v>
      </c>
      <c r="U14" s="161">
        <v>0</v>
      </c>
      <c r="V14" s="161">
        <f>ROUND(E14*U14,2)</f>
        <v>0</v>
      </c>
      <c r="W14" s="161"/>
      <c r="X14" s="161" t="s">
        <v>390</v>
      </c>
      <c r="Y14" s="161" t="s">
        <v>391</v>
      </c>
      <c r="Z14" s="150"/>
      <c r="AA14" s="150"/>
      <c r="AB14" s="150"/>
      <c r="AC14" s="150"/>
      <c r="AD14" s="150"/>
      <c r="AE14" s="150"/>
      <c r="AF14" s="150"/>
      <c r="AG14" s="150" t="s">
        <v>674</v>
      </c>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2" x14ac:dyDescent="0.2">
      <c r="A15" s="157"/>
      <c r="B15" s="158"/>
      <c r="C15" s="275" t="s">
        <v>1686</v>
      </c>
      <c r="D15" s="276"/>
      <c r="E15" s="276"/>
      <c r="F15" s="276"/>
      <c r="G15" s="276"/>
      <c r="H15" s="161"/>
      <c r="I15" s="161"/>
      <c r="J15" s="161"/>
      <c r="K15" s="161"/>
      <c r="L15" s="161"/>
      <c r="M15" s="161"/>
      <c r="N15" s="160"/>
      <c r="O15" s="160"/>
      <c r="P15" s="160"/>
      <c r="Q15" s="160"/>
      <c r="R15" s="161"/>
      <c r="S15" s="161"/>
      <c r="T15" s="161"/>
      <c r="U15" s="161"/>
      <c r="V15" s="161"/>
      <c r="W15" s="161"/>
      <c r="X15" s="161"/>
      <c r="Y15" s="161"/>
      <c r="Z15" s="150"/>
      <c r="AA15" s="150"/>
      <c r="AB15" s="150"/>
      <c r="AC15" s="150"/>
      <c r="AD15" s="150"/>
      <c r="AE15" s="150"/>
      <c r="AF15" s="150"/>
      <c r="AG15" s="150" t="s">
        <v>394</v>
      </c>
      <c r="AH15" s="150"/>
      <c r="AI15" s="150"/>
      <c r="AJ15" s="150"/>
      <c r="AK15" s="150"/>
      <c r="AL15" s="150"/>
      <c r="AM15" s="150"/>
      <c r="AN15" s="150"/>
      <c r="AO15" s="150"/>
      <c r="AP15" s="150"/>
      <c r="AQ15" s="150"/>
      <c r="AR15" s="150"/>
      <c r="AS15" s="150"/>
      <c r="AT15" s="150"/>
      <c r="AU15" s="150"/>
      <c r="AV15" s="150"/>
      <c r="AW15" s="150"/>
      <c r="AX15" s="150"/>
      <c r="AY15" s="150"/>
      <c r="AZ15" s="150"/>
      <c r="BA15" s="181" t="str">
        <f>C15</f>
        <v>(clonící klobouk, montážní krček, kabelová spojka IP68, sloup výšky 3,5m, sloupová pojistková rozvodnice)</v>
      </c>
      <c r="BB15" s="150"/>
      <c r="BC15" s="150"/>
      <c r="BD15" s="150"/>
      <c r="BE15" s="150"/>
      <c r="BF15" s="150"/>
      <c r="BG15" s="150"/>
      <c r="BH15" s="150"/>
    </row>
    <row r="16" spans="1:60" ht="33.75" outlineLevel="1" x14ac:dyDescent="0.2">
      <c r="A16" s="174">
        <v>5</v>
      </c>
      <c r="B16" s="175" t="s">
        <v>274</v>
      </c>
      <c r="C16" s="184" t="s">
        <v>1687</v>
      </c>
      <c r="D16" s="176" t="s">
        <v>1527</v>
      </c>
      <c r="E16" s="177">
        <v>3</v>
      </c>
      <c r="F16" s="178"/>
      <c r="G16" s="179">
        <f>ROUND(E16*F16,2)</f>
        <v>0</v>
      </c>
      <c r="H16" s="178"/>
      <c r="I16" s="179">
        <f>ROUND(E16*H16,2)</f>
        <v>0</v>
      </c>
      <c r="J16" s="178"/>
      <c r="K16" s="179">
        <f>ROUND(E16*J16,2)</f>
        <v>0</v>
      </c>
      <c r="L16" s="179">
        <v>21</v>
      </c>
      <c r="M16" s="179">
        <f>G16*(1+L16/100)</f>
        <v>0</v>
      </c>
      <c r="N16" s="177">
        <v>0</v>
      </c>
      <c r="O16" s="177">
        <f>ROUND(E16*N16,2)</f>
        <v>0</v>
      </c>
      <c r="P16" s="177">
        <v>0</v>
      </c>
      <c r="Q16" s="177">
        <f>ROUND(E16*P16,2)</f>
        <v>0</v>
      </c>
      <c r="R16" s="179"/>
      <c r="S16" s="179" t="s">
        <v>388</v>
      </c>
      <c r="T16" s="180" t="s">
        <v>389</v>
      </c>
      <c r="U16" s="161">
        <v>0</v>
      </c>
      <c r="V16" s="161">
        <f>ROUND(E16*U16,2)</f>
        <v>0</v>
      </c>
      <c r="W16" s="161"/>
      <c r="X16" s="161" t="s">
        <v>390</v>
      </c>
      <c r="Y16" s="161" t="s">
        <v>391</v>
      </c>
      <c r="Z16" s="150"/>
      <c r="AA16" s="150"/>
      <c r="AB16" s="150"/>
      <c r="AC16" s="150"/>
      <c r="AD16" s="150"/>
      <c r="AE16" s="150"/>
      <c r="AF16" s="150"/>
      <c r="AG16" s="150" t="s">
        <v>674</v>
      </c>
      <c r="AH16" s="150"/>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2" x14ac:dyDescent="0.2">
      <c r="A17" s="157"/>
      <c r="B17" s="158"/>
      <c r="C17" s="275" t="s">
        <v>1688</v>
      </c>
      <c r="D17" s="276"/>
      <c r="E17" s="276"/>
      <c r="F17" s="276"/>
      <c r="G17" s="276"/>
      <c r="H17" s="161"/>
      <c r="I17" s="161"/>
      <c r="J17" s="161"/>
      <c r="K17" s="161"/>
      <c r="L17" s="161"/>
      <c r="M17" s="161"/>
      <c r="N17" s="160"/>
      <c r="O17" s="160"/>
      <c r="P17" s="160"/>
      <c r="Q17" s="160"/>
      <c r="R17" s="161"/>
      <c r="S17" s="161"/>
      <c r="T17" s="161"/>
      <c r="U17" s="161"/>
      <c r="V17" s="161"/>
      <c r="W17" s="161"/>
      <c r="X17" s="161"/>
      <c r="Y17" s="161"/>
      <c r="Z17" s="150"/>
      <c r="AA17" s="150"/>
      <c r="AB17" s="150"/>
      <c r="AC17" s="150"/>
      <c r="AD17" s="150"/>
      <c r="AE17" s="150"/>
      <c r="AF17" s="150"/>
      <c r="AG17" s="150" t="s">
        <v>394</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3" x14ac:dyDescent="0.2">
      <c r="A18" s="157"/>
      <c r="B18" s="158"/>
      <c r="C18" s="277" t="s">
        <v>1684</v>
      </c>
      <c r="D18" s="278"/>
      <c r="E18" s="278"/>
      <c r="F18" s="278"/>
      <c r="G18" s="278"/>
      <c r="H18" s="161"/>
      <c r="I18" s="161"/>
      <c r="J18" s="161"/>
      <c r="K18" s="161"/>
      <c r="L18" s="161"/>
      <c r="M18" s="161"/>
      <c r="N18" s="160"/>
      <c r="O18" s="160"/>
      <c r="P18" s="160"/>
      <c r="Q18" s="160"/>
      <c r="R18" s="161"/>
      <c r="S18" s="161"/>
      <c r="T18" s="161"/>
      <c r="U18" s="161"/>
      <c r="V18" s="161"/>
      <c r="W18" s="161"/>
      <c r="X18" s="161"/>
      <c r="Y18" s="161"/>
      <c r="Z18" s="150"/>
      <c r="AA18" s="150"/>
      <c r="AB18" s="150"/>
      <c r="AC18" s="150"/>
      <c r="AD18" s="150"/>
      <c r="AE18" s="150"/>
      <c r="AF18" s="150"/>
      <c r="AG18" s="150" t="s">
        <v>394</v>
      </c>
      <c r="AH18" s="150"/>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ht="33.75" outlineLevel="1" x14ac:dyDescent="0.2">
      <c r="A19" s="174">
        <v>6</v>
      </c>
      <c r="B19" s="175" t="s">
        <v>280</v>
      </c>
      <c r="C19" s="184" t="s">
        <v>1689</v>
      </c>
      <c r="D19" s="176" t="s">
        <v>1527</v>
      </c>
      <c r="E19" s="177">
        <v>21</v>
      </c>
      <c r="F19" s="178"/>
      <c r="G19" s="179">
        <f>ROUND(E19*F19,2)</f>
        <v>0</v>
      </c>
      <c r="H19" s="178"/>
      <c r="I19" s="179">
        <f>ROUND(E19*H19,2)</f>
        <v>0</v>
      </c>
      <c r="J19" s="178"/>
      <c r="K19" s="179">
        <f>ROUND(E19*J19,2)</f>
        <v>0</v>
      </c>
      <c r="L19" s="179">
        <v>21</v>
      </c>
      <c r="M19" s="179">
        <f>G19*(1+L19/100)</f>
        <v>0</v>
      </c>
      <c r="N19" s="177">
        <v>0</v>
      </c>
      <c r="O19" s="177">
        <f>ROUND(E19*N19,2)</f>
        <v>0</v>
      </c>
      <c r="P19" s="177">
        <v>0</v>
      </c>
      <c r="Q19" s="177">
        <f>ROUND(E19*P19,2)</f>
        <v>0</v>
      </c>
      <c r="R19" s="179"/>
      <c r="S19" s="179" t="s">
        <v>388</v>
      </c>
      <c r="T19" s="180" t="s">
        <v>389</v>
      </c>
      <c r="U19" s="161">
        <v>0</v>
      </c>
      <c r="V19" s="161">
        <f>ROUND(E19*U19,2)</f>
        <v>0</v>
      </c>
      <c r="W19" s="161"/>
      <c r="X19" s="161" t="s">
        <v>390</v>
      </c>
      <c r="Y19" s="161" t="s">
        <v>391</v>
      </c>
      <c r="Z19" s="150"/>
      <c r="AA19" s="150"/>
      <c r="AB19" s="150"/>
      <c r="AC19" s="150"/>
      <c r="AD19" s="150"/>
      <c r="AE19" s="150"/>
      <c r="AF19" s="150"/>
      <c r="AG19" s="150" t="s">
        <v>674</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2" x14ac:dyDescent="0.2">
      <c r="A20" s="157"/>
      <c r="B20" s="158"/>
      <c r="C20" s="275" t="s">
        <v>1690</v>
      </c>
      <c r="D20" s="276"/>
      <c r="E20" s="276"/>
      <c r="F20" s="276"/>
      <c r="G20" s="276"/>
      <c r="H20" s="161"/>
      <c r="I20" s="161"/>
      <c r="J20" s="161"/>
      <c r="K20" s="161"/>
      <c r="L20" s="161"/>
      <c r="M20" s="161"/>
      <c r="N20" s="160"/>
      <c r="O20" s="160"/>
      <c r="P20" s="160"/>
      <c r="Q20" s="160"/>
      <c r="R20" s="161"/>
      <c r="S20" s="161"/>
      <c r="T20" s="161"/>
      <c r="U20" s="161"/>
      <c r="V20" s="161"/>
      <c r="W20" s="161"/>
      <c r="X20" s="161"/>
      <c r="Y20" s="161"/>
      <c r="Z20" s="150"/>
      <c r="AA20" s="150"/>
      <c r="AB20" s="150"/>
      <c r="AC20" s="150"/>
      <c r="AD20" s="150"/>
      <c r="AE20" s="150"/>
      <c r="AF20" s="150"/>
      <c r="AG20" s="150" t="s">
        <v>394</v>
      </c>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3" x14ac:dyDescent="0.2">
      <c r="A21" s="157"/>
      <c r="B21" s="158"/>
      <c r="C21" s="277" t="s">
        <v>1691</v>
      </c>
      <c r="D21" s="278"/>
      <c r="E21" s="278"/>
      <c r="F21" s="278"/>
      <c r="G21" s="278"/>
      <c r="H21" s="161"/>
      <c r="I21" s="161"/>
      <c r="J21" s="161"/>
      <c r="K21" s="161"/>
      <c r="L21" s="161"/>
      <c r="M21" s="161"/>
      <c r="N21" s="160"/>
      <c r="O21" s="160"/>
      <c r="P21" s="160"/>
      <c r="Q21" s="160"/>
      <c r="R21" s="161"/>
      <c r="S21" s="161"/>
      <c r="T21" s="161"/>
      <c r="U21" s="161"/>
      <c r="V21" s="161"/>
      <c r="W21" s="161"/>
      <c r="X21" s="161"/>
      <c r="Y21" s="161"/>
      <c r="Z21" s="150"/>
      <c r="AA21" s="150"/>
      <c r="AB21" s="150"/>
      <c r="AC21" s="150"/>
      <c r="AD21" s="150"/>
      <c r="AE21" s="150"/>
      <c r="AF21" s="150"/>
      <c r="AG21" s="150" t="s">
        <v>394</v>
      </c>
      <c r="AH21" s="150"/>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ht="22.5" outlineLevel="1" x14ac:dyDescent="0.2">
      <c r="A22" s="191">
        <v>7</v>
      </c>
      <c r="B22" s="192" t="s">
        <v>1692</v>
      </c>
      <c r="C22" s="199" t="s">
        <v>1693</v>
      </c>
      <c r="D22" s="193" t="s">
        <v>1527</v>
      </c>
      <c r="E22" s="194">
        <v>8</v>
      </c>
      <c r="F22" s="195"/>
      <c r="G22" s="196">
        <f t="shared" ref="G22:G29" si="0">ROUND(E22*F22,2)</f>
        <v>0</v>
      </c>
      <c r="H22" s="195"/>
      <c r="I22" s="196">
        <f t="shared" ref="I22:I29" si="1">ROUND(E22*H22,2)</f>
        <v>0</v>
      </c>
      <c r="J22" s="195"/>
      <c r="K22" s="196">
        <f t="shared" ref="K22:K29" si="2">ROUND(E22*J22,2)</f>
        <v>0</v>
      </c>
      <c r="L22" s="196">
        <v>21</v>
      </c>
      <c r="M22" s="196">
        <f t="shared" ref="M22:M29" si="3">G22*(1+L22/100)</f>
        <v>0</v>
      </c>
      <c r="N22" s="194">
        <v>0</v>
      </c>
      <c r="O22" s="194">
        <f t="shared" ref="O22:O29" si="4">ROUND(E22*N22,2)</f>
        <v>0</v>
      </c>
      <c r="P22" s="194">
        <v>0</v>
      </c>
      <c r="Q22" s="194">
        <f t="shared" ref="Q22:Q29" si="5">ROUND(E22*P22,2)</f>
        <v>0</v>
      </c>
      <c r="R22" s="196"/>
      <c r="S22" s="196" t="s">
        <v>388</v>
      </c>
      <c r="T22" s="197" t="s">
        <v>389</v>
      </c>
      <c r="U22" s="161">
        <v>0</v>
      </c>
      <c r="V22" s="161">
        <f t="shared" ref="V22:V29" si="6">ROUND(E22*U22,2)</f>
        <v>0</v>
      </c>
      <c r="W22" s="161"/>
      <c r="X22" s="161" t="s">
        <v>390</v>
      </c>
      <c r="Y22" s="161" t="s">
        <v>391</v>
      </c>
      <c r="Z22" s="150"/>
      <c r="AA22" s="150"/>
      <c r="AB22" s="150"/>
      <c r="AC22" s="150"/>
      <c r="AD22" s="150"/>
      <c r="AE22" s="150"/>
      <c r="AF22" s="150"/>
      <c r="AG22" s="150" t="s">
        <v>674</v>
      </c>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ht="22.5" outlineLevel="1" x14ac:dyDescent="0.2">
      <c r="A23" s="191">
        <v>8</v>
      </c>
      <c r="B23" s="192" t="s">
        <v>290</v>
      </c>
      <c r="C23" s="199" t="s">
        <v>1694</v>
      </c>
      <c r="D23" s="193" t="s">
        <v>1527</v>
      </c>
      <c r="E23" s="194">
        <v>4</v>
      </c>
      <c r="F23" s="195"/>
      <c r="G23" s="196">
        <f t="shared" si="0"/>
        <v>0</v>
      </c>
      <c r="H23" s="195"/>
      <c r="I23" s="196">
        <f t="shared" si="1"/>
        <v>0</v>
      </c>
      <c r="J23" s="195"/>
      <c r="K23" s="196">
        <f t="shared" si="2"/>
        <v>0</v>
      </c>
      <c r="L23" s="196">
        <v>21</v>
      </c>
      <c r="M23" s="196">
        <f t="shared" si="3"/>
        <v>0</v>
      </c>
      <c r="N23" s="194">
        <v>0</v>
      </c>
      <c r="O23" s="194">
        <f t="shared" si="4"/>
        <v>0</v>
      </c>
      <c r="P23" s="194">
        <v>0</v>
      </c>
      <c r="Q23" s="194">
        <f t="shared" si="5"/>
        <v>0</v>
      </c>
      <c r="R23" s="196"/>
      <c r="S23" s="196" t="s">
        <v>388</v>
      </c>
      <c r="T23" s="197" t="s">
        <v>389</v>
      </c>
      <c r="U23" s="161">
        <v>0</v>
      </c>
      <c r="V23" s="161">
        <f t="shared" si="6"/>
        <v>0</v>
      </c>
      <c r="W23" s="161"/>
      <c r="X23" s="161" t="s">
        <v>390</v>
      </c>
      <c r="Y23" s="161" t="s">
        <v>391</v>
      </c>
      <c r="Z23" s="150"/>
      <c r="AA23" s="150"/>
      <c r="AB23" s="150"/>
      <c r="AC23" s="150"/>
      <c r="AD23" s="150"/>
      <c r="AE23" s="150"/>
      <c r="AF23" s="150"/>
      <c r="AG23" s="150" t="s">
        <v>674</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ht="22.5" outlineLevel="1" x14ac:dyDescent="0.2">
      <c r="A24" s="191">
        <v>9</v>
      </c>
      <c r="B24" s="192" t="s">
        <v>296</v>
      </c>
      <c r="C24" s="199" t="s">
        <v>1695</v>
      </c>
      <c r="D24" s="193" t="s">
        <v>1527</v>
      </c>
      <c r="E24" s="194">
        <v>6</v>
      </c>
      <c r="F24" s="195"/>
      <c r="G24" s="196">
        <f t="shared" si="0"/>
        <v>0</v>
      </c>
      <c r="H24" s="195"/>
      <c r="I24" s="196">
        <f t="shared" si="1"/>
        <v>0</v>
      </c>
      <c r="J24" s="195"/>
      <c r="K24" s="196">
        <f t="shared" si="2"/>
        <v>0</v>
      </c>
      <c r="L24" s="196">
        <v>21</v>
      </c>
      <c r="M24" s="196">
        <f t="shared" si="3"/>
        <v>0</v>
      </c>
      <c r="N24" s="194">
        <v>0</v>
      </c>
      <c r="O24" s="194">
        <f t="shared" si="4"/>
        <v>0</v>
      </c>
      <c r="P24" s="194">
        <v>0</v>
      </c>
      <c r="Q24" s="194">
        <f t="shared" si="5"/>
        <v>0</v>
      </c>
      <c r="R24" s="196"/>
      <c r="S24" s="196" t="s">
        <v>388</v>
      </c>
      <c r="T24" s="197" t="s">
        <v>389</v>
      </c>
      <c r="U24" s="161">
        <v>0</v>
      </c>
      <c r="V24" s="161">
        <f t="shared" si="6"/>
        <v>0</v>
      </c>
      <c r="W24" s="161"/>
      <c r="X24" s="161" t="s">
        <v>390</v>
      </c>
      <c r="Y24" s="161" t="s">
        <v>391</v>
      </c>
      <c r="Z24" s="150"/>
      <c r="AA24" s="150"/>
      <c r="AB24" s="150"/>
      <c r="AC24" s="150"/>
      <c r="AD24" s="150"/>
      <c r="AE24" s="150"/>
      <c r="AF24" s="150"/>
      <c r="AG24" s="150" t="s">
        <v>674</v>
      </c>
      <c r="AH24" s="150"/>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ht="33.75" outlineLevel="1" x14ac:dyDescent="0.2">
      <c r="A25" s="191">
        <v>10</v>
      </c>
      <c r="B25" s="192" t="s">
        <v>1696</v>
      </c>
      <c r="C25" s="199" t="s">
        <v>1697</v>
      </c>
      <c r="D25" s="193" t="s">
        <v>1527</v>
      </c>
      <c r="E25" s="194">
        <v>3</v>
      </c>
      <c r="F25" s="195"/>
      <c r="G25" s="196">
        <f t="shared" si="0"/>
        <v>0</v>
      </c>
      <c r="H25" s="195"/>
      <c r="I25" s="196">
        <f t="shared" si="1"/>
        <v>0</v>
      </c>
      <c r="J25" s="195"/>
      <c r="K25" s="196">
        <f t="shared" si="2"/>
        <v>0</v>
      </c>
      <c r="L25" s="196">
        <v>21</v>
      </c>
      <c r="M25" s="196">
        <f t="shared" si="3"/>
        <v>0</v>
      </c>
      <c r="N25" s="194">
        <v>0</v>
      </c>
      <c r="O25" s="194">
        <f t="shared" si="4"/>
        <v>0</v>
      </c>
      <c r="P25" s="194">
        <v>0</v>
      </c>
      <c r="Q25" s="194">
        <f t="shared" si="5"/>
        <v>0</v>
      </c>
      <c r="R25" s="196"/>
      <c r="S25" s="196" t="s">
        <v>388</v>
      </c>
      <c r="T25" s="197" t="s">
        <v>389</v>
      </c>
      <c r="U25" s="161">
        <v>0</v>
      </c>
      <c r="V25" s="161">
        <f t="shared" si="6"/>
        <v>0</v>
      </c>
      <c r="W25" s="161"/>
      <c r="X25" s="161" t="s">
        <v>390</v>
      </c>
      <c r="Y25" s="161" t="s">
        <v>391</v>
      </c>
      <c r="Z25" s="150"/>
      <c r="AA25" s="150"/>
      <c r="AB25" s="150"/>
      <c r="AC25" s="150"/>
      <c r="AD25" s="150"/>
      <c r="AE25" s="150"/>
      <c r="AF25" s="150"/>
      <c r="AG25" s="150" t="s">
        <v>674</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1" x14ac:dyDescent="0.2">
      <c r="A26" s="191">
        <v>11</v>
      </c>
      <c r="B26" s="192" t="s">
        <v>263</v>
      </c>
      <c r="C26" s="199" t="s">
        <v>1698</v>
      </c>
      <c r="D26" s="193" t="s">
        <v>1527</v>
      </c>
      <c r="E26" s="194">
        <v>4</v>
      </c>
      <c r="F26" s="195"/>
      <c r="G26" s="196">
        <f t="shared" si="0"/>
        <v>0</v>
      </c>
      <c r="H26" s="195"/>
      <c r="I26" s="196">
        <f t="shared" si="1"/>
        <v>0</v>
      </c>
      <c r="J26" s="195"/>
      <c r="K26" s="196">
        <f t="shared" si="2"/>
        <v>0</v>
      </c>
      <c r="L26" s="196">
        <v>21</v>
      </c>
      <c r="M26" s="196">
        <f t="shared" si="3"/>
        <v>0</v>
      </c>
      <c r="N26" s="194">
        <v>0</v>
      </c>
      <c r="O26" s="194">
        <f t="shared" si="4"/>
        <v>0</v>
      </c>
      <c r="P26" s="194">
        <v>0</v>
      </c>
      <c r="Q26" s="194">
        <f t="shared" si="5"/>
        <v>0</v>
      </c>
      <c r="R26" s="196"/>
      <c r="S26" s="196" t="s">
        <v>388</v>
      </c>
      <c r="T26" s="197" t="s">
        <v>389</v>
      </c>
      <c r="U26" s="161">
        <v>0</v>
      </c>
      <c r="V26" s="161">
        <f t="shared" si="6"/>
        <v>0</v>
      </c>
      <c r="W26" s="161"/>
      <c r="X26" s="161" t="s">
        <v>390</v>
      </c>
      <c r="Y26" s="161" t="s">
        <v>391</v>
      </c>
      <c r="Z26" s="150"/>
      <c r="AA26" s="150"/>
      <c r="AB26" s="150"/>
      <c r="AC26" s="150"/>
      <c r="AD26" s="150"/>
      <c r="AE26" s="150"/>
      <c r="AF26" s="150"/>
      <c r="AG26" s="150" t="s">
        <v>674</v>
      </c>
      <c r="AH26" s="150"/>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1" x14ac:dyDescent="0.2">
      <c r="A27" s="191">
        <v>12</v>
      </c>
      <c r="B27" s="192" t="s">
        <v>1699</v>
      </c>
      <c r="C27" s="199" t="s">
        <v>1700</v>
      </c>
      <c r="D27" s="193" t="s">
        <v>1527</v>
      </c>
      <c r="E27" s="194">
        <v>60</v>
      </c>
      <c r="F27" s="195"/>
      <c r="G27" s="196">
        <f t="shared" si="0"/>
        <v>0</v>
      </c>
      <c r="H27" s="195"/>
      <c r="I27" s="196">
        <f t="shared" si="1"/>
        <v>0</v>
      </c>
      <c r="J27" s="195"/>
      <c r="K27" s="196">
        <f t="shared" si="2"/>
        <v>0</v>
      </c>
      <c r="L27" s="196">
        <v>21</v>
      </c>
      <c r="M27" s="196">
        <f t="shared" si="3"/>
        <v>0</v>
      </c>
      <c r="N27" s="194">
        <v>0</v>
      </c>
      <c r="O27" s="194">
        <f t="shared" si="4"/>
        <v>0</v>
      </c>
      <c r="P27" s="194">
        <v>0</v>
      </c>
      <c r="Q27" s="194">
        <f t="shared" si="5"/>
        <v>0</v>
      </c>
      <c r="R27" s="196"/>
      <c r="S27" s="196" t="s">
        <v>388</v>
      </c>
      <c r="T27" s="197" t="s">
        <v>389</v>
      </c>
      <c r="U27" s="161">
        <v>0</v>
      </c>
      <c r="V27" s="161">
        <f t="shared" si="6"/>
        <v>0</v>
      </c>
      <c r="W27" s="161"/>
      <c r="X27" s="161" t="s">
        <v>390</v>
      </c>
      <c r="Y27" s="161" t="s">
        <v>391</v>
      </c>
      <c r="Z27" s="150"/>
      <c r="AA27" s="150"/>
      <c r="AB27" s="150"/>
      <c r="AC27" s="150"/>
      <c r="AD27" s="150"/>
      <c r="AE27" s="150"/>
      <c r="AF27" s="150"/>
      <c r="AG27" s="150" t="s">
        <v>674</v>
      </c>
      <c r="AH27" s="150"/>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ht="22.5" outlineLevel="1" x14ac:dyDescent="0.2">
      <c r="A28" s="191">
        <v>13</v>
      </c>
      <c r="B28" s="192" t="s">
        <v>1701</v>
      </c>
      <c r="C28" s="199" t="s">
        <v>1702</v>
      </c>
      <c r="D28" s="193" t="s">
        <v>1527</v>
      </c>
      <c r="E28" s="194">
        <v>29</v>
      </c>
      <c r="F28" s="195"/>
      <c r="G28" s="196">
        <f t="shared" si="0"/>
        <v>0</v>
      </c>
      <c r="H28" s="195"/>
      <c r="I28" s="196">
        <f t="shared" si="1"/>
        <v>0</v>
      </c>
      <c r="J28" s="195"/>
      <c r="K28" s="196">
        <f t="shared" si="2"/>
        <v>0</v>
      </c>
      <c r="L28" s="196">
        <v>21</v>
      </c>
      <c r="M28" s="196">
        <f t="shared" si="3"/>
        <v>0</v>
      </c>
      <c r="N28" s="194">
        <v>0</v>
      </c>
      <c r="O28" s="194">
        <f t="shared" si="4"/>
        <v>0</v>
      </c>
      <c r="P28" s="194">
        <v>0</v>
      </c>
      <c r="Q28" s="194">
        <f t="shared" si="5"/>
        <v>0</v>
      </c>
      <c r="R28" s="196"/>
      <c r="S28" s="196" t="s">
        <v>388</v>
      </c>
      <c r="T28" s="197" t="s">
        <v>389</v>
      </c>
      <c r="U28" s="161">
        <v>0</v>
      </c>
      <c r="V28" s="161">
        <f t="shared" si="6"/>
        <v>0</v>
      </c>
      <c r="W28" s="161"/>
      <c r="X28" s="161" t="s">
        <v>390</v>
      </c>
      <c r="Y28" s="161" t="s">
        <v>391</v>
      </c>
      <c r="Z28" s="150"/>
      <c r="AA28" s="150"/>
      <c r="AB28" s="150"/>
      <c r="AC28" s="150"/>
      <c r="AD28" s="150"/>
      <c r="AE28" s="150"/>
      <c r="AF28" s="150"/>
      <c r="AG28" s="150" t="s">
        <v>674</v>
      </c>
      <c r="AH28" s="150"/>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1" x14ac:dyDescent="0.2">
      <c r="A29" s="191">
        <v>14</v>
      </c>
      <c r="B29" s="192" t="s">
        <v>1703</v>
      </c>
      <c r="C29" s="199" t="s">
        <v>1704</v>
      </c>
      <c r="D29" s="193" t="s">
        <v>1527</v>
      </c>
      <c r="E29" s="194">
        <v>18</v>
      </c>
      <c r="F29" s="195"/>
      <c r="G29" s="196">
        <f t="shared" si="0"/>
        <v>0</v>
      </c>
      <c r="H29" s="195"/>
      <c r="I29" s="196">
        <f t="shared" si="1"/>
        <v>0</v>
      </c>
      <c r="J29" s="195"/>
      <c r="K29" s="196">
        <f t="shared" si="2"/>
        <v>0</v>
      </c>
      <c r="L29" s="196">
        <v>21</v>
      </c>
      <c r="M29" s="196">
        <f t="shared" si="3"/>
        <v>0</v>
      </c>
      <c r="N29" s="194">
        <v>0</v>
      </c>
      <c r="O29" s="194">
        <f t="shared" si="4"/>
        <v>0</v>
      </c>
      <c r="P29" s="194">
        <v>0</v>
      </c>
      <c r="Q29" s="194">
        <f t="shared" si="5"/>
        <v>0</v>
      </c>
      <c r="R29" s="196"/>
      <c r="S29" s="196" t="s">
        <v>388</v>
      </c>
      <c r="T29" s="197" t="s">
        <v>389</v>
      </c>
      <c r="U29" s="161">
        <v>0</v>
      </c>
      <c r="V29" s="161">
        <f t="shared" si="6"/>
        <v>0</v>
      </c>
      <c r="W29" s="161"/>
      <c r="X29" s="161" t="s">
        <v>390</v>
      </c>
      <c r="Y29" s="161" t="s">
        <v>391</v>
      </c>
      <c r="Z29" s="150"/>
      <c r="AA29" s="150"/>
      <c r="AB29" s="150"/>
      <c r="AC29" s="150"/>
      <c r="AD29" s="150"/>
      <c r="AE29" s="150"/>
      <c r="AF29" s="150"/>
      <c r="AG29" s="150" t="s">
        <v>674</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x14ac:dyDescent="0.2">
      <c r="A30" s="167" t="s">
        <v>383</v>
      </c>
      <c r="B30" s="168" t="s">
        <v>225</v>
      </c>
      <c r="C30" s="183" t="s">
        <v>228</v>
      </c>
      <c r="D30" s="169"/>
      <c r="E30" s="170"/>
      <c r="F30" s="171"/>
      <c r="G30" s="171">
        <f>SUMIF(AG31:AG33,"&lt;&gt;NOR",G31:G33)</f>
        <v>0</v>
      </c>
      <c r="H30" s="171"/>
      <c r="I30" s="171">
        <f>SUM(I31:I33)</f>
        <v>0</v>
      </c>
      <c r="J30" s="171"/>
      <c r="K30" s="171">
        <f>SUM(K31:K33)</f>
        <v>0</v>
      </c>
      <c r="L30" s="171"/>
      <c r="M30" s="171">
        <f>SUM(M31:M33)</f>
        <v>0</v>
      </c>
      <c r="N30" s="170"/>
      <c r="O30" s="170">
        <f>SUM(O31:O33)</f>
        <v>0</v>
      </c>
      <c r="P30" s="170"/>
      <c r="Q30" s="170">
        <f>SUM(Q31:Q33)</f>
        <v>0</v>
      </c>
      <c r="R30" s="171"/>
      <c r="S30" s="171"/>
      <c r="T30" s="172"/>
      <c r="U30" s="166"/>
      <c r="V30" s="166">
        <f>SUM(V31:V33)</f>
        <v>0</v>
      </c>
      <c r="W30" s="166"/>
      <c r="X30" s="166"/>
      <c r="Y30" s="166"/>
      <c r="AG30" t="s">
        <v>384</v>
      </c>
    </row>
    <row r="31" spans="1:60" ht="22.5" outlineLevel="1" x14ac:dyDescent="0.2">
      <c r="A31" s="191">
        <v>15</v>
      </c>
      <c r="B31" s="192" t="s">
        <v>1705</v>
      </c>
      <c r="C31" s="199" t="s">
        <v>1706</v>
      </c>
      <c r="D31" s="193" t="s">
        <v>1527</v>
      </c>
      <c r="E31" s="194">
        <v>2</v>
      </c>
      <c r="F31" s="195"/>
      <c r="G31" s="196">
        <f>ROUND(E31*F31,2)</f>
        <v>0</v>
      </c>
      <c r="H31" s="195"/>
      <c r="I31" s="196">
        <f>ROUND(E31*H31,2)</f>
        <v>0</v>
      </c>
      <c r="J31" s="195"/>
      <c r="K31" s="196">
        <f>ROUND(E31*J31,2)</f>
        <v>0</v>
      </c>
      <c r="L31" s="196">
        <v>21</v>
      </c>
      <c r="M31" s="196">
        <f>G31*(1+L31/100)</f>
        <v>0</v>
      </c>
      <c r="N31" s="194">
        <v>0</v>
      </c>
      <c r="O31" s="194">
        <f>ROUND(E31*N31,2)</f>
        <v>0</v>
      </c>
      <c r="P31" s="194">
        <v>0</v>
      </c>
      <c r="Q31" s="194">
        <f>ROUND(E31*P31,2)</f>
        <v>0</v>
      </c>
      <c r="R31" s="196"/>
      <c r="S31" s="196" t="s">
        <v>388</v>
      </c>
      <c r="T31" s="197" t="s">
        <v>389</v>
      </c>
      <c r="U31" s="161">
        <v>0</v>
      </c>
      <c r="V31" s="161">
        <f>ROUND(E31*U31,2)</f>
        <v>0</v>
      </c>
      <c r="W31" s="161"/>
      <c r="X31" s="161" t="s">
        <v>390</v>
      </c>
      <c r="Y31" s="161" t="s">
        <v>391</v>
      </c>
      <c r="Z31" s="150"/>
      <c r="AA31" s="150"/>
      <c r="AB31" s="150"/>
      <c r="AC31" s="150"/>
      <c r="AD31" s="150"/>
      <c r="AE31" s="150"/>
      <c r="AF31" s="150"/>
      <c r="AG31" s="150" t="s">
        <v>674</v>
      </c>
      <c r="AH31" s="150"/>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1" x14ac:dyDescent="0.2">
      <c r="A32" s="191">
        <v>16</v>
      </c>
      <c r="B32" s="192" t="s">
        <v>1707</v>
      </c>
      <c r="C32" s="199" t="s">
        <v>1708</v>
      </c>
      <c r="D32" s="193" t="s">
        <v>1527</v>
      </c>
      <c r="E32" s="194">
        <v>2</v>
      </c>
      <c r="F32" s="195"/>
      <c r="G32" s="196">
        <f>ROUND(E32*F32,2)</f>
        <v>0</v>
      </c>
      <c r="H32" s="195"/>
      <c r="I32" s="196">
        <f>ROUND(E32*H32,2)</f>
        <v>0</v>
      </c>
      <c r="J32" s="195"/>
      <c r="K32" s="196">
        <f>ROUND(E32*J32,2)</f>
        <v>0</v>
      </c>
      <c r="L32" s="196">
        <v>21</v>
      </c>
      <c r="M32" s="196">
        <f>G32*(1+L32/100)</f>
        <v>0</v>
      </c>
      <c r="N32" s="194">
        <v>0</v>
      </c>
      <c r="O32" s="194">
        <f>ROUND(E32*N32,2)</f>
        <v>0</v>
      </c>
      <c r="P32" s="194">
        <v>0</v>
      </c>
      <c r="Q32" s="194">
        <f>ROUND(E32*P32,2)</f>
        <v>0</v>
      </c>
      <c r="R32" s="196"/>
      <c r="S32" s="196" t="s">
        <v>388</v>
      </c>
      <c r="T32" s="197" t="s">
        <v>389</v>
      </c>
      <c r="U32" s="161">
        <v>0</v>
      </c>
      <c r="V32" s="161">
        <f>ROUND(E32*U32,2)</f>
        <v>0</v>
      </c>
      <c r="W32" s="161"/>
      <c r="X32" s="161" t="s">
        <v>390</v>
      </c>
      <c r="Y32" s="161" t="s">
        <v>391</v>
      </c>
      <c r="Z32" s="150"/>
      <c r="AA32" s="150"/>
      <c r="AB32" s="150"/>
      <c r="AC32" s="150"/>
      <c r="AD32" s="150"/>
      <c r="AE32" s="150"/>
      <c r="AF32" s="150"/>
      <c r="AG32" s="150" t="s">
        <v>674</v>
      </c>
      <c r="AH32" s="150"/>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1" x14ac:dyDescent="0.2">
      <c r="A33" s="191">
        <v>17</v>
      </c>
      <c r="B33" s="192" t="s">
        <v>1709</v>
      </c>
      <c r="C33" s="199" t="s">
        <v>1710</v>
      </c>
      <c r="D33" s="193" t="s">
        <v>1527</v>
      </c>
      <c r="E33" s="194">
        <v>2</v>
      </c>
      <c r="F33" s="195"/>
      <c r="G33" s="196">
        <f>ROUND(E33*F33,2)</f>
        <v>0</v>
      </c>
      <c r="H33" s="195"/>
      <c r="I33" s="196">
        <f>ROUND(E33*H33,2)</f>
        <v>0</v>
      </c>
      <c r="J33" s="195"/>
      <c r="K33" s="196">
        <f>ROUND(E33*J33,2)</f>
        <v>0</v>
      </c>
      <c r="L33" s="196">
        <v>21</v>
      </c>
      <c r="M33" s="196">
        <f>G33*(1+L33/100)</f>
        <v>0</v>
      </c>
      <c r="N33" s="194">
        <v>0</v>
      </c>
      <c r="O33" s="194">
        <f>ROUND(E33*N33,2)</f>
        <v>0</v>
      </c>
      <c r="P33" s="194">
        <v>0</v>
      </c>
      <c r="Q33" s="194">
        <f>ROUND(E33*P33,2)</f>
        <v>0</v>
      </c>
      <c r="R33" s="196"/>
      <c r="S33" s="196" t="s">
        <v>388</v>
      </c>
      <c r="T33" s="197" t="s">
        <v>389</v>
      </c>
      <c r="U33" s="161">
        <v>0</v>
      </c>
      <c r="V33" s="161">
        <f>ROUND(E33*U33,2)</f>
        <v>0</v>
      </c>
      <c r="W33" s="161"/>
      <c r="X33" s="161" t="s">
        <v>390</v>
      </c>
      <c r="Y33" s="161" t="s">
        <v>391</v>
      </c>
      <c r="Z33" s="150"/>
      <c r="AA33" s="150"/>
      <c r="AB33" s="150"/>
      <c r="AC33" s="150"/>
      <c r="AD33" s="150"/>
      <c r="AE33" s="150"/>
      <c r="AF33" s="150"/>
      <c r="AG33" s="150" t="s">
        <v>674</v>
      </c>
      <c r="AH33" s="150"/>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x14ac:dyDescent="0.2">
      <c r="A34" s="167" t="s">
        <v>383</v>
      </c>
      <c r="B34" s="168" t="s">
        <v>229</v>
      </c>
      <c r="C34" s="183" t="s">
        <v>233</v>
      </c>
      <c r="D34" s="169"/>
      <c r="E34" s="170"/>
      <c r="F34" s="171"/>
      <c r="G34" s="171">
        <f>SUMIF(AG35:AG37,"&lt;&gt;NOR",G35:G37)</f>
        <v>0</v>
      </c>
      <c r="H34" s="171"/>
      <c r="I34" s="171">
        <f>SUM(I35:I37)</f>
        <v>0</v>
      </c>
      <c r="J34" s="171"/>
      <c r="K34" s="171">
        <f>SUM(K35:K37)</f>
        <v>0</v>
      </c>
      <c r="L34" s="171"/>
      <c r="M34" s="171">
        <f>SUM(M35:M37)</f>
        <v>0</v>
      </c>
      <c r="N34" s="170"/>
      <c r="O34" s="170">
        <f>SUM(O35:O37)</f>
        <v>0</v>
      </c>
      <c r="P34" s="170"/>
      <c r="Q34" s="170">
        <f>SUM(Q35:Q37)</f>
        <v>0</v>
      </c>
      <c r="R34" s="171"/>
      <c r="S34" s="171"/>
      <c r="T34" s="172"/>
      <c r="U34" s="166"/>
      <c r="V34" s="166">
        <f>SUM(V35:V37)</f>
        <v>0</v>
      </c>
      <c r="W34" s="166"/>
      <c r="X34" s="166"/>
      <c r="Y34" s="166"/>
      <c r="AG34" t="s">
        <v>384</v>
      </c>
    </row>
    <row r="35" spans="1:60" ht="22.5" outlineLevel="1" x14ac:dyDescent="0.2">
      <c r="A35" s="191">
        <v>18</v>
      </c>
      <c r="B35" s="192" t="s">
        <v>1711</v>
      </c>
      <c r="C35" s="199" t="s">
        <v>1712</v>
      </c>
      <c r="D35" s="193" t="s">
        <v>1527</v>
      </c>
      <c r="E35" s="194">
        <v>1</v>
      </c>
      <c r="F35" s="195"/>
      <c r="G35" s="196">
        <f>ROUND(E35*F35,2)</f>
        <v>0</v>
      </c>
      <c r="H35" s="195"/>
      <c r="I35" s="196">
        <f>ROUND(E35*H35,2)</f>
        <v>0</v>
      </c>
      <c r="J35" s="195"/>
      <c r="K35" s="196">
        <f>ROUND(E35*J35,2)</f>
        <v>0</v>
      </c>
      <c r="L35" s="196">
        <v>21</v>
      </c>
      <c r="M35" s="196">
        <f>G35*(1+L35/100)</f>
        <v>0</v>
      </c>
      <c r="N35" s="194">
        <v>0</v>
      </c>
      <c r="O35" s="194">
        <f>ROUND(E35*N35,2)</f>
        <v>0</v>
      </c>
      <c r="P35" s="194">
        <v>0</v>
      </c>
      <c r="Q35" s="194">
        <f>ROUND(E35*P35,2)</f>
        <v>0</v>
      </c>
      <c r="R35" s="196"/>
      <c r="S35" s="196" t="s">
        <v>388</v>
      </c>
      <c r="T35" s="197" t="s">
        <v>389</v>
      </c>
      <c r="U35" s="161">
        <v>0</v>
      </c>
      <c r="V35" s="161">
        <f>ROUND(E35*U35,2)</f>
        <v>0</v>
      </c>
      <c r="W35" s="161"/>
      <c r="X35" s="161" t="s">
        <v>390</v>
      </c>
      <c r="Y35" s="161" t="s">
        <v>391</v>
      </c>
      <c r="Z35" s="150"/>
      <c r="AA35" s="150"/>
      <c r="AB35" s="150"/>
      <c r="AC35" s="150"/>
      <c r="AD35" s="150"/>
      <c r="AE35" s="150"/>
      <c r="AF35" s="150"/>
      <c r="AG35" s="150" t="s">
        <v>674</v>
      </c>
      <c r="AH35" s="150"/>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1" x14ac:dyDescent="0.2">
      <c r="A36" s="191">
        <v>19</v>
      </c>
      <c r="B36" s="192" t="s">
        <v>1713</v>
      </c>
      <c r="C36" s="199" t="s">
        <v>1714</v>
      </c>
      <c r="D36" s="193" t="s">
        <v>1601</v>
      </c>
      <c r="E36" s="194">
        <v>1</v>
      </c>
      <c r="F36" s="195"/>
      <c r="G36" s="196">
        <f>ROUND(E36*F36,2)</f>
        <v>0</v>
      </c>
      <c r="H36" s="195"/>
      <c r="I36" s="196">
        <f>ROUND(E36*H36,2)</f>
        <v>0</v>
      </c>
      <c r="J36" s="195"/>
      <c r="K36" s="196">
        <f>ROUND(E36*J36,2)</f>
        <v>0</v>
      </c>
      <c r="L36" s="196">
        <v>21</v>
      </c>
      <c r="M36" s="196">
        <f>G36*(1+L36/100)</f>
        <v>0</v>
      </c>
      <c r="N36" s="194">
        <v>0</v>
      </c>
      <c r="O36" s="194">
        <f>ROUND(E36*N36,2)</f>
        <v>0</v>
      </c>
      <c r="P36" s="194">
        <v>0</v>
      </c>
      <c r="Q36" s="194">
        <f>ROUND(E36*P36,2)</f>
        <v>0</v>
      </c>
      <c r="R36" s="196"/>
      <c r="S36" s="196" t="s">
        <v>388</v>
      </c>
      <c r="T36" s="197" t="s">
        <v>389</v>
      </c>
      <c r="U36" s="161">
        <v>0</v>
      </c>
      <c r="V36" s="161">
        <f>ROUND(E36*U36,2)</f>
        <v>0</v>
      </c>
      <c r="W36" s="161"/>
      <c r="X36" s="161" t="s">
        <v>390</v>
      </c>
      <c r="Y36" s="161" t="s">
        <v>391</v>
      </c>
      <c r="Z36" s="150"/>
      <c r="AA36" s="150"/>
      <c r="AB36" s="150"/>
      <c r="AC36" s="150"/>
      <c r="AD36" s="150"/>
      <c r="AE36" s="150"/>
      <c r="AF36" s="150"/>
      <c r="AG36" s="150" t="s">
        <v>674</v>
      </c>
      <c r="AH36" s="150"/>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1" x14ac:dyDescent="0.2">
      <c r="A37" s="191">
        <v>20</v>
      </c>
      <c r="B37" s="192" t="s">
        <v>1715</v>
      </c>
      <c r="C37" s="199" t="s">
        <v>1716</v>
      </c>
      <c r="D37" s="193" t="s">
        <v>1601</v>
      </c>
      <c r="E37" s="194">
        <v>1</v>
      </c>
      <c r="F37" s="195"/>
      <c r="G37" s="196">
        <f>ROUND(E37*F37,2)</f>
        <v>0</v>
      </c>
      <c r="H37" s="195"/>
      <c r="I37" s="196">
        <f>ROUND(E37*H37,2)</f>
        <v>0</v>
      </c>
      <c r="J37" s="195"/>
      <c r="K37" s="196">
        <f>ROUND(E37*J37,2)</f>
        <v>0</v>
      </c>
      <c r="L37" s="196">
        <v>21</v>
      </c>
      <c r="M37" s="196">
        <f>G37*(1+L37/100)</f>
        <v>0</v>
      </c>
      <c r="N37" s="194">
        <v>0</v>
      </c>
      <c r="O37" s="194">
        <f>ROUND(E37*N37,2)</f>
        <v>0</v>
      </c>
      <c r="P37" s="194">
        <v>0</v>
      </c>
      <c r="Q37" s="194">
        <f>ROUND(E37*P37,2)</f>
        <v>0</v>
      </c>
      <c r="R37" s="196"/>
      <c r="S37" s="196" t="s">
        <v>388</v>
      </c>
      <c r="T37" s="197" t="s">
        <v>389</v>
      </c>
      <c r="U37" s="161">
        <v>0</v>
      </c>
      <c r="V37" s="161">
        <f>ROUND(E37*U37,2)</f>
        <v>0</v>
      </c>
      <c r="W37" s="161"/>
      <c r="X37" s="161" t="s">
        <v>649</v>
      </c>
      <c r="Y37" s="161" t="s">
        <v>391</v>
      </c>
      <c r="Z37" s="150"/>
      <c r="AA37" s="150"/>
      <c r="AB37" s="150"/>
      <c r="AC37" s="150"/>
      <c r="AD37" s="150"/>
      <c r="AE37" s="150"/>
      <c r="AF37" s="150"/>
      <c r="AG37" s="150" t="s">
        <v>1111</v>
      </c>
      <c r="AH37" s="150"/>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x14ac:dyDescent="0.2">
      <c r="A38" s="167" t="s">
        <v>383</v>
      </c>
      <c r="B38" s="168" t="s">
        <v>234</v>
      </c>
      <c r="C38" s="183" t="s">
        <v>235</v>
      </c>
      <c r="D38" s="169"/>
      <c r="E38" s="170"/>
      <c r="F38" s="171"/>
      <c r="G38" s="171">
        <f>SUMIF(AG39:AG51,"&lt;&gt;NOR",G39:G51)</f>
        <v>0</v>
      </c>
      <c r="H38" s="171"/>
      <c r="I38" s="171">
        <f>SUM(I39:I51)</f>
        <v>0</v>
      </c>
      <c r="J38" s="171"/>
      <c r="K38" s="171">
        <f>SUM(K39:K51)</f>
        <v>0</v>
      </c>
      <c r="L38" s="171"/>
      <c r="M38" s="171">
        <f>SUM(M39:M51)</f>
        <v>0</v>
      </c>
      <c r="N38" s="170"/>
      <c r="O38" s="170">
        <f>SUM(O39:O51)</f>
        <v>0</v>
      </c>
      <c r="P38" s="170"/>
      <c r="Q38" s="170">
        <f>SUM(Q39:Q51)</f>
        <v>0</v>
      </c>
      <c r="R38" s="171"/>
      <c r="S38" s="171"/>
      <c r="T38" s="172"/>
      <c r="U38" s="166"/>
      <c r="V38" s="166">
        <f>SUM(V39:V51)</f>
        <v>0</v>
      </c>
      <c r="W38" s="166"/>
      <c r="X38" s="166"/>
      <c r="Y38" s="166"/>
      <c r="AG38" t="s">
        <v>384</v>
      </c>
    </row>
    <row r="39" spans="1:60" outlineLevel="1" x14ac:dyDescent="0.2">
      <c r="A39" s="191">
        <v>21</v>
      </c>
      <c r="B39" s="192" t="s">
        <v>268</v>
      </c>
      <c r="C39" s="199" t="s">
        <v>2844</v>
      </c>
      <c r="D39" s="193" t="s">
        <v>470</v>
      </c>
      <c r="E39" s="194">
        <v>110</v>
      </c>
      <c r="F39" s="195"/>
      <c r="G39" s="196">
        <f t="shared" ref="G39:G51" si="7">ROUND(E39*F39,2)</f>
        <v>0</v>
      </c>
      <c r="H39" s="195"/>
      <c r="I39" s="196">
        <f t="shared" ref="I39:I51" si="8">ROUND(E39*H39,2)</f>
        <v>0</v>
      </c>
      <c r="J39" s="195"/>
      <c r="K39" s="196">
        <f t="shared" ref="K39:K51" si="9">ROUND(E39*J39,2)</f>
        <v>0</v>
      </c>
      <c r="L39" s="196">
        <v>21</v>
      </c>
      <c r="M39" s="196">
        <f t="shared" ref="M39:M51" si="10">G39*(1+L39/100)</f>
        <v>0</v>
      </c>
      <c r="N39" s="194">
        <v>0</v>
      </c>
      <c r="O39" s="194">
        <f t="shared" ref="O39:O51" si="11">ROUND(E39*N39,2)</f>
        <v>0</v>
      </c>
      <c r="P39" s="194">
        <v>0</v>
      </c>
      <c r="Q39" s="194">
        <f t="shared" ref="Q39:Q51" si="12">ROUND(E39*P39,2)</f>
        <v>0</v>
      </c>
      <c r="R39" s="196"/>
      <c r="S39" s="196" t="s">
        <v>388</v>
      </c>
      <c r="T39" s="197" t="s">
        <v>389</v>
      </c>
      <c r="U39" s="161">
        <v>0</v>
      </c>
      <c r="V39" s="161">
        <f t="shared" ref="V39:V51" si="13">ROUND(E39*U39,2)</f>
        <v>0</v>
      </c>
      <c r="W39" s="161"/>
      <c r="X39" s="161" t="s">
        <v>390</v>
      </c>
      <c r="Y39" s="161" t="s">
        <v>391</v>
      </c>
      <c r="Z39" s="150"/>
      <c r="AA39" s="150"/>
      <c r="AB39" s="150"/>
      <c r="AC39" s="150"/>
      <c r="AD39" s="150"/>
      <c r="AE39" s="150"/>
      <c r="AF39" s="150"/>
      <c r="AG39" s="150" t="s">
        <v>674</v>
      </c>
      <c r="AH39" s="150"/>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outlineLevel="1" x14ac:dyDescent="0.2">
      <c r="A40" s="191">
        <v>22</v>
      </c>
      <c r="B40" s="192" t="s">
        <v>1717</v>
      </c>
      <c r="C40" s="199" t="s">
        <v>2846</v>
      </c>
      <c r="D40" s="193" t="s">
        <v>470</v>
      </c>
      <c r="E40" s="194">
        <v>140</v>
      </c>
      <c r="F40" s="195"/>
      <c r="G40" s="196">
        <f t="shared" si="7"/>
        <v>0</v>
      </c>
      <c r="H40" s="195"/>
      <c r="I40" s="196">
        <f t="shared" si="8"/>
        <v>0</v>
      </c>
      <c r="J40" s="195"/>
      <c r="K40" s="196">
        <f t="shared" si="9"/>
        <v>0</v>
      </c>
      <c r="L40" s="196">
        <v>21</v>
      </c>
      <c r="M40" s="196">
        <f t="shared" si="10"/>
        <v>0</v>
      </c>
      <c r="N40" s="194">
        <v>0</v>
      </c>
      <c r="O40" s="194">
        <f t="shared" si="11"/>
        <v>0</v>
      </c>
      <c r="P40" s="194">
        <v>0</v>
      </c>
      <c r="Q40" s="194">
        <f t="shared" si="12"/>
        <v>0</v>
      </c>
      <c r="R40" s="196"/>
      <c r="S40" s="196" t="s">
        <v>388</v>
      </c>
      <c r="T40" s="197" t="s">
        <v>389</v>
      </c>
      <c r="U40" s="161">
        <v>0</v>
      </c>
      <c r="V40" s="161">
        <f t="shared" si="13"/>
        <v>0</v>
      </c>
      <c r="W40" s="161"/>
      <c r="X40" s="161" t="s">
        <v>390</v>
      </c>
      <c r="Y40" s="161" t="s">
        <v>391</v>
      </c>
      <c r="Z40" s="150"/>
      <c r="AA40" s="150"/>
      <c r="AB40" s="150"/>
      <c r="AC40" s="150"/>
      <c r="AD40" s="150"/>
      <c r="AE40" s="150"/>
      <c r="AF40" s="150"/>
      <c r="AG40" s="150" t="s">
        <v>674</v>
      </c>
      <c r="AH40" s="150"/>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1" x14ac:dyDescent="0.2">
      <c r="A41" s="191">
        <v>23</v>
      </c>
      <c r="B41" s="192" t="s">
        <v>1718</v>
      </c>
      <c r="C41" s="199" t="s">
        <v>2845</v>
      </c>
      <c r="D41" s="193" t="s">
        <v>470</v>
      </c>
      <c r="E41" s="194">
        <v>960</v>
      </c>
      <c r="F41" s="195"/>
      <c r="G41" s="196">
        <f t="shared" si="7"/>
        <v>0</v>
      </c>
      <c r="H41" s="195"/>
      <c r="I41" s="196">
        <f t="shared" si="8"/>
        <v>0</v>
      </c>
      <c r="J41" s="195"/>
      <c r="K41" s="196">
        <f t="shared" si="9"/>
        <v>0</v>
      </c>
      <c r="L41" s="196">
        <v>21</v>
      </c>
      <c r="M41" s="196">
        <f t="shared" si="10"/>
        <v>0</v>
      </c>
      <c r="N41" s="194">
        <v>0</v>
      </c>
      <c r="O41" s="194">
        <f t="shared" si="11"/>
        <v>0</v>
      </c>
      <c r="P41" s="194">
        <v>0</v>
      </c>
      <c r="Q41" s="194">
        <f t="shared" si="12"/>
        <v>0</v>
      </c>
      <c r="R41" s="196"/>
      <c r="S41" s="196" t="s">
        <v>388</v>
      </c>
      <c r="T41" s="197" t="s">
        <v>389</v>
      </c>
      <c r="U41" s="161">
        <v>0</v>
      </c>
      <c r="V41" s="161">
        <f t="shared" si="13"/>
        <v>0</v>
      </c>
      <c r="W41" s="161"/>
      <c r="X41" s="161" t="s">
        <v>390</v>
      </c>
      <c r="Y41" s="161" t="s">
        <v>391</v>
      </c>
      <c r="Z41" s="150"/>
      <c r="AA41" s="150"/>
      <c r="AB41" s="150"/>
      <c r="AC41" s="150"/>
      <c r="AD41" s="150"/>
      <c r="AE41" s="150"/>
      <c r="AF41" s="150"/>
      <c r="AG41" s="150" t="s">
        <v>674</v>
      </c>
      <c r="AH41" s="150"/>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outlineLevel="1" x14ac:dyDescent="0.2">
      <c r="A42" s="191">
        <v>24</v>
      </c>
      <c r="B42" s="192" t="s">
        <v>1719</v>
      </c>
      <c r="C42" s="199" t="s">
        <v>2843</v>
      </c>
      <c r="D42" s="193" t="s">
        <v>470</v>
      </c>
      <c r="E42" s="194">
        <v>1210</v>
      </c>
      <c r="F42" s="195"/>
      <c r="G42" s="196">
        <f t="shared" si="7"/>
        <v>0</v>
      </c>
      <c r="H42" s="195"/>
      <c r="I42" s="196">
        <f t="shared" si="8"/>
        <v>0</v>
      </c>
      <c r="J42" s="195"/>
      <c r="K42" s="196">
        <f t="shared" si="9"/>
        <v>0</v>
      </c>
      <c r="L42" s="196">
        <v>21</v>
      </c>
      <c r="M42" s="196">
        <f t="shared" si="10"/>
        <v>0</v>
      </c>
      <c r="N42" s="194">
        <v>0</v>
      </c>
      <c r="O42" s="194">
        <f t="shared" si="11"/>
        <v>0</v>
      </c>
      <c r="P42" s="194">
        <v>0</v>
      </c>
      <c r="Q42" s="194">
        <f t="shared" si="12"/>
        <v>0</v>
      </c>
      <c r="R42" s="196"/>
      <c r="S42" s="196" t="s">
        <v>388</v>
      </c>
      <c r="T42" s="197" t="s">
        <v>389</v>
      </c>
      <c r="U42" s="161">
        <v>0</v>
      </c>
      <c r="V42" s="161">
        <f t="shared" si="13"/>
        <v>0</v>
      </c>
      <c r="W42" s="161"/>
      <c r="X42" s="161" t="s">
        <v>390</v>
      </c>
      <c r="Y42" s="161" t="s">
        <v>391</v>
      </c>
      <c r="Z42" s="150"/>
      <c r="AA42" s="150"/>
      <c r="AB42" s="150"/>
      <c r="AC42" s="150"/>
      <c r="AD42" s="150"/>
      <c r="AE42" s="150"/>
      <c r="AF42" s="150"/>
      <c r="AG42" s="150" t="s">
        <v>674</v>
      </c>
      <c r="AH42" s="150"/>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ht="22.5" outlineLevel="1" x14ac:dyDescent="0.2">
      <c r="A43" s="191">
        <v>25</v>
      </c>
      <c r="B43" s="192" t="s">
        <v>1720</v>
      </c>
      <c r="C43" s="199" t="s">
        <v>1721</v>
      </c>
      <c r="D43" s="193" t="s">
        <v>1527</v>
      </c>
      <c r="E43" s="194">
        <v>576</v>
      </c>
      <c r="F43" s="195"/>
      <c r="G43" s="196">
        <f t="shared" si="7"/>
        <v>0</v>
      </c>
      <c r="H43" s="195"/>
      <c r="I43" s="196">
        <f t="shared" si="8"/>
        <v>0</v>
      </c>
      <c r="J43" s="195"/>
      <c r="K43" s="196">
        <f t="shared" si="9"/>
        <v>0</v>
      </c>
      <c r="L43" s="196">
        <v>21</v>
      </c>
      <c r="M43" s="196">
        <f t="shared" si="10"/>
        <v>0</v>
      </c>
      <c r="N43" s="194">
        <v>0</v>
      </c>
      <c r="O43" s="194">
        <f t="shared" si="11"/>
        <v>0</v>
      </c>
      <c r="P43" s="194">
        <v>0</v>
      </c>
      <c r="Q43" s="194">
        <f t="shared" si="12"/>
        <v>0</v>
      </c>
      <c r="R43" s="196"/>
      <c r="S43" s="196" t="s">
        <v>388</v>
      </c>
      <c r="T43" s="197" t="s">
        <v>389</v>
      </c>
      <c r="U43" s="161">
        <v>0</v>
      </c>
      <c r="V43" s="161">
        <f t="shared" si="13"/>
        <v>0</v>
      </c>
      <c r="W43" s="161"/>
      <c r="X43" s="161" t="s">
        <v>390</v>
      </c>
      <c r="Y43" s="161" t="s">
        <v>391</v>
      </c>
      <c r="Z43" s="150"/>
      <c r="AA43" s="150"/>
      <c r="AB43" s="150"/>
      <c r="AC43" s="150"/>
      <c r="AD43" s="150"/>
      <c r="AE43" s="150"/>
      <c r="AF43" s="150"/>
      <c r="AG43" s="150" t="s">
        <v>674</v>
      </c>
      <c r="AH43" s="150"/>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outlineLevel="1" x14ac:dyDescent="0.2">
      <c r="A44" s="191">
        <v>26</v>
      </c>
      <c r="B44" s="192" t="s">
        <v>1722</v>
      </c>
      <c r="C44" s="199" t="s">
        <v>1723</v>
      </c>
      <c r="D44" s="193" t="s">
        <v>470</v>
      </c>
      <c r="E44" s="194">
        <v>240</v>
      </c>
      <c r="F44" s="195"/>
      <c r="G44" s="196">
        <f t="shared" si="7"/>
        <v>0</v>
      </c>
      <c r="H44" s="195"/>
      <c r="I44" s="196">
        <f t="shared" si="8"/>
        <v>0</v>
      </c>
      <c r="J44" s="195"/>
      <c r="K44" s="196">
        <f t="shared" si="9"/>
        <v>0</v>
      </c>
      <c r="L44" s="196">
        <v>21</v>
      </c>
      <c r="M44" s="196">
        <f t="shared" si="10"/>
        <v>0</v>
      </c>
      <c r="N44" s="194">
        <v>0</v>
      </c>
      <c r="O44" s="194">
        <f t="shared" si="11"/>
        <v>0</v>
      </c>
      <c r="P44" s="194">
        <v>0</v>
      </c>
      <c r="Q44" s="194">
        <f t="shared" si="12"/>
        <v>0</v>
      </c>
      <c r="R44" s="196"/>
      <c r="S44" s="196" t="s">
        <v>388</v>
      </c>
      <c r="T44" s="197" t="s">
        <v>389</v>
      </c>
      <c r="U44" s="161">
        <v>0</v>
      </c>
      <c r="V44" s="161">
        <f t="shared" si="13"/>
        <v>0</v>
      </c>
      <c r="W44" s="161"/>
      <c r="X44" s="161" t="s">
        <v>390</v>
      </c>
      <c r="Y44" s="161" t="s">
        <v>391</v>
      </c>
      <c r="Z44" s="150"/>
      <c r="AA44" s="150"/>
      <c r="AB44" s="150"/>
      <c r="AC44" s="150"/>
      <c r="AD44" s="150"/>
      <c r="AE44" s="150"/>
      <c r="AF44" s="150"/>
      <c r="AG44" s="150" t="s">
        <v>674</v>
      </c>
      <c r="AH44" s="150"/>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ht="22.5" outlineLevel="1" x14ac:dyDescent="0.2">
      <c r="A45" s="191">
        <v>27</v>
      </c>
      <c r="B45" s="192" t="s">
        <v>1724</v>
      </c>
      <c r="C45" s="199" t="s">
        <v>1725</v>
      </c>
      <c r="D45" s="193" t="s">
        <v>470</v>
      </c>
      <c r="E45" s="194">
        <v>24</v>
      </c>
      <c r="F45" s="195"/>
      <c r="G45" s="196">
        <f t="shared" si="7"/>
        <v>0</v>
      </c>
      <c r="H45" s="195"/>
      <c r="I45" s="196">
        <f t="shared" si="8"/>
        <v>0</v>
      </c>
      <c r="J45" s="195"/>
      <c r="K45" s="196">
        <f t="shared" si="9"/>
        <v>0</v>
      </c>
      <c r="L45" s="196">
        <v>21</v>
      </c>
      <c r="M45" s="196">
        <f t="shared" si="10"/>
        <v>0</v>
      </c>
      <c r="N45" s="194">
        <v>0</v>
      </c>
      <c r="O45" s="194">
        <f t="shared" si="11"/>
        <v>0</v>
      </c>
      <c r="P45" s="194">
        <v>0</v>
      </c>
      <c r="Q45" s="194">
        <f t="shared" si="12"/>
        <v>0</v>
      </c>
      <c r="R45" s="196"/>
      <c r="S45" s="196" t="s">
        <v>388</v>
      </c>
      <c r="T45" s="197" t="s">
        <v>389</v>
      </c>
      <c r="U45" s="161">
        <v>0</v>
      </c>
      <c r="V45" s="161">
        <f t="shared" si="13"/>
        <v>0</v>
      </c>
      <c r="W45" s="161"/>
      <c r="X45" s="161" t="s">
        <v>390</v>
      </c>
      <c r="Y45" s="161" t="s">
        <v>391</v>
      </c>
      <c r="Z45" s="150"/>
      <c r="AA45" s="150"/>
      <c r="AB45" s="150"/>
      <c r="AC45" s="150"/>
      <c r="AD45" s="150"/>
      <c r="AE45" s="150"/>
      <c r="AF45" s="150"/>
      <c r="AG45" s="150" t="s">
        <v>674</v>
      </c>
      <c r="AH45" s="150"/>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outlineLevel="1" x14ac:dyDescent="0.2">
      <c r="A46" s="191">
        <v>28</v>
      </c>
      <c r="B46" s="192" t="s">
        <v>1726</v>
      </c>
      <c r="C46" s="199" t="s">
        <v>1727</v>
      </c>
      <c r="D46" s="193" t="s">
        <v>470</v>
      </c>
      <c r="E46" s="194">
        <v>6</v>
      </c>
      <c r="F46" s="195"/>
      <c r="G46" s="196">
        <f t="shared" si="7"/>
        <v>0</v>
      </c>
      <c r="H46" s="195"/>
      <c r="I46" s="196">
        <f t="shared" si="8"/>
        <v>0</v>
      </c>
      <c r="J46" s="195"/>
      <c r="K46" s="196">
        <f t="shared" si="9"/>
        <v>0</v>
      </c>
      <c r="L46" s="196">
        <v>21</v>
      </c>
      <c r="M46" s="196">
        <f t="shared" si="10"/>
        <v>0</v>
      </c>
      <c r="N46" s="194">
        <v>0</v>
      </c>
      <c r="O46" s="194">
        <f t="shared" si="11"/>
        <v>0</v>
      </c>
      <c r="P46" s="194">
        <v>0</v>
      </c>
      <c r="Q46" s="194">
        <f t="shared" si="12"/>
        <v>0</v>
      </c>
      <c r="R46" s="196"/>
      <c r="S46" s="196" t="s">
        <v>388</v>
      </c>
      <c r="T46" s="197" t="s">
        <v>389</v>
      </c>
      <c r="U46" s="161">
        <v>0</v>
      </c>
      <c r="V46" s="161">
        <f t="shared" si="13"/>
        <v>0</v>
      </c>
      <c r="W46" s="161"/>
      <c r="X46" s="161" t="s">
        <v>390</v>
      </c>
      <c r="Y46" s="161" t="s">
        <v>391</v>
      </c>
      <c r="Z46" s="150"/>
      <c r="AA46" s="150"/>
      <c r="AB46" s="150"/>
      <c r="AC46" s="150"/>
      <c r="AD46" s="150"/>
      <c r="AE46" s="150"/>
      <c r="AF46" s="150"/>
      <c r="AG46" s="150" t="s">
        <v>674</v>
      </c>
      <c r="AH46" s="150"/>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outlineLevel="1" x14ac:dyDescent="0.2">
      <c r="A47" s="191">
        <v>29</v>
      </c>
      <c r="B47" s="192" t="s">
        <v>1728</v>
      </c>
      <c r="C47" s="199" t="s">
        <v>1729</v>
      </c>
      <c r="D47" s="193" t="s">
        <v>1527</v>
      </c>
      <c r="E47" s="194">
        <v>6</v>
      </c>
      <c r="F47" s="195"/>
      <c r="G47" s="196">
        <f t="shared" si="7"/>
        <v>0</v>
      </c>
      <c r="H47" s="195"/>
      <c r="I47" s="196">
        <f t="shared" si="8"/>
        <v>0</v>
      </c>
      <c r="J47" s="195"/>
      <c r="K47" s="196">
        <f t="shared" si="9"/>
        <v>0</v>
      </c>
      <c r="L47" s="196">
        <v>21</v>
      </c>
      <c r="M47" s="196">
        <f t="shared" si="10"/>
        <v>0</v>
      </c>
      <c r="N47" s="194">
        <v>0</v>
      </c>
      <c r="O47" s="194">
        <f t="shared" si="11"/>
        <v>0</v>
      </c>
      <c r="P47" s="194">
        <v>0</v>
      </c>
      <c r="Q47" s="194">
        <f t="shared" si="12"/>
        <v>0</v>
      </c>
      <c r="R47" s="196"/>
      <c r="S47" s="196" t="s">
        <v>388</v>
      </c>
      <c r="T47" s="197" t="s">
        <v>389</v>
      </c>
      <c r="U47" s="161">
        <v>0</v>
      </c>
      <c r="V47" s="161">
        <f t="shared" si="13"/>
        <v>0</v>
      </c>
      <c r="W47" s="161"/>
      <c r="X47" s="161" t="s">
        <v>390</v>
      </c>
      <c r="Y47" s="161" t="s">
        <v>391</v>
      </c>
      <c r="Z47" s="150"/>
      <c r="AA47" s="150"/>
      <c r="AB47" s="150"/>
      <c r="AC47" s="150"/>
      <c r="AD47" s="150"/>
      <c r="AE47" s="150"/>
      <c r="AF47" s="150"/>
      <c r="AG47" s="150" t="s">
        <v>674</v>
      </c>
      <c r="AH47" s="150"/>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outlineLevel="1" x14ac:dyDescent="0.2">
      <c r="A48" s="191">
        <v>30</v>
      </c>
      <c r="B48" s="192" t="s">
        <v>1730</v>
      </c>
      <c r="C48" s="199" t="s">
        <v>1731</v>
      </c>
      <c r="D48" s="193" t="s">
        <v>1527</v>
      </c>
      <c r="E48" s="194">
        <v>22</v>
      </c>
      <c r="F48" s="195"/>
      <c r="G48" s="196">
        <f t="shared" si="7"/>
        <v>0</v>
      </c>
      <c r="H48" s="195"/>
      <c r="I48" s="196">
        <f t="shared" si="8"/>
        <v>0</v>
      </c>
      <c r="J48" s="195"/>
      <c r="K48" s="196">
        <f t="shared" si="9"/>
        <v>0</v>
      </c>
      <c r="L48" s="196">
        <v>21</v>
      </c>
      <c r="M48" s="196">
        <f t="shared" si="10"/>
        <v>0</v>
      </c>
      <c r="N48" s="194">
        <v>0</v>
      </c>
      <c r="O48" s="194">
        <f t="shared" si="11"/>
        <v>0</v>
      </c>
      <c r="P48" s="194">
        <v>0</v>
      </c>
      <c r="Q48" s="194">
        <f t="shared" si="12"/>
        <v>0</v>
      </c>
      <c r="R48" s="196"/>
      <c r="S48" s="196" t="s">
        <v>388</v>
      </c>
      <c r="T48" s="197" t="s">
        <v>389</v>
      </c>
      <c r="U48" s="161">
        <v>0</v>
      </c>
      <c r="V48" s="161">
        <f t="shared" si="13"/>
        <v>0</v>
      </c>
      <c r="W48" s="161"/>
      <c r="X48" s="161" t="s">
        <v>390</v>
      </c>
      <c r="Y48" s="161" t="s">
        <v>391</v>
      </c>
      <c r="Z48" s="150"/>
      <c r="AA48" s="150"/>
      <c r="AB48" s="150"/>
      <c r="AC48" s="150"/>
      <c r="AD48" s="150"/>
      <c r="AE48" s="150"/>
      <c r="AF48" s="150"/>
      <c r="AG48" s="150" t="s">
        <v>674</v>
      </c>
      <c r="AH48" s="150"/>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outlineLevel="1" x14ac:dyDescent="0.2">
      <c r="A49" s="191">
        <v>31</v>
      </c>
      <c r="B49" s="192" t="s">
        <v>1732</v>
      </c>
      <c r="C49" s="199" t="s">
        <v>1733</v>
      </c>
      <c r="D49" s="193" t="s">
        <v>1527</v>
      </c>
      <c r="E49" s="194">
        <v>6</v>
      </c>
      <c r="F49" s="195"/>
      <c r="G49" s="196">
        <f t="shared" si="7"/>
        <v>0</v>
      </c>
      <c r="H49" s="195"/>
      <c r="I49" s="196">
        <f t="shared" si="8"/>
        <v>0</v>
      </c>
      <c r="J49" s="195"/>
      <c r="K49" s="196">
        <f t="shared" si="9"/>
        <v>0</v>
      </c>
      <c r="L49" s="196">
        <v>21</v>
      </c>
      <c r="M49" s="196">
        <f t="shared" si="10"/>
        <v>0</v>
      </c>
      <c r="N49" s="194">
        <v>0</v>
      </c>
      <c r="O49" s="194">
        <f t="shared" si="11"/>
        <v>0</v>
      </c>
      <c r="P49" s="194">
        <v>0</v>
      </c>
      <c r="Q49" s="194">
        <f t="shared" si="12"/>
        <v>0</v>
      </c>
      <c r="R49" s="196"/>
      <c r="S49" s="196" t="s">
        <v>388</v>
      </c>
      <c r="T49" s="197" t="s">
        <v>389</v>
      </c>
      <c r="U49" s="161">
        <v>0</v>
      </c>
      <c r="V49" s="161">
        <f t="shared" si="13"/>
        <v>0</v>
      </c>
      <c r="W49" s="161"/>
      <c r="X49" s="161" t="s">
        <v>390</v>
      </c>
      <c r="Y49" s="161" t="s">
        <v>391</v>
      </c>
      <c r="Z49" s="150"/>
      <c r="AA49" s="150"/>
      <c r="AB49" s="150"/>
      <c r="AC49" s="150"/>
      <c r="AD49" s="150"/>
      <c r="AE49" s="150"/>
      <c r="AF49" s="150"/>
      <c r="AG49" s="150" t="s">
        <v>674</v>
      </c>
      <c r="AH49" s="150"/>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outlineLevel="1" x14ac:dyDescent="0.2">
      <c r="A50" s="191">
        <v>32</v>
      </c>
      <c r="B50" s="192" t="s">
        <v>1734</v>
      </c>
      <c r="C50" s="199" t="s">
        <v>1735</v>
      </c>
      <c r="D50" s="193" t="s">
        <v>1527</v>
      </c>
      <c r="E50" s="194">
        <v>28</v>
      </c>
      <c r="F50" s="195"/>
      <c r="G50" s="196">
        <f t="shared" si="7"/>
        <v>0</v>
      </c>
      <c r="H50" s="195"/>
      <c r="I50" s="196">
        <f t="shared" si="8"/>
        <v>0</v>
      </c>
      <c r="J50" s="195"/>
      <c r="K50" s="196">
        <f t="shared" si="9"/>
        <v>0</v>
      </c>
      <c r="L50" s="196">
        <v>21</v>
      </c>
      <c r="M50" s="196">
        <f t="shared" si="10"/>
        <v>0</v>
      </c>
      <c r="N50" s="194">
        <v>0</v>
      </c>
      <c r="O50" s="194">
        <f t="shared" si="11"/>
        <v>0</v>
      </c>
      <c r="P50" s="194">
        <v>0</v>
      </c>
      <c r="Q50" s="194">
        <f t="shared" si="12"/>
        <v>0</v>
      </c>
      <c r="R50" s="196"/>
      <c r="S50" s="196" t="s">
        <v>388</v>
      </c>
      <c r="T50" s="197" t="s">
        <v>389</v>
      </c>
      <c r="U50" s="161">
        <v>0</v>
      </c>
      <c r="V50" s="161">
        <f t="shared" si="13"/>
        <v>0</v>
      </c>
      <c r="W50" s="161"/>
      <c r="X50" s="161" t="s">
        <v>390</v>
      </c>
      <c r="Y50" s="161" t="s">
        <v>391</v>
      </c>
      <c r="Z50" s="150"/>
      <c r="AA50" s="150"/>
      <c r="AB50" s="150"/>
      <c r="AC50" s="150"/>
      <c r="AD50" s="150"/>
      <c r="AE50" s="150"/>
      <c r="AF50" s="150"/>
      <c r="AG50" s="150" t="s">
        <v>674</v>
      </c>
      <c r="AH50" s="150"/>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s="217" customFormat="1" ht="22.5" outlineLevel="1" x14ac:dyDescent="0.2">
      <c r="A51" s="207">
        <v>33</v>
      </c>
      <c r="B51" s="208" t="s">
        <v>1736</v>
      </c>
      <c r="C51" s="209" t="s">
        <v>2847</v>
      </c>
      <c r="D51" s="210" t="s">
        <v>470</v>
      </c>
      <c r="E51" s="211">
        <v>75</v>
      </c>
      <c r="F51" s="212"/>
      <c r="G51" s="213">
        <f t="shared" si="7"/>
        <v>0</v>
      </c>
      <c r="H51" s="212"/>
      <c r="I51" s="213">
        <f t="shared" si="8"/>
        <v>0</v>
      </c>
      <c r="J51" s="212"/>
      <c r="K51" s="213">
        <f t="shared" si="9"/>
        <v>0</v>
      </c>
      <c r="L51" s="213">
        <v>21</v>
      </c>
      <c r="M51" s="213">
        <f t="shared" si="10"/>
        <v>0</v>
      </c>
      <c r="N51" s="211">
        <v>0</v>
      </c>
      <c r="O51" s="211">
        <f t="shared" si="11"/>
        <v>0</v>
      </c>
      <c r="P51" s="211">
        <v>0</v>
      </c>
      <c r="Q51" s="211">
        <f t="shared" si="12"/>
        <v>0</v>
      </c>
      <c r="R51" s="213"/>
      <c r="S51" s="213" t="s">
        <v>388</v>
      </c>
      <c r="T51" s="214" t="s">
        <v>389</v>
      </c>
      <c r="U51" s="215">
        <v>0</v>
      </c>
      <c r="V51" s="215">
        <f t="shared" si="13"/>
        <v>0</v>
      </c>
      <c r="W51" s="215"/>
      <c r="X51" s="215" t="s">
        <v>390</v>
      </c>
      <c r="Y51" s="215" t="s">
        <v>391</v>
      </c>
      <c r="Z51" s="216"/>
      <c r="AA51" s="216"/>
      <c r="AB51" s="216"/>
      <c r="AC51" s="216"/>
      <c r="AD51" s="216"/>
      <c r="AE51" s="216"/>
      <c r="AF51" s="216"/>
      <c r="AG51" s="216" t="s">
        <v>392</v>
      </c>
      <c r="AH51" s="216"/>
      <c r="AI51" s="216"/>
      <c r="AJ51" s="216"/>
      <c r="AK51" s="216"/>
      <c r="AL51" s="216"/>
      <c r="AM51" s="216"/>
      <c r="AN51" s="216"/>
      <c r="AO51" s="216"/>
      <c r="AP51" s="216"/>
      <c r="AQ51" s="216"/>
      <c r="AR51" s="216"/>
      <c r="AS51" s="216"/>
      <c r="AT51" s="216"/>
      <c r="AU51" s="216"/>
      <c r="AV51" s="216"/>
      <c r="AW51" s="216"/>
      <c r="AX51" s="216"/>
      <c r="AY51" s="216"/>
      <c r="AZ51" s="216"/>
      <c r="BA51" s="216"/>
      <c r="BB51" s="216"/>
      <c r="BC51" s="216"/>
      <c r="BD51" s="216"/>
      <c r="BE51" s="216"/>
      <c r="BF51" s="216"/>
      <c r="BG51" s="216"/>
      <c r="BH51" s="216"/>
    </row>
    <row r="52" spans="1:60" x14ac:dyDescent="0.2">
      <c r="A52" s="167" t="s">
        <v>383</v>
      </c>
      <c r="B52" s="168" t="s">
        <v>239</v>
      </c>
      <c r="C52" s="183" t="s">
        <v>241</v>
      </c>
      <c r="D52" s="169"/>
      <c r="E52" s="170"/>
      <c r="F52" s="171"/>
      <c r="G52" s="171">
        <f>SUMIF(AG53:AG53,"&lt;&gt;NOR",G53:G53)</f>
        <v>0</v>
      </c>
      <c r="H52" s="171"/>
      <c r="I52" s="171">
        <f>SUM(I53:I53)</f>
        <v>0</v>
      </c>
      <c r="J52" s="171"/>
      <c r="K52" s="171">
        <f>SUM(K53:K53)</f>
        <v>0</v>
      </c>
      <c r="L52" s="171"/>
      <c r="M52" s="171">
        <f>SUM(M53:M53)</f>
        <v>0</v>
      </c>
      <c r="N52" s="170"/>
      <c r="O52" s="170">
        <f>SUM(O53:O53)</f>
        <v>0</v>
      </c>
      <c r="P52" s="170"/>
      <c r="Q52" s="170">
        <f>SUM(Q53:Q53)</f>
        <v>0</v>
      </c>
      <c r="R52" s="171"/>
      <c r="S52" s="171"/>
      <c r="T52" s="172"/>
      <c r="U52" s="166"/>
      <c r="V52" s="166">
        <f>SUM(V53:V53)</f>
        <v>0</v>
      </c>
      <c r="W52" s="166"/>
      <c r="X52" s="166"/>
      <c r="Y52" s="166"/>
      <c r="AG52" t="s">
        <v>384</v>
      </c>
    </row>
    <row r="53" spans="1:60" outlineLevel="1" x14ac:dyDescent="0.2">
      <c r="A53" s="191">
        <v>34</v>
      </c>
      <c r="B53" s="192" t="s">
        <v>1737</v>
      </c>
      <c r="C53" s="199" t="s">
        <v>1716</v>
      </c>
      <c r="D53" s="193" t="s">
        <v>1601</v>
      </c>
      <c r="E53" s="194">
        <v>1</v>
      </c>
      <c r="F53" s="195"/>
      <c r="G53" s="196">
        <f>ROUND(E53*F53,2)</f>
        <v>0</v>
      </c>
      <c r="H53" s="195"/>
      <c r="I53" s="196">
        <f>ROUND(E53*H53,2)</f>
        <v>0</v>
      </c>
      <c r="J53" s="195"/>
      <c r="K53" s="196">
        <f>ROUND(E53*J53,2)</f>
        <v>0</v>
      </c>
      <c r="L53" s="196">
        <v>21</v>
      </c>
      <c r="M53" s="196">
        <f>G53*(1+L53/100)</f>
        <v>0</v>
      </c>
      <c r="N53" s="194">
        <v>0</v>
      </c>
      <c r="O53" s="194">
        <f>ROUND(E53*N53,2)</f>
        <v>0</v>
      </c>
      <c r="P53" s="194">
        <v>0</v>
      </c>
      <c r="Q53" s="194">
        <f>ROUND(E53*P53,2)</f>
        <v>0</v>
      </c>
      <c r="R53" s="196"/>
      <c r="S53" s="196" t="s">
        <v>388</v>
      </c>
      <c r="T53" s="197" t="s">
        <v>389</v>
      </c>
      <c r="U53" s="161">
        <v>0</v>
      </c>
      <c r="V53" s="161">
        <f>ROUND(E53*U53,2)</f>
        <v>0</v>
      </c>
      <c r="W53" s="161"/>
      <c r="X53" s="161" t="s">
        <v>649</v>
      </c>
      <c r="Y53" s="161" t="s">
        <v>391</v>
      </c>
      <c r="Z53" s="150"/>
      <c r="AA53" s="150"/>
      <c r="AB53" s="150"/>
      <c r="AC53" s="150"/>
      <c r="AD53" s="150"/>
      <c r="AE53" s="150"/>
      <c r="AF53" s="150"/>
      <c r="AG53" s="150" t="s">
        <v>1111</v>
      </c>
      <c r="AH53" s="150"/>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x14ac:dyDescent="0.2">
      <c r="A54" s="167" t="s">
        <v>383</v>
      </c>
      <c r="B54" s="168" t="s">
        <v>298</v>
      </c>
      <c r="C54" s="183" t="s">
        <v>299</v>
      </c>
      <c r="D54" s="169"/>
      <c r="E54" s="170"/>
      <c r="F54" s="171"/>
      <c r="G54" s="171">
        <f>SUMIF(AG55:AG61,"&lt;&gt;NOR",G55:G61)</f>
        <v>0</v>
      </c>
      <c r="H54" s="171"/>
      <c r="I54" s="171">
        <f>SUM(I55:I61)</f>
        <v>0</v>
      </c>
      <c r="J54" s="171"/>
      <c r="K54" s="171">
        <f>SUM(K55:K61)</f>
        <v>0</v>
      </c>
      <c r="L54" s="171"/>
      <c r="M54" s="171">
        <f>SUM(M55:M61)</f>
        <v>0</v>
      </c>
      <c r="N54" s="170"/>
      <c r="O54" s="170">
        <f>SUM(O55:O61)</f>
        <v>0</v>
      </c>
      <c r="P54" s="170"/>
      <c r="Q54" s="170">
        <f>SUM(Q55:Q61)</f>
        <v>0</v>
      </c>
      <c r="R54" s="171"/>
      <c r="S54" s="171"/>
      <c r="T54" s="172"/>
      <c r="U54" s="166"/>
      <c r="V54" s="166">
        <f>SUM(V55:V61)</f>
        <v>0</v>
      </c>
      <c r="W54" s="166"/>
      <c r="X54" s="166"/>
      <c r="Y54" s="166"/>
      <c r="AG54" t="s">
        <v>384</v>
      </c>
    </row>
    <row r="55" spans="1:60" outlineLevel="1" x14ac:dyDescent="0.2">
      <c r="A55" s="191">
        <v>35</v>
      </c>
      <c r="B55" s="192" t="s">
        <v>1738</v>
      </c>
      <c r="C55" s="199" t="s">
        <v>1739</v>
      </c>
      <c r="D55" s="193" t="s">
        <v>1518</v>
      </c>
      <c r="E55" s="194">
        <v>12</v>
      </c>
      <c r="F55" s="195"/>
      <c r="G55" s="196">
        <f t="shared" ref="G55:G61" si="14">ROUND(E55*F55,2)</f>
        <v>0</v>
      </c>
      <c r="H55" s="195"/>
      <c r="I55" s="196">
        <f t="shared" ref="I55:I61" si="15">ROUND(E55*H55,2)</f>
        <v>0</v>
      </c>
      <c r="J55" s="195"/>
      <c r="K55" s="196">
        <f t="shared" ref="K55:K61" si="16">ROUND(E55*J55,2)</f>
        <v>0</v>
      </c>
      <c r="L55" s="196">
        <v>21</v>
      </c>
      <c r="M55" s="196">
        <f t="shared" ref="M55:M61" si="17">G55*(1+L55/100)</f>
        <v>0</v>
      </c>
      <c r="N55" s="194">
        <v>0</v>
      </c>
      <c r="O55" s="194">
        <f t="shared" ref="O55:O61" si="18">ROUND(E55*N55,2)</f>
        <v>0</v>
      </c>
      <c r="P55" s="194">
        <v>0</v>
      </c>
      <c r="Q55" s="194">
        <f t="shared" ref="Q55:Q61" si="19">ROUND(E55*P55,2)</f>
        <v>0</v>
      </c>
      <c r="R55" s="196"/>
      <c r="S55" s="196" t="s">
        <v>388</v>
      </c>
      <c r="T55" s="197" t="s">
        <v>389</v>
      </c>
      <c r="U55" s="161">
        <v>0</v>
      </c>
      <c r="V55" s="161">
        <f t="shared" ref="V55:V61" si="20">ROUND(E55*U55,2)</f>
        <v>0</v>
      </c>
      <c r="W55" s="161"/>
      <c r="X55" s="161" t="s">
        <v>390</v>
      </c>
      <c r="Y55" s="161" t="s">
        <v>391</v>
      </c>
      <c r="Z55" s="150"/>
      <c r="AA55" s="150"/>
      <c r="AB55" s="150"/>
      <c r="AC55" s="150"/>
      <c r="AD55" s="150"/>
      <c r="AE55" s="150"/>
      <c r="AF55" s="150"/>
      <c r="AG55" s="150" t="s">
        <v>674</v>
      </c>
      <c r="AH55" s="150"/>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outlineLevel="1" x14ac:dyDescent="0.2">
      <c r="A56" s="191">
        <v>36</v>
      </c>
      <c r="B56" s="192" t="s">
        <v>1740</v>
      </c>
      <c r="C56" s="199" t="s">
        <v>1741</v>
      </c>
      <c r="D56" s="193" t="s">
        <v>1518</v>
      </c>
      <c r="E56" s="194">
        <v>4</v>
      </c>
      <c r="F56" s="195"/>
      <c r="G56" s="196">
        <f t="shared" si="14"/>
        <v>0</v>
      </c>
      <c r="H56" s="195"/>
      <c r="I56" s="196">
        <f t="shared" si="15"/>
        <v>0</v>
      </c>
      <c r="J56" s="195"/>
      <c r="K56" s="196">
        <f t="shared" si="16"/>
        <v>0</v>
      </c>
      <c r="L56" s="196">
        <v>21</v>
      </c>
      <c r="M56" s="196">
        <f t="shared" si="17"/>
        <v>0</v>
      </c>
      <c r="N56" s="194">
        <v>0</v>
      </c>
      <c r="O56" s="194">
        <f t="shared" si="18"/>
        <v>0</v>
      </c>
      <c r="P56" s="194">
        <v>0</v>
      </c>
      <c r="Q56" s="194">
        <f t="shared" si="19"/>
        <v>0</v>
      </c>
      <c r="R56" s="196"/>
      <c r="S56" s="196" t="s">
        <v>388</v>
      </c>
      <c r="T56" s="197" t="s">
        <v>389</v>
      </c>
      <c r="U56" s="161">
        <v>0</v>
      </c>
      <c r="V56" s="161">
        <f t="shared" si="20"/>
        <v>0</v>
      </c>
      <c r="W56" s="161"/>
      <c r="X56" s="161" t="s">
        <v>390</v>
      </c>
      <c r="Y56" s="161" t="s">
        <v>391</v>
      </c>
      <c r="Z56" s="150"/>
      <c r="AA56" s="150"/>
      <c r="AB56" s="150"/>
      <c r="AC56" s="150"/>
      <c r="AD56" s="150"/>
      <c r="AE56" s="150"/>
      <c r="AF56" s="150"/>
      <c r="AG56" s="150" t="s">
        <v>674</v>
      </c>
      <c r="AH56" s="150"/>
      <c r="AI56" s="150"/>
      <c r="AJ56" s="150"/>
      <c r="AK56" s="150"/>
      <c r="AL56" s="150"/>
      <c r="AM56" s="150"/>
      <c r="AN56" s="150"/>
      <c r="AO56" s="150"/>
      <c r="AP56" s="150"/>
      <c r="AQ56" s="150"/>
      <c r="AR56" s="150"/>
      <c r="AS56" s="150"/>
      <c r="AT56" s="150"/>
      <c r="AU56" s="150"/>
      <c r="AV56" s="150"/>
      <c r="AW56" s="150"/>
      <c r="AX56" s="150"/>
      <c r="AY56" s="150"/>
      <c r="AZ56" s="150"/>
      <c r="BA56" s="150"/>
      <c r="BB56" s="150"/>
      <c r="BC56" s="150"/>
      <c r="BD56" s="150"/>
      <c r="BE56" s="150"/>
      <c r="BF56" s="150"/>
      <c r="BG56" s="150"/>
      <c r="BH56" s="150"/>
    </row>
    <row r="57" spans="1:60" outlineLevel="1" x14ac:dyDescent="0.2">
      <c r="A57" s="191">
        <v>37</v>
      </c>
      <c r="B57" s="192" t="s">
        <v>1742</v>
      </c>
      <c r="C57" s="199" t="s">
        <v>1743</v>
      </c>
      <c r="D57" s="193" t="s">
        <v>1518</v>
      </c>
      <c r="E57" s="194">
        <v>16</v>
      </c>
      <c r="F57" s="195"/>
      <c r="G57" s="196">
        <f t="shared" si="14"/>
        <v>0</v>
      </c>
      <c r="H57" s="195"/>
      <c r="I57" s="196">
        <f t="shared" si="15"/>
        <v>0</v>
      </c>
      <c r="J57" s="195"/>
      <c r="K57" s="196">
        <f t="shared" si="16"/>
        <v>0</v>
      </c>
      <c r="L57" s="196">
        <v>21</v>
      </c>
      <c r="M57" s="196">
        <f t="shared" si="17"/>
        <v>0</v>
      </c>
      <c r="N57" s="194">
        <v>0</v>
      </c>
      <c r="O57" s="194">
        <f t="shared" si="18"/>
        <v>0</v>
      </c>
      <c r="P57" s="194">
        <v>0</v>
      </c>
      <c r="Q57" s="194">
        <f t="shared" si="19"/>
        <v>0</v>
      </c>
      <c r="R57" s="196"/>
      <c r="S57" s="196" t="s">
        <v>388</v>
      </c>
      <c r="T57" s="197" t="s">
        <v>389</v>
      </c>
      <c r="U57" s="161">
        <v>0</v>
      </c>
      <c r="V57" s="161">
        <f t="shared" si="20"/>
        <v>0</v>
      </c>
      <c r="W57" s="161"/>
      <c r="X57" s="161" t="s">
        <v>390</v>
      </c>
      <c r="Y57" s="161" t="s">
        <v>391</v>
      </c>
      <c r="Z57" s="150"/>
      <c r="AA57" s="150"/>
      <c r="AB57" s="150"/>
      <c r="AC57" s="150"/>
      <c r="AD57" s="150"/>
      <c r="AE57" s="150"/>
      <c r="AF57" s="150"/>
      <c r="AG57" s="150" t="s">
        <v>674</v>
      </c>
      <c r="AH57" s="150"/>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outlineLevel="1" x14ac:dyDescent="0.2">
      <c r="A58" s="191">
        <v>38</v>
      </c>
      <c r="B58" s="192" t="s">
        <v>1744</v>
      </c>
      <c r="C58" s="199" t="s">
        <v>1745</v>
      </c>
      <c r="D58" s="193" t="s">
        <v>1518</v>
      </c>
      <c r="E58" s="194">
        <v>8</v>
      </c>
      <c r="F58" s="195"/>
      <c r="G58" s="196">
        <f t="shared" si="14"/>
        <v>0</v>
      </c>
      <c r="H58" s="195"/>
      <c r="I58" s="196">
        <f t="shared" si="15"/>
        <v>0</v>
      </c>
      <c r="J58" s="195"/>
      <c r="K58" s="196">
        <f t="shared" si="16"/>
        <v>0</v>
      </c>
      <c r="L58" s="196">
        <v>21</v>
      </c>
      <c r="M58" s="196">
        <f t="shared" si="17"/>
        <v>0</v>
      </c>
      <c r="N58" s="194">
        <v>0</v>
      </c>
      <c r="O58" s="194">
        <f t="shared" si="18"/>
        <v>0</v>
      </c>
      <c r="P58" s="194">
        <v>0</v>
      </c>
      <c r="Q58" s="194">
        <f t="shared" si="19"/>
        <v>0</v>
      </c>
      <c r="R58" s="196"/>
      <c r="S58" s="196" t="s">
        <v>388</v>
      </c>
      <c r="T58" s="197" t="s">
        <v>389</v>
      </c>
      <c r="U58" s="161">
        <v>0</v>
      </c>
      <c r="V58" s="161">
        <f t="shared" si="20"/>
        <v>0</v>
      </c>
      <c r="W58" s="161"/>
      <c r="X58" s="161" t="s">
        <v>390</v>
      </c>
      <c r="Y58" s="161" t="s">
        <v>391</v>
      </c>
      <c r="Z58" s="150"/>
      <c r="AA58" s="150"/>
      <c r="AB58" s="150"/>
      <c r="AC58" s="150"/>
      <c r="AD58" s="150"/>
      <c r="AE58" s="150"/>
      <c r="AF58" s="150"/>
      <c r="AG58" s="150" t="s">
        <v>674</v>
      </c>
      <c r="AH58" s="150"/>
      <c r="AI58" s="150"/>
      <c r="AJ58" s="150"/>
      <c r="AK58" s="150"/>
      <c r="AL58" s="150"/>
      <c r="AM58" s="150"/>
      <c r="AN58" s="150"/>
      <c r="AO58" s="150"/>
      <c r="AP58" s="150"/>
      <c r="AQ58" s="150"/>
      <c r="AR58" s="150"/>
      <c r="AS58" s="150"/>
      <c r="AT58" s="150"/>
      <c r="AU58" s="150"/>
      <c r="AV58" s="150"/>
      <c r="AW58" s="150"/>
      <c r="AX58" s="150"/>
      <c r="AY58" s="150"/>
      <c r="AZ58" s="150"/>
      <c r="BA58" s="150"/>
      <c r="BB58" s="150"/>
      <c r="BC58" s="150"/>
      <c r="BD58" s="150"/>
      <c r="BE58" s="150"/>
      <c r="BF58" s="150"/>
      <c r="BG58" s="150"/>
      <c r="BH58" s="150"/>
    </row>
    <row r="59" spans="1:60" outlineLevel="1" x14ac:dyDescent="0.2">
      <c r="A59" s="191">
        <v>39</v>
      </c>
      <c r="B59" s="192" t="s">
        <v>1746</v>
      </c>
      <c r="C59" s="199" t="s">
        <v>1747</v>
      </c>
      <c r="D59" s="193" t="s">
        <v>1518</v>
      </c>
      <c r="E59" s="194">
        <v>8</v>
      </c>
      <c r="F59" s="195"/>
      <c r="G59" s="196">
        <f t="shared" si="14"/>
        <v>0</v>
      </c>
      <c r="H59" s="195"/>
      <c r="I59" s="196">
        <f t="shared" si="15"/>
        <v>0</v>
      </c>
      <c r="J59" s="195"/>
      <c r="K59" s="196">
        <f t="shared" si="16"/>
        <v>0</v>
      </c>
      <c r="L59" s="196">
        <v>21</v>
      </c>
      <c r="M59" s="196">
        <f t="shared" si="17"/>
        <v>0</v>
      </c>
      <c r="N59" s="194">
        <v>0</v>
      </c>
      <c r="O59" s="194">
        <f t="shared" si="18"/>
        <v>0</v>
      </c>
      <c r="P59" s="194">
        <v>0</v>
      </c>
      <c r="Q59" s="194">
        <f t="shared" si="19"/>
        <v>0</v>
      </c>
      <c r="R59" s="196"/>
      <c r="S59" s="196" t="s">
        <v>388</v>
      </c>
      <c r="T59" s="197" t="s">
        <v>389</v>
      </c>
      <c r="U59" s="161">
        <v>0</v>
      </c>
      <c r="V59" s="161">
        <f t="shared" si="20"/>
        <v>0</v>
      </c>
      <c r="W59" s="161"/>
      <c r="X59" s="161" t="s">
        <v>390</v>
      </c>
      <c r="Y59" s="161" t="s">
        <v>391</v>
      </c>
      <c r="Z59" s="150"/>
      <c r="AA59" s="150"/>
      <c r="AB59" s="150"/>
      <c r="AC59" s="150"/>
      <c r="AD59" s="150"/>
      <c r="AE59" s="150"/>
      <c r="AF59" s="150"/>
      <c r="AG59" s="150" t="s">
        <v>674</v>
      </c>
      <c r="AH59" s="150"/>
      <c r="AI59" s="150"/>
      <c r="AJ59" s="150"/>
      <c r="AK59" s="150"/>
      <c r="AL59" s="150"/>
      <c r="AM59" s="150"/>
      <c r="AN59" s="150"/>
      <c r="AO59" s="150"/>
      <c r="AP59" s="150"/>
      <c r="AQ59" s="150"/>
      <c r="AR59" s="150"/>
      <c r="AS59" s="150"/>
      <c r="AT59" s="150"/>
      <c r="AU59" s="150"/>
      <c r="AV59" s="150"/>
      <c r="AW59" s="150"/>
      <c r="AX59" s="150"/>
      <c r="AY59" s="150"/>
      <c r="AZ59" s="150"/>
      <c r="BA59" s="150"/>
      <c r="BB59" s="150"/>
      <c r="BC59" s="150"/>
      <c r="BD59" s="150"/>
      <c r="BE59" s="150"/>
      <c r="BF59" s="150"/>
      <c r="BG59" s="150"/>
      <c r="BH59" s="150"/>
    </row>
    <row r="60" spans="1:60" outlineLevel="1" x14ac:dyDescent="0.2">
      <c r="A60" s="191">
        <v>40</v>
      </c>
      <c r="B60" s="192" t="s">
        <v>1748</v>
      </c>
      <c r="C60" s="199" t="s">
        <v>1749</v>
      </c>
      <c r="D60" s="193" t="s">
        <v>1518</v>
      </c>
      <c r="E60" s="194">
        <v>54</v>
      </c>
      <c r="F60" s="195"/>
      <c r="G60" s="196">
        <f t="shared" si="14"/>
        <v>0</v>
      </c>
      <c r="H60" s="195"/>
      <c r="I60" s="196">
        <f t="shared" si="15"/>
        <v>0</v>
      </c>
      <c r="J60" s="195"/>
      <c r="K60" s="196">
        <f t="shared" si="16"/>
        <v>0</v>
      </c>
      <c r="L60" s="196">
        <v>21</v>
      </c>
      <c r="M60" s="196">
        <f t="shared" si="17"/>
        <v>0</v>
      </c>
      <c r="N60" s="194">
        <v>0</v>
      </c>
      <c r="O60" s="194">
        <f t="shared" si="18"/>
        <v>0</v>
      </c>
      <c r="P60" s="194">
        <v>0</v>
      </c>
      <c r="Q60" s="194">
        <f t="shared" si="19"/>
        <v>0</v>
      </c>
      <c r="R60" s="196"/>
      <c r="S60" s="196" t="s">
        <v>388</v>
      </c>
      <c r="T60" s="197" t="s">
        <v>389</v>
      </c>
      <c r="U60" s="161">
        <v>0</v>
      </c>
      <c r="V60" s="161">
        <f t="shared" si="20"/>
        <v>0</v>
      </c>
      <c r="W60" s="161"/>
      <c r="X60" s="161" t="s">
        <v>390</v>
      </c>
      <c r="Y60" s="161" t="s">
        <v>391</v>
      </c>
      <c r="Z60" s="150"/>
      <c r="AA60" s="150"/>
      <c r="AB60" s="150"/>
      <c r="AC60" s="150"/>
      <c r="AD60" s="150"/>
      <c r="AE60" s="150"/>
      <c r="AF60" s="150"/>
      <c r="AG60" s="150" t="s">
        <v>674</v>
      </c>
      <c r="AH60" s="150"/>
      <c r="AI60" s="150"/>
      <c r="AJ60" s="150"/>
      <c r="AK60" s="150"/>
      <c r="AL60" s="150"/>
      <c r="AM60" s="150"/>
      <c r="AN60" s="150"/>
      <c r="AO60" s="150"/>
      <c r="AP60" s="150"/>
      <c r="AQ60" s="150"/>
      <c r="AR60" s="150"/>
      <c r="AS60" s="150"/>
      <c r="AT60" s="150"/>
      <c r="AU60" s="150"/>
      <c r="AV60" s="150"/>
      <c r="AW60" s="150"/>
      <c r="AX60" s="150"/>
      <c r="AY60" s="150"/>
      <c r="AZ60" s="150"/>
      <c r="BA60" s="150"/>
      <c r="BB60" s="150"/>
      <c r="BC60" s="150"/>
      <c r="BD60" s="150"/>
      <c r="BE60" s="150"/>
      <c r="BF60" s="150"/>
      <c r="BG60" s="150"/>
      <c r="BH60" s="150"/>
    </row>
    <row r="61" spans="1:60" outlineLevel="1" x14ac:dyDescent="0.2">
      <c r="A61" s="191">
        <v>41</v>
      </c>
      <c r="B61" s="192" t="s">
        <v>1750</v>
      </c>
      <c r="C61" s="199" t="s">
        <v>1751</v>
      </c>
      <c r="D61" s="193" t="s">
        <v>1518</v>
      </c>
      <c r="E61" s="194">
        <v>106</v>
      </c>
      <c r="F61" s="195"/>
      <c r="G61" s="196">
        <f t="shared" si="14"/>
        <v>0</v>
      </c>
      <c r="H61" s="195"/>
      <c r="I61" s="196">
        <f t="shared" si="15"/>
        <v>0</v>
      </c>
      <c r="J61" s="195"/>
      <c r="K61" s="196">
        <f t="shared" si="16"/>
        <v>0</v>
      </c>
      <c r="L61" s="196">
        <v>21</v>
      </c>
      <c r="M61" s="196">
        <f t="shared" si="17"/>
        <v>0</v>
      </c>
      <c r="N61" s="194">
        <v>0</v>
      </c>
      <c r="O61" s="194">
        <f t="shared" si="18"/>
        <v>0</v>
      </c>
      <c r="P61" s="194">
        <v>0</v>
      </c>
      <c r="Q61" s="194">
        <f t="shared" si="19"/>
        <v>0</v>
      </c>
      <c r="R61" s="196"/>
      <c r="S61" s="196" t="s">
        <v>388</v>
      </c>
      <c r="T61" s="197" t="s">
        <v>389</v>
      </c>
      <c r="U61" s="161">
        <v>0</v>
      </c>
      <c r="V61" s="161">
        <f t="shared" si="20"/>
        <v>0</v>
      </c>
      <c r="W61" s="161"/>
      <c r="X61" s="161" t="s">
        <v>390</v>
      </c>
      <c r="Y61" s="161" t="s">
        <v>391</v>
      </c>
      <c r="Z61" s="150"/>
      <c r="AA61" s="150"/>
      <c r="AB61" s="150"/>
      <c r="AC61" s="150"/>
      <c r="AD61" s="150"/>
      <c r="AE61" s="150"/>
      <c r="AF61" s="150"/>
      <c r="AG61" s="150" t="s">
        <v>674</v>
      </c>
      <c r="AH61" s="150"/>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x14ac:dyDescent="0.2">
      <c r="A62" s="167" t="s">
        <v>383</v>
      </c>
      <c r="B62" s="168" t="s">
        <v>246</v>
      </c>
      <c r="C62" s="183" t="s">
        <v>248</v>
      </c>
      <c r="D62" s="169"/>
      <c r="E62" s="170"/>
      <c r="F62" s="171"/>
      <c r="G62" s="171">
        <f>SUMIF(AG63:AG66,"&lt;&gt;NOR",G63:G66)</f>
        <v>0</v>
      </c>
      <c r="H62" s="171"/>
      <c r="I62" s="171">
        <f>SUM(I63:I66)</f>
        <v>0</v>
      </c>
      <c r="J62" s="171"/>
      <c r="K62" s="171">
        <f>SUM(K63:K66)</f>
        <v>0</v>
      </c>
      <c r="L62" s="171"/>
      <c r="M62" s="171">
        <f>SUM(M63:M66)</f>
        <v>0</v>
      </c>
      <c r="N62" s="170"/>
      <c r="O62" s="170">
        <f>SUM(O63:O66)</f>
        <v>0</v>
      </c>
      <c r="P62" s="170"/>
      <c r="Q62" s="170">
        <f>SUM(Q63:Q66)</f>
        <v>0</v>
      </c>
      <c r="R62" s="171"/>
      <c r="S62" s="171"/>
      <c r="T62" s="172"/>
      <c r="U62" s="166"/>
      <c r="V62" s="166">
        <f>SUM(V63:V66)</f>
        <v>0</v>
      </c>
      <c r="W62" s="166"/>
      <c r="X62" s="166"/>
      <c r="Y62" s="166"/>
      <c r="AG62" t="s">
        <v>384</v>
      </c>
    </row>
    <row r="63" spans="1:60" outlineLevel="1" x14ac:dyDescent="0.2">
      <c r="A63" s="191">
        <v>42</v>
      </c>
      <c r="B63" s="192" t="s">
        <v>1752</v>
      </c>
      <c r="C63" s="199" t="s">
        <v>1753</v>
      </c>
      <c r="D63" s="193" t="s">
        <v>1754</v>
      </c>
      <c r="E63" s="194">
        <v>1</v>
      </c>
      <c r="F63" s="195"/>
      <c r="G63" s="196">
        <f>ROUND(E63*F63,2)</f>
        <v>0</v>
      </c>
      <c r="H63" s="195"/>
      <c r="I63" s="196">
        <f>ROUND(E63*H63,2)</f>
        <v>0</v>
      </c>
      <c r="J63" s="195"/>
      <c r="K63" s="196">
        <f>ROUND(E63*J63,2)</f>
        <v>0</v>
      </c>
      <c r="L63" s="196">
        <v>21</v>
      </c>
      <c r="M63" s="196">
        <f>G63*(1+L63/100)</f>
        <v>0</v>
      </c>
      <c r="N63" s="194">
        <v>0</v>
      </c>
      <c r="O63" s="194">
        <f>ROUND(E63*N63,2)</f>
        <v>0</v>
      </c>
      <c r="P63" s="194">
        <v>0</v>
      </c>
      <c r="Q63" s="194">
        <f>ROUND(E63*P63,2)</f>
        <v>0</v>
      </c>
      <c r="R63" s="196"/>
      <c r="S63" s="196" t="s">
        <v>388</v>
      </c>
      <c r="T63" s="197" t="s">
        <v>389</v>
      </c>
      <c r="U63" s="161">
        <v>0</v>
      </c>
      <c r="V63" s="161">
        <f>ROUND(E63*U63,2)</f>
        <v>0</v>
      </c>
      <c r="W63" s="161"/>
      <c r="X63" s="161" t="s">
        <v>649</v>
      </c>
      <c r="Y63" s="161" t="s">
        <v>391</v>
      </c>
      <c r="Z63" s="150"/>
      <c r="AA63" s="150"/>
      <c r="AB63" s="150"/>
      <c r="AC63" s="150"/>
      <c r="AD63" s="150"/>
      <c r="AE63" s="150"/>
      <c r="AF63" s="150"/>
      <c r="AG63" s="150" t="s">
        <v>1111</v>
      </c>
      <c r="AH63" s="150"/>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outlineLevel="1" x14ac:dyDescent="0.2">
      <c r="A64" s="191">
        <v>43</v>
      </c>
      <c r="B64" s="192" t="s">
        <v>1755</v>
      </c>
      <c r="C64" s="199" t="s">
        <v>1756</v>
      </c>
      <c r="D64" s="193" t="s">
        <v>1757</v>
      </c>
      <c r="E64" s="194">
        <v>7</v>
      </c>
      <c r="F64" s="195"/>
      <c r="G64" s="196">
        <f>ROUND(E64*F64,2)</f>
        <v>0</v>
      </c>
      <c r="H64" s="195"/>
      <c r="I64" s="196">
        <f>ROUND(E64*H64,2)</f>
        <v>0</v>
      </c>
      <c r="J64" s="195"/>
      <c r="K64" s="196">
        <f>ROUND(E64*J64,2)</f>
        <v>0</v>
      </c>
      <c r="L64" s="196">
        <v>21</v>
      </c>
      <c r="M64" s="196">
        <f>G64*(1+L64/100)</f>
        <v>0</v>
      </c>
      <c r="N64" s="194">
        <v>0</v>
      </c>
      <c r="O64" s="194">
        <f>ROUND(E64*N64,2)</f>
        <v>0</v>
      </c>
      <c r="P64" s="194">
        <v>0</v>
      </c>
      <c r="Q64" s="194">
        <f>ROUND(E64*P64,2)</f>
        <v>0</v>
      </c>
      <c r="R64" s="196"/>
      <c r="S64" s="196" t="s">
        <v>388</v>
      </c>
      <c r="T64" s="197" t="s">
        <v>389</v>
      </c>
      <c r="U64" s="161">
        <v>0</v>
      </c>
      <c r="V64" s="161">
        <f>ROUND(E64*U64,2)</f>
        <v>0</v>
      </c>
      <c r="W64" s="161"/>
      <c r="X64" s="161" t="s">
        <v>649</v>
      </c>
      <c r="Y64" s="161" t="s">
        <v>391</v>
      </c>
      <c r="Z64" s="150"/>
      <c r="AA64" s="150"/>
      <c r="AB64" s="150"/>
      <c r="AC64" s="150"/>
      <c r="AD64" s="150"/>
      <c r="AE64" s="150"/>
      <c r="AF64" s="150"/>
      <c r="AG64" s="150" t="s">
        <v>1111</v>
      </c>
      <c r="AH64" s="150"/>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outlineLevel="1" x14ac:dyDescent="0.2">
      <c r="A65" s="191">
        <v>44</v>
      </c>
      <c r="B65" s="192" t="s">
        <v>1758</v>
      </c>
      <c r="C65" s="199" t="s">
        <v>1759</v>
      </c>
      <c r="D65" s="193" t="s">
        <v>1760</v>
      </c>
      <c r="E65" s="194">
        <v>1</v>
      </c>
      <c r="F65" s="195"/>
      <c r="G65" s="196">
        <f>ROUND(E65*F65,2)</f>
        <v>0</v>
      </c>
      <c r="H65" s="195"/>
      <c r="I65" s="196">
        <f>ROUND(E65*H65,2)</f>
        <v>0</v>
      </c>
      <c r="J65" s="195"/>
      <c r="K65" s="196">
        <f>ROUND(E65*J65,2)</f>
        <v>0</v>
      </c>
      <c r="L65" s="196">
        <v>21</v>
      </c>
      <c r="M65" s="196">
        <f>G65*(1+L65/100)</f>
        <v>0</v>
      </c>
      <c r="N65" s="194">
        <v>0</v>
      </c>
      <c r="O65" s="194">
        <f>ROUND(E65*N65,2)</f>
        <v>0</v>
      </c>
      <c r="P65" s="194">
        <v>0</v>
      </c>
      <c r="Q65" s="194">
        <f>ROUND(E65*P65,2)</f>
        <v>0</v>
      </c>
      <c r="R65" s="196"/>
      <c r="S65" s="196" t="s">
        <v>388</v>
      </c>
      <c r="T65" s="197" t="s">
        <v>389</v>
      </c>
      <c r="U65" s="161">
        <v>0</v>
      </c>
      <c r="V65" s="161">
        <f>ROUND(E65*U65,2)</f>
        <v>0</v>
      </c>
      <c r="W65" s="161"/>
      <c r="X65" s="161" t="s">
        <v>649</v>
      </c>
      <c r="Y65" s="161" t="s">
        <v>391</v>
      </c>
      <c r="Z65" s="150"/>
      <c r="AA65" s="150"/>
      <c r="AB65" s="150"/>
      <c r="AC65" s="150"/>
      <c r="AD65" s="150"/>
      <c r="AE65" s="150"/>
      <c r="AF65" s="150"/>
      <c r="AG65" s="150" t="s">
        <v>1111</v>
      </c>
      <c r="AH65" s="150"/>
      <c r="AI65" s="150"/>
      <c r="AJ65" s="150"/>
      <c r="AK65" s="150"/>
      <c r="AL65" s="150"/>
      <c r="AM65" s="150"/>
      <c r="AN65" s="150"/>
      <c r="AO65" s="150"/>
      <c r="AP65" s="150"/>
      <c r="AQ65" s="150"/>
      <c r="AR65" s="150"/>
      <c r="AS65" s="150"/>
      <c r="AT65" s="150"/>
      <c r="AU65" s="150"/>
      <c r="AV65" s="150"/>
      <c r="AW65" s="150"/>
      <c r="AX65" s="150"/>
      <c r="AY65" s="150"/>
      <c r="AZ65" s="150"/>
      <c r="BA65" s="150"/>
      <c r="BB65" s="150"/>
      <c r="BC65" s="150"/>
      <c r="BD65" s="150"/>
      <c r="BE65" s="150"/>
      <c r="BF65" s="150"/>
      <c r="BG65" s="150"/>
      <c r="BH65" s="150"/>
    </row>
    <row r="66" spans="1:60" outlineLevel="1" x14ac:dyDescent="0.2">
      <c r="A66" s="191">
        <v>45</v>
      </c>
      <c r="B66" s="192" t="s">
        <v>1761</v>
      </c>
      <c r="C66" s="199" t="s">
        <v>1762</v>
      </c>
      <c r="D66" s="193" t="s">
        <v>1763</v>
      </c>
      <c r="E66" s="194">
        <v>6</v>
      </c>
      <c r="F66" s="195"/>
      <c r="G66" s="196">
        <f>ROUND(E66*F66,2)</f>
        <v>0</v>
      </c>
      <c r="H66" s="195"/>
      <c r="I66" s="196">
        <f>ROUND(E66*H66,2)</f>
        <v>0</v>
      </c>
      <c r="J66" s="195"/>
      <c r="K66" s="196">
        <f>ROUND(E66*J66,2)</f>
        <v>0</v>
      </c>
      <c r="L66" s="196">
        <v>21</v>
      </c>
      <c r="M66" s="196">
        <f>G66*(1+L66/100)</f>
        <v>0</v>
      </c>
      <c r="N66" s="194">
        <v>0</v>
      </c>
      <c r="O66" s="194">
        <f>ROUND(E66*N66,2)</f>
        <v>0</v>
      </c>
      <c r="P66" s="194">
        <v>0</v>
      </c>
      <c r="Q66" s="194">
        <f>ROUND(E66*P66,2)</f>
        <v>0</v>
      </c>
      <c r="R66" s="196"/>
      <c r="S66" s="196" t="s">
        <v>388</v>
      </c>
      <c r="T66" s="197" t="s">
        <v>389</v>
      </c>
      <c r="U66" s="161">
        <v>0</v>
      </c>
      <c r="V66" s="161">
        <f>ROUND(E66*U66,2)</f>
        <v>0</v>
      </c>
      <c r="W66" s="161"/>
      <c r="X66" s="161" t="s">
        <v>649</v>
      </c>
      <c r="Y66" s="161" t="s">
        <v>391</v>
      </c>
      <c r="Z66" s="150"/>
      <c r="AA66" s="150"/>
      <c r="AB66" s="150"/>
      <c r="AC66" s="150"/>
      <c r="AD66" s="150"/>
      <c r="AE66" s="150"/>
      <c r="AF66" s="150"/>
      <c r="AG66" s="150" t="s">
        <v>1111</v>
      </c>
      <c r="AH66" s="150"/>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x14ac:dyDescent="0.2">
      <c r="A67" s="167" t="s">
        <v>383</v>
      </c>
      <c r="B67" s="168" t="s">
        <v>250</v>
      </c>
      <c r="C67" s="183" t="s">
        <v>253</v>
      </c>
      <c r="D67" s="169"/>
      <c r="E67" s="170"/>
      <c r="F67" s="171"/>
      <c r="G67" s="171">
        <f>SUMIF(AG68:AG78,"&lt;&gt;NOR",G68:G78)</f>
        <v>0</v>
      </c>
      <c r="H67" s="171"/>
      <c r="I67" s="171">
        <f>SUM(I68:I78)</f>
        <v>0</v>
      </c>
      <c r="J67" s="171"/>
      <c r="K67" s="171">
        <f>SUM(K68:K78)</f>
        <v>0</v>
      </c>
      <c r="L67" s="171"/>
      <c r="M67" s="171">
        <f>SUM(M68:M78)</f>
        <v>0</v>
      </c>
      <c r="N67" s="170"/>
      <c r="O67" s="170">
        <f>SUM(O68:O78)</f>
        <v>0</v>
      </c>
      <c r="P67" s="170"/>
      <c r="Q67" s="170">
        <f>SUM(Q68:Q78)</f>
        <v>0</v>
      </c>
      <c r="R67" s="171"/>
      <c r="S67" s="171"/>
      <c r="T67" s="172"/>
      <c r="U67" s="166"/>
      <c r="V67" s="166">
        <f>SUM(V68:V78)</f>
        <v>0</v>
      </c>
      <c r="W67" s="166"/>
      <c r="X67" s="166"/>
      <c r="Y67" s="166"/>
      <c r="AG67" t="s">
        <v>384</v>
      </c>
    </row>
    <row r="68" spans="1:60" ht="22.5" outlineLevel="1" x14ac:dyDescent="0.2">
      <c r="A68" s="191">
        <v>46</v>
      </c>
      <c r="B68" s="192" t="s">
        <v>1764</v>
      </c>
      <c r="C68" s="199" t="s">
        <v>1765</v>
      </c>
      <c r="D68" s="193" t="s">
        <v>447</v>
      </c>
      <c r="E68" s="194">
        <v>28.6</v>
      </c>
      <c r="F68" s="195"/>
      <c r="G68" s="196">
        <f t="shared" ref="G68:G78" si="21">ROUND(E68*F68,2)</f>
        <v>0</v>
      </c>
      <c r="H68" s="195"/>
      <c r="I68" s="196">
        <f t="shared" ref="I68:I78" si="22">ROUND(E68*H68,2)</f>
        <v>0</v>
      </c>
      <c r="J68" s="195"/>
      <c r="K68" s="196">
        <f t="shared" ref="K68:K78" si="23">ROUND(E68*J68,2)</f>
        <v>0</v>
      </c>
      <c r="L68" s="196">
        <v>21</v>
      </c>
      <c r="M68" s="196">
        <f t="shared" ref="M68:M78" si="24">G68*(1+L68/100)</f>
        <v>0</v>
      </c>
      <c r="N68" s="194">
        <v>0</v>
      </c>
      <c r="O68" s="194">
        <f t="shared" ref="O68:O78" si="25">ROUND(E68*N68,2)</f>
        <v>0</v>
      </c>
      <c r="P68" s="194">
        <v>0</v>
      </c>
      <c r="Q68" s="194">
        <f t="shared" ref="Q68:Q78" si="26">ROUND(E68*P68,2)</f>
        <v>0</v>
      </c>
      <c r="R68" s="196"/>
      <c r="S68" s="196" t="s">
        <v>388</v>
      </c>
      <c r="T68" s="197" t="s">
        <v>389</v>
      </c>
      <c r="U68" s="161">
        <v>0</v>
      </c>
      <c r="V68" s="161">
        <f t="shared" ref="V68:V78" si="27">ROUND(E68*U68,2)</f>
        <v>0</v>
      </c>
      <c r="W68" s="161"/>
      <c r="X68" s="161" t="s">
        <v>649</v>
      </c>
      <c r="Y68" s="161" t="s">
        <v>391</v>
      </c>
      <c r="Z68" s="150"/>
      <c r="AA68" s="150"/>
      <c r="AB68" s="150"/>
      <c r="AC68" s="150"/>
      <c r="AD68" s="150"/>
      <c r="AE68" s="150"/>
      <c r="AF68" s="150"/>
      <c r="AG68" s="150" t="s">
        <v>1111</v>
      </c>
      <c r="AH68" s="150"/>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ht="22.5" outlineLevel="1" x14ac:dyDescent="0.2">
      <c r="A69" s="191">
        <v>47</v>
      </c>
      <c r="B69" s="192" t="s">
        <v>1766</v>
      </c>
      <c r="C69" s="199" t="s">
        <v>1767</v>
      </c>
      <c r="D69" s="193" t="s">
        <v>447</v>
      </c>
      <c r="E69" s="194">
        <v>22</v>
      </c>
      <c r="F69" s="195"/>
      <c r="G69" s="196">
        <f t="shared" si="21"/>
        <v>0</v>
      </c>
      <c r="H69" s="195"/>
      <c r="I69" s="196">
        <f t="shared" si="22"/>
        <v>0</v>
      </c>
      <c r="J69" s="195"/>
      <c r="K69" s="196">
        <f t="shared" si="23"/>
        <v>0</v>
      </c>
      <c r="L69" s="196">
        <v>21</v>
      </c>
      <c r="M69" s="196">
        <f t="shared" si="24"/>
        <v>0</v>
      </c>
      <c r="N69" s="194">
        <v>0</v>
      </c>
      <c r="O69" s="194">
        <f t="shared" si="25"/>
        <v>0</v>
      </c>
      <c r="P69" s="194">
        <v>0</v>
      </c>
      <c r="Q69" s="194">
        <f t="shared" si="26"/>
        <v>0</v>
      </c>
      <c r="R69" s="196"/>
      <c r="S69" s="196" t="s">
        <v>388</v>
      </c>
      <c r="T69" s="197" t="s">
        <v>389</v>
      </c>
      <c r="U69" s="161">
        <v>0</v>
      </c>
      <c r="V69" s="161">
        <f t="shared" si="27"/>
        <v>0</v>
      </c>
      <c r="W69" s="161"/>
      <c r="X69" s="161" t="s">
        <v>649</v>
      </c>
      <c r="Y69" s="161" t="s">
        <v>391</v>
      </c>
      <c r="Z69" s="150"/>
      <c r="AA69" s="150"/>
      <c r="AB69" s="150"/>
      <c r="AC69" s="150"/>
      <c r="AD69" s="150"/>
      <c r="AE69" s="150"/>
      <c r="AF69" s="150"/>
      <c r="AG69" s="150" t="s">
        <v>1111</v>
      </c>
      <c r="AH69" s="150"/>
      <c r="AI69" s="150"/>
      <c r="AJ69" s="150"/>
      <c r="AK69" s="150"/>
      <c r="AL69" s="150"/>
      <c r="AM69" s="150"/>
      <c r="AN69" s="150"/>
      <c r="AO69" s="150"/>
      <c r="AP69" s="150"/>
      <c r="AQ69" s="150"/>
      <c r="AR69" s="150"/>
      <c r="AS69" s="150"/>
      <c r="AT69" s="150"/>
      <c r="AU69" s="150"/>
      <c r="AV69" s="150"/>
      <c r="AW69" s="150"/>
      <c r="AX69" s="150"/>
      <c r="AY69" s="150"/>
      <c r="AZ69" s="150"/>
      <c r="BA69" s="150"/>
      <c r="BB69" s="150"/>
      <c r="BC69" s="150"/>
      <c r="BD69" s="150"/>
      <c r="BE69" s="150"/>
      <c r="BF69" s="150"/>
      <c r="BG69" s="150"/>
      <c r="BH69" s="150"/>
    </row>
    <row r="70" spans="1:60" ht="22.5" outlineLevel="1" x14ac:dyDescent="0.2">
      <c r="A70" s="191">
        <v>48</v>
      </c>
      <c r="B70" s="192" t="s">
        <v>1768</v>
      </c>
      <c r="C70" s="199" t="s">
        <v>1769</v>
      </c>
      <c r="D70" s="193" t="s">
        <v>1527</v>
      </c>
      <c r="E70" s="194">
        <v>2</v>
      </c>
      <c r="F70" s="195"/>
      <c r="G70" s="196">
        <f t="shared" si="21"/>
        <v>0</v>
      </c>
      <c r="H70" s="195"/>
      <c r="I70" s="196">
        <f t="shared" si="22"/>
        <v>0</v>
      </c>
      <c r="J70" s="195"/>
      <c r="K70" s="196">
        <f t="shared" si="23"/>
        <v>0</v>
      </c>
      <c r="L70" s="196">
        <v>21</v>
      </c>
      <c r="M70" s="196">
        <f t="shared" si="24"/>
        <v>0</v>
      </c>
      <c r="N70" s="194">
        <v>0</v>
      </c>
      <c r="O70" s="194">
        <f t="shared" si="25"/>
        <v>0</v>
      </c>
      <c r="P70" s="194">
        <v>0</v>
      </c>
      <c r="Q70" s="194">
        <f t="shared" si="26"/>
        <v>0</v>
      </c>
      <c r="R70" s="196"/>
      <c r="S70" s="196" t="s">
        <v>388</v>
      </c>
      <c r="T70" s="197" t="s">
        <v>389</v>
      </c>
      <c r="U70" s="161">
        <v>0</v>
      </c>
      <c r="V70" s="161">
        <f t="shared" si="27"/>
        <v>0</v>
      </c>
      <c r="W70" s="161"/>
      <c r="X70" s="161" t="s">
        <v>649</v>
      </c>
      <c r="Y70" s="161" t="s">
        <v>391</v>
      </c>
      <c r="Z70" s="150"/>
      <c r="AA70" s="150"/>
      <c r="AB70" s="150"/>
      <c r="AC70" s="150"/>
      <c r="AD70" s="150"/>
      <c r="AE70" s="150"/>
      <c r="AF70" s="150"/>
      <c r="AG70" s="150" t="s">
        <v>1111</v>
      </c>
      <c r="AH70" s="150"/>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ht="22.5" outlineLevel="1" x14ac:dyDescent="0.2">
      <c r="A71" s="191">
        <v>49</v>
      </c>
      <c r="B71" s="192" t="s">
        <v>1770</v>
      </c>
      <c r="C71" s="199" t="s">
        <v>1771</v>
      </c>
      <c r="D71" s="193" t="s">
        <v>447</v>
      </c>
      <c r="E71" s="194">
        <v>0.6</v>
      </c>
      <c r="F71" s="195"/>
      <c r="G71" s="196">
        <f t="shared" si="21"/>
        <v>0</v>
      </c>
      <c r="H71" s="195"/>
      <c r="I71" s="196">
        <f t="shared" si="22"/>
        <v>0</v>
      </c>
      <c r="J71" s="195"/>
      <c r="K71" s="196">
        <f t="shared" si="23"/>
        <v>0</v>
      </c>
      <c r="L71" s="196">
        <v>21</v>
      </c>
      <c r="M71" s="196">
        <f t="shared" si="24"/>
        <v>0</v>
      </c>
      <c r="N71" s="194">
        <v>0</v>
      </c>
      <c r="O71" s="194">
        <f t="shared" si="25"/>
        <v>0</v>
      </c>
      <c r="P71" s="194">
        <v>0</v>
      </c>
      <c r="Q71" s="194">
        <f t="shared" si="26"/>
        <v>0</v>
      </c>
      <c r="R71" s="196"/>
      <c r="S71" s="196" t="s">
        <v>388</v>
      </c>
      <c r="T71" s="197" t="s">
        <v>389</v>
      </c>
      <c r="U71" s="161">
        <v>0</v>
      </c>
      <c r="V71" s="161">
        <f t="shared" si="27"/>
        <v>0</v>
      </c>
      <c r="W71" s="161"/>
      <c r="X71" s="161" t="s">
        <v>649</v>
      </c>
      <c r="Y71" s="161" t="s">
        <v>391</v>
      </c>
      <c r="Z71" s="150"/>
      <c r="AA71" s="150"/>
      <c r="AB71" s="150"/>
      <c r="AC71" s="150"/>
      <c r="AD71" s="150"/>
      <c r="AE71" s="150"/>
      <c r="AF71" s="150"/>
      <c r="AG71" s="150" t="s">
        <v>1111</v>
      </c>
      <c r="AH71" s="150"/>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ht="22.5" outlineLevel="1" x14ac:dyDescent="0.2">
      <c r="A72" s="191">
        <v>50</v>
      </c>
      <c r="B72" s="192" t="s">
        <v>1772</v>
      </c>
      <c r="C72" s="199" t="s">
        <v>1773</v>
      </c>
      <c r="D72" s="193" t="s">
        <v>1527</v>
      </c>
      <c r="E72" s="194">
        <v>4</v>
      </c>
      <c r="F72" s="195"/>
      <c r="G72" s="196">
        <f t="shared" si="21"/>
        <v>0</v>
      </c>
      <c r="H72" s="195"/>
      <c r="I72" s="196">
        <f t="shared" si="22"/>
        <v>0</v>
      </c>
      <c r="J72" s="195"/>
      <c r="K72" s="196">
        <f t="shared" si="23"/>
        <v>0</v>
      </c>
      <c r="L72" s="196">
        <v>21</v>
      </c>
      <c r="M72" s="196">
        <f t="shared" si="24"/>
        <v>0</v>
      </c>
      <c r="N72" s="194">
        <v>0</v>
      </c>
      <c r="O72" s="194">
        <f t="shared" si="25"/>
        <v>0</v>
      </c>
      <c r="P72" s="194">
        <v>0</v>
      </c>
      <c r="Q72" s="194">
        <f t="shared" si="26"/>
        <v>0</v>
      </c>
      <c r="R72" s="196"/>
      <c r="S72" s="196" t="s">
        <v>388</v>
      </c>
      <c r="T72" s="197" t="s">
        <v>389</v>
      </c>
      <c r="U72" s="161">
        <v>0</v>
      </c>
      <c r="V72" s="161">
        <f t="shared" si="27"/>
        <v>0</v>
      </c>
      <c r="W72" s="161"/>
      <c r="X72" s="161" t="s">
        <v>649</v>
      </c>
      <c r="Y72" s="161" t="s">
        <v>391</v>
      </c>
      <c r="Z72" s="150"/>
      <c r="AA72" s="150"/>
      <c r="AB72" s="150"/>
      <c r="AC72" s="150"/>
      <c r="AD72" s="150"/>
      <c r="AE72" s="150"/>
      <c r="AF72" s="150"/>
      <c r="AG72" s="150" t="s">
        <v>1111</v>
      </c>
      <c r="AH72" s="150"/>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ht="22.5" outlineLevel="1" x14ac:dyDescent="0.2">
      <c r="A73" s="191">
        <v>51</v>
      </c>
      <c r="B73" s="192" t="s">
        <v>1774</v>
      </c>
      <c r="C73" s="199" t="s">
        <v>1775</v>
      </c>
      <c r="D73" s="193" t="s">
        <v>470</v>
      </c>
      <c r="E73" s="194">
        <v>320</v>
      </c>
      <c r="F73" s="195"/>
      <c r="G73" s="196">
        <f t="shared" si="21"/>
        <v>0</v>
      </c>
      <c r="H73" s="195"/>
      <c r="I73" s="196">
        <f t="shared" si="22"/>
        <v>0</v>
      </c>
      <c r="J73" s="195"/>
      <c r="K73" s="196">
        <f t="shared" si="23"/>
        <v>0</v>
      </c>
      <c r="L73" s="196">
        <v>21</v>
      </c>
      <c r="M73" s="196">
        <f t="shared" si="24"/>
        <v>0</v>
      </c>
      <c r="N73" s="194">
        <v>0</v>
      </c>
      <c r="O73" s="194">
        <f t="shared" si="25"/>
        <v>0</v>
      </c>
      <c r="P73" s="194">
        <v>0</v>
      </c>
      <c r="Q73" s="194">
        <f t="shared" si="26"/>
        <v>0</v>
      </c>
      <c r="R73" s="196"/>
      <c r="S73" s="196" t="s">
        <v>388</v>
      </c>
      <c r="T73" s="197" t="s">
        <v>389</v>
      </c>
      <c r="U73" s="161">
        <v>0</v>
      </c>
      <c r="V73" s="161">
        <f t="shared" si="27"/>
        <v>0</v>
      </c>
      <c r="W73" s="161"/>
      <c r="X73" s="161" t="s">
        <v>649</v>
      </c>
      <c r="Y73" s="161" t="s">
        <v>391</v>
      </c>
      <c r="Z73" s="150"/>
      <c r="AA73" s="150"/>
      <c r="AB73" s="150"/>
      <c r="AC73" s="150"/>
      <c r="AD73" s="150"/>
      <c r="AE73" s="150"/>
      <c r="AF73" s="150"/>
      <c r="AG73" s="150" t="s">
        <v>1111</v>
      </c>
      <c r="AH73" s="150"/>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ht="22.5" outlineLevel="1" x14ac:dyDescent="0.2">
      <c r="A74" s="191">
        <v>52</v>
      </c>
      <c r="B74" s="192" t="s">
        <v>1776</v>
      </c>
      <c r="C74" s="199" t="s">
        <v>1777</v>
      </c>
      <c r="D74" s="193" t="s">
        <v>470</v>
      </c>
      <c r="E74" s="194">
        <v>320</v>
      </c>
      <c r="F74" s="195"/>
      <c r="G74" s="196">
        <f t="shared" si="21"/>
        <v>0</v>
      </c>
      <c r="H74" s="195"/>
      <c r="I74" s="196">
        <f t="shared" si="22"/>
        <v>0</v>
      </c>
      <c r="J74" s="195"/>
      <c r="K74" s="196">
        <f t="shared" si="23"/>
        <v>0</v>
      </c>
      <c r="L74" s="196">
        <v>21</v>
      </c>
      <c r="M74" s="196">
        <f t="shared" si="24"/>
        <v>0</v>
      </c>
      <c r="N74" s="194">
        <v>0</v>
      </c>
      <c r="O74" s="194">
        <f t="shared" si="25"/>
        <v>0</v>
      </c>
      <c r="P74" s="194">
        <v>0</v>
      </c>
      <c r="Q74" s="194">
        <f t="shared" si="26"/>
        <v>0</v>
      </c>
      <c r="R74" s="196"/>
      <c r="S74" s="196" t="s">
        <v>388</v>
      </c>
      <c r="T74" s="197" t="s">
        <v>389</v>
      </c>
      <c r="U74" s="161">
        <v>0</v>
      </c>
      <c r="V74" s="161">
        <f t="shared" si="27"/>
        <v>0</v>
      </c>
      <c r="W74" s="161"/>
      <c r="X74" s="161" t="s">
        <v>649</v>
      </c>
      <c r="Y74" s="161" t="s">
        <v>391</v>
      </c>
      <c r="Z74" s="150"/>
      <c r="AA74" s="150"/>
      <c r="AB74" s="150"/>
      <c r="AC74" s="150"/>
      <c r="AD74" s="150"/>
      <c r="AE74" s="150"/>
      <c r="AF74" s="150"/>
      <c r="AG74" s="150" t="s">
        <v>1111</v>
      </c>
      <c r="AH74" s="150"/>
      <c r="AI74" s="150"/>
      <c r="AJ74" s="150"/>
      <c r="AK74" s="150"/>
      <c r="AL74" s="150"/>
      <c r="AM74" s="150"/>
      <c r="AN74" s="150"/>
      <c r="AO74" s="150"/>
      <c r="AP74" s="150"/>
      <c r="AQ74" s="150"/>
      <c r="AR74" s="150"/>
      <c r="AS74" s="150"/>
      <c r="AT74" s="150"/>
      <c r="AU74" s="150"/>
      <c r="AV74" s="150"/>
      <c r="AW74" s="150"/>
      <c r="AX74" s="150"/>
      <c r="AY74" s="150"/>
      <c r="AZ74" s="150"/>
      <c r="BA74" s="150"/>
      <c r="BB74" s="150"/>
      <c r="BC74" s="150"/>
      <c r="BD74" s="150"/>
      <c r="BE74" s="150"/>
      <c r="BF74" s="150"/>
      <c r="BG74" s="150"/>
      <c r="BH74" s="150"/>
    </row>
    <row r="75" spans="1:60" outlineLevel="1" x14ac:dyDescent="0.2">
      <c r="A75" s="191">
        <v>53</v>
      </c>
      <c r="B75" s="192" t="s">
        <v>1778</v>
      </c>
      <c r="C75" s="199" t="s">
        <v>1779</v>
      </c>
      <c r="D75" s="193" t="s">
        <v>470</v>
      </c>
      <c r="E75" s="194">
        <v>320</v>
      </c>
      <c r="F75" s="195"/>
      <c r="G75" s="196">
        <f t="shared" si="21"/>
        <v>0</v>
      </c>
      <c r="H75" s="195"/>
      <c r="I75" s="196">
        <f t="shared" si="22"/>
        <v>0</v>
      </c>
      <c r="J75" s="195"/>
      <c r="K75" s="196">
        <f t="shared" si="23"/>
        <v>0</v>
      </c>
      <c r="L75" s="196">
        <v>21</v>
      </c>
      <c r="M75" s="196">
        <f t="shared" si="24"/>
        <v>0</v>
      </c>
      <c r="N75" s="194">
        <v>0</v>
      </c>
      <c r="O75" s="194">
        <f t="shared" si="25"/>
        <v>0</v>
      </c>
      <c r="P75" s="194">
        <v>0</v>
      </c>
      <c r="Q75" s="194">
        <f t="shared" si="26"/>
        <v>0</v>
      </c>
      <c r="R75" s="196"/>
      <c r="S75" s="196" t="s">
        <v>388</v>
      </c>
      <c r="T75" s="197" t="s">
        <v>389</v>
      </c>
      <c r="U75" s="161">
        <v>0</v>
      </c>
      <c r="V75" s="161">
        <f t="shared" si="27"/>
        <v>0</v>
      </c>
      <c r="W75" s="161"/>
      <c r="X75" s="161" t="s">
        <v>649</v>
      </c>
      <c r="Y75" s="161" t="s">
        <v>391</v>
      </c>
      <c r="Z75" s="150"/>
      <c r="AA75" s="150"/>
      <c r="AB75" s="150"/>
      <c r="AC75" s="150"/>
      <c r="AD75" s="150"/>
      <c r="AE75" s="150"/>
      <c r="AF75" s="150"/>
      <c r="AG75" s="150" t="s">
        <v>1111</v>
      </c>
      <c r="AH75" s="150"/>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outlineLevel="1" x14ac:dyDescent="0.2">
      <c r="A76" s="191">
        <v>54</v>
      </c>
      <c r="B76" s="192" t="s">
        <v>1780</v>
      </c>
      <c r="C76" s="199" t="s">
        <v>1781</v>
      </c>
      <c r="D76" s="193" t="s">
        <v>470</v>
      </c>
      <c r="E76" s="194">
        <v>320</v>
      </c>
      <c r="F76" s="195"/>
      <c r="G76" s="196">
        <f t="shared" si="21"/>
        <v>0</v>
      </c>
      <c r="H76" s="195"/>
      <c r="I76" s="196">
        <f t="shared" si="22"/>
        <v>0</v>
      </c>
      <c r="J76" s="195"/>
      <c r="K76" s="196">
        <f t="shared" si="23"/>
        <v>0</v>
      </c>
      <c r="L76" s="196">
        <v>21</v>
      </c>
      <c r="M76" s="196">
        <f t="shared" si="24"/>
        <v>0</v>
      </c>
      <c r="N76" s="194">
        <v>0</v>
      </c>
      <c r="O76" s="194">
        <f t="shared" si="25"/>
        <v>0</v>
      </c>
      <c r="P76" s="194">
        <v>0</v>
      </c>
      <c r="Q76" s="194">
        <f t="shared" si="26"/>
        <v>0</v>
      </c>
      <c r="R76" s="196"/>
      <c r="S76" s="196" t="s">
        <v>388</v>
      </c>
      <c r="T76" s="197" t="s">
        <v>389</v>
      </c>
      <c r="U76" s="161">
        <v>0</v>
      </c>
      <c r="V76" s="161">
        <f t="shared" si="27"/>
        <v>0</v>
      </c>
      <c r="W76" s="161"/>
      <c r="X76" s="161" t="s">
        <v>649</v>
      </c>
      <c r="Y76" s="161" t="s">
        <v>391</v>
      </c>
      <c r="Z76" s="150"/>
      <c r="AA76" s="150"/>
      <c r="AB76" s="150"/>
      <c r="AC76" s="150"/>
      <c r="AD76" s="150"/>
      <c r="AE76" s="150"/>
      <c r="AF76" s="150"/>
      <c r="AG76" s="150" t="s">
        <v>1111</v>
      </c>
      <c r="AH76" s="150"/>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ht="22.5" outlineLevel="1" x14ac:dyDescent="0.2">
      <c r="A77" s="191">
        <v>55</v>
      </c>
      <c r="B77" s="192" t="s">
        <v>1782</v>
      </c>
      <c r="C77" s="199" t="s">
        <v>1783</v>
      </c>
      <c r="D77" s="193" t="s">
        <v>494</v>
      </c>
      <c r="E77" s="194">
        <v>32</v>
      </c>
      <c r="F77" s="195"/>
      <c r="G77" s="196">
        <f t="shared" si="21"/>
        <v>0</v>
      </c>
      <c r="H77" s="195"/>
      <c r="I77" s="196">
        <f t="shared" si="22"/>
        <v>0</v>
      </c>
      <c r="J77" s="195"/>
      <c r="K77" s="196">
        <f t="shared" si="23"/>
        <v>0</v>
      </c>
      <c r="L77" s="196">
        <v>21</v>
      </c>
      <c r="M77" s="196">
        <f t="shared" si="24"/>
        <v>0</v>
      </c>
      <c r="N77" s="194">
        <v>0</v>
      </c>
      <c r="O77" s="194">
        <f t="shared" si="25"/>
        <v>0</v>
      </c>
      <c r="P77" s="194">
        <v>0</v>
      </c>
      <c r="Q77" s="194">
        <f t="shared" si="26"/>
        <v>0</v>
      </c>
      <c r="R77" s="196"/>
      <c r="S77" s="196" t="s">
        <v>388</v>
      </c>
      <c r="T77" s="197" t="s">
        <v>389</v>
      </c>
      <c r="U77" s="161">
        <v>0</v>
      </c>
      <c r="V77" s="161">
        <f t="shared" si="27"/>
        <v>0</v>
      </c>
      <c r="W77" s="161"/>
      <c r="X77" s="161" t="s">
        <v>390</v>
      </c>
      <c r="Y77" s="161" t="s">
        <v>391</v>
      </c>
      <c r="Z77" s="150"/>
      <c r="AA77" s="150"/>
      <c r="AB77" s="150"/>
      <c r="AC77" s="150"/>
      <c r="AD77" s="150"/>
      <c r="AE77" s="150"/>
      <c r="AF77" s="150"/>
      <c r="AG77" s="150" t="s">
        <v>674</v>
      </c>
      <c r="AH77" s="150"/>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ht="22.5" outlineLevel="1" x14ac:dyDescent="0.2">
      <c r="A78" s="174">
        <v>56</v>
      </c>
      <c r="B78" s="175" t="s">
        <v>276</v>
      </c>
      <c r="C78" s="184" t="s">
        <v>1784</v>
      </c>
      <c r="D78" s="176" t="s">
        <v>494</v>
      </c>
      <c r="E78" s="177">
        <v>160</v>
      </c>
      <c r="F78" s="178"/>
      <c r="G78" s="179">
        <f t="shared" si="21"/>
        <v>0</v>
      </c>
      <c r="H78" s="178"/>
      <c r="I78" s="179">
        <f t="shared" si="22"/>
        <v>0</v>
      </c>
      <c r="J78" s="178"/>
      <c r="K78" s="179">
        <f t="shared" si="23"/>
        <v>0</v>
      </c>
      <c r="L78" s="179">
        <v>21</v>
      </c>
      <c r="M78" s="179">
        <f t="shared" si="24"/>
        <v>0</v>
      </c>
      <c r="N78" s="177">
        <v>0</v>
      </c>
      <c r="O78" s="177">
        <f t="shared" si="25"/>
        <v>0</v>
      </c>
      <c r="P78" s="177">
        <v>0</v>
      </c>
      <c r="Q78" s="177">
        <f t="shared" si="26"/>
        <v>0</v>
      </c>
      <c r="R78" s="179"/>
      <c r="S78" s="179" t="s">
        <v>388</v>
      </c>
      <c r="T78" s="180" t="s">
        <v>389</v>
      </c>
      <c r="U78" s="161">
        <v>0</v>
      </c>
      <c r="V78" s="161">
        <f t="shared" si="27"/>
        <v>0</v>
      </c>
      <c r="W78" s="161"/>
      <c r="X78" s="161" t="s">
        <v>649</v>
      </c>
      <c r="Y78" s="161" t="s">
        <v>391</v>
      </c>
      <c r="Z78" s="150"/>
      <c r="AA78" s="150"/>
      <c r="AB78" s="150"/>
      <c r="AC78" s="150"/>
      <c r="AD78" s="150"/>
      <c r="AE78" s="150"/>
      <c r="AF78" s="150"/>
      <c r="AG78" s="150" t="s">
        <v>1111</v>
      </c>
      <c r="AH78" s="150"/>
      <c r="AI78" s="150"/>
      <c r="AJ78" s="150"/>
      <c r="AK78" s="150"/>
      <c r="AL78" s="150"/>
      <c r="AM78" s="150"/>
      <c r="AN78" s="150"/>
      <c r="AO78" s="150"/>
      <c r="AP78" s="150"/>
      <c r="AQ78" s="150"/>
      <c r="AR78" s="150"/>
      <c r="AS78" s="150"/>
      <c r="AT78" s="150"/>
      <c r="AU78" s="150"/>
      <c r="AV78" s="150"/>
      <c r="AW78" s="150"/>
      <c r="AX78" s="150"/>
      <c r="AY78" s="150"/>
      <c r="AZ78" s="150"/>
      <c r="BA78" s="150"/>
      <c r="BB78" s="150"/>
      <c r="BC78" s="150"/>
      <c r="BD78" s="150"/>
      <c r="BE78" s="150"/>
      <c r="BF78" s="150"/>
      <c r="BG78" s="150"/>
      <c r="BH78" s="150"/>
    </row>
    <row r="79" spans="1:60" x14ac:dyDescent="0.2">
      <c r="A79" s="3"/>
      <c r="B79" s="4"/>
      <c r="C79" s="186"/>
      <c r="D79" s="6"/>
      <c r="E79" s="3"/>
      <c r="F79" s="3"/>
      <c r="G79" s="3"/>
      <c r="H79" s="3"/>
      <c r="I79" s="3"/>
      <c r="J79" s="3"/>
      <c r="K79" s="3"/>
      <c r="L79" s="3"/>
      <c r="M79" s="3"/>
      <c r="N79" s="3"/>
      <c r="O79" s="3"/>
      <c r="P79" s="3"/>
      <c r="Q79" s="3"/>
      <c r="R79" s="3"/>
      <c r="S79" s="3"/>
      <c r="T79" s="3"/>
      <c r="U79" s="3"/>
      <c r="V79" s="3"/>
      <c r="W79" s="3"/>
      <c r="X79" s="3"/>
      <c r="Y79" s="3"/>
      <c r="AE79">
        <v>12</v>
      </c>
      <c r="AF79">
        <v>21</v>
      </c>
      <c r="AG79" t="s">
        <v>369</v>
      </c>
    </row>
    <row r="80" spans="1:60" x14ac:dyDescent="0.2">
      <c r="A80" s="153"/>
      <c r="B80" s="154" t="s">
        <v>29</v>
      </c>
      <c r="C80" s="187"/>
      <c r="D80" s="155"/>
      <c r="E80" s="156"/>
      <c r="F80" s="156"/>
      <c r="G80" s="173">
        <f>G8+G30+G34+G38+G52+G54+G62+G67</f>
        <v>0</v>
      </c>
      <c r="H80" s="3"/>
      <c r="I80" s="3"/>
      <c r="J80" s="3"/>
      <c r="K80" s="3"/>
      <c r="L80" s="3"/>
      <c r="M80" s="3"/>
      <c r="N80" s="3"/>
      <c r="O80" s="3"/>
      <c r="P80" s="3"/>
      <c r="Q80" s="3"/>
      <c r="R80" s="3"/>
      <c r="S80" s="3"/>
      <c r="T80" s="3"/>
      <c r="U80" s="3"/>
      <c r="V80" s="3"/>
      <c r="W80" s="3"/>
      <c r="X80" s="3"/>
      <c r="Y80" s="3"/>
      <c r="AE80">
        <f>SUMIF(L7:L78,AE79,G7:G78)</f>
        <v>0</v>
      </c>
      <c r="AF80">
        <f>SUMIF(L7:L78,AF79,G7:G78)</f>
        <v>0</v>
      </c>
      <c r="AG80" t="s">
        <v>442</v>
      </c>
    </row>
    <row r="81" spans="3:33" x14ac:dyDescent="0.2">
      <c r="C81" s="188"/>
      <c r="D81" s="10"/>
      <c r="AG81" t="s">
        <v>443</v>
      </c>
    </row>
    <row r="82" spans="3:33" x14ac:dyDescent="0.2">
      <c r="D82" s="10"/>
    </row>
    <row r="83" spans="3:33" x14ac:dyDescent="0.2">
      <c r="D83" s="10"/>
    </row>
    <row r="84" spans="3:33" x14ac:dyDescent="0.2">
      <c r="D84" s="10"/>
    </row>
    <row r="85" spans="3:33" x14ac:dyDescent="0.2">
      <c r="D85" s="10"/>
    </row>
    <row r="86" spans="3:33" x14ac:dyDescent="0.2">
      <c r="D86" s="10"/>
    </row>
    <row r="87" spans="3:33" x14ac:dyDescent="0.2">
      <c r="D87" s="10"/>
    </row>
    <row r="88" spans="3:33" x14ac:dyDescent="0.2">
      <c r="D88" s="10"/>
    </row>
    <row r="89" spans="3:33" x14ac:dyDescent="0.2">
      <c r="D89" s="10"/>
    </row>
    <row r="90" spans="3:33" x14ac:dyDescent="0.2">
      <c r="D90" s="10"/>
    </row>
    <row r="91" spans="3:33" x14ac:dyDescent="0.2">
      <c r="D91" s="10"/>
    </row>
    <row r="92" spans="3:33" x14ac:dyDescent="0.2">
      <c r="D92" s="10"/>
    </row>
    <row r="93" spans="3:33" x14ac:dyDescent="0.2">
      <c r="D93" s="10"/>
    </row>
    <row r="94" spans="3:33" x14ac:dyDescent="0.2">
      <c r="D94" s="10"/>
    </row>
    <row r="95" spans="3:33" x14ac:dyDescent="0.2">
      <c r="D95" s="10"/>
    </row>
    <row r="96" spans="3:33"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formatRows="0"/>
  <mergeCells count="11">
    <mergeCell ref="C13:G13"/>
    <mergeCell ref="A1:G1"/>
    <mergeCell ref="C2:G2"/>
    <mergeCell ref="C3:G3"/>
    <mergeCell ref="C4:G4"/>
    <mergeCell ref="C12:G12"/>
    <mergeCell ref="C15:G15"/>
    <mergeCell ref="C17:G17"/>
    <mergeCell ref="C18:G18"/>
    <mergeCell ref="C20:G20"/>
    <mergeCell ref="C21:G2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3" customWidth="1"/>
    <col min="3" max="3" width="63.28515625" style="123"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79" t="s">
        <v>444</v>
      </c>
      <c r="B1" s="279"/>
      <c r="C1" s="279"/>
      <c r="D1" s="279"/>
      <c r="E1" s="279"/>
      <c r="F1" s="279"/>
      <c r="G1" s="279"/>
      <c r="AG1" t="s">
        <v>354</v>
      </c>
    </row>
    <row r="2" spans="1:60" ht="25.15" customHeight="1" x14ac:dyDescent="0.2">
      <c r="A2" s="142" t="s">
        <v>7</v>
      </c>
      <c r="B2" s="49" t="s">
        <v>43</v>
      </c>
      <c r="C2" s="280" t="s">
        <v>44</v>
      </c>
      <c r="D2" s="281"/>
      <c r="E2" s="281"/>
      <c r="F2" s="281"/>
      <c r="G2" s="282"/>
      <c r="AG2" t="s">
        <v>355</v>
      </c>
    </row>
    <row r="3" spans="1:60" ht="25.15" customHeight="1" x14ac:dyDescent="0.2">
      <c r="A3" s="142" t="s">
        <v>8</v>
      </c>
      <c r="B3" s="49" t="s">
        <v>78</v>
      </c>
      <c r="C3" s="280" t="s">
        <v>79</v>
      </c>
      <c r="D3" s="281"/>
      <c r="E3" s="281"/>
      <c r="F3" s="281"/>
      <c r="G3" s="282"/>
      <c r="AC3" s="123" t="s">
        <v>355</v>
      </c>
      <c r="AG3" t="s">
        <v>359</v>
      </c>
    </row>
    <row r="4" spans="1:60" ht="25.15" customHeight="1" x14ac:dyDescent="0.2">
      <c r="A4" s="143" t="s">
        <v>9</v>
      </c>
      <c r="B4" s="144" t="s">
        <v>53</v>
      </c>
      <c r="C4" s="283" t="s">
        <v>63</v>
      </c>
      <c r="D4" s="284"/>
      <c r="E4" s="284"/>
      <c r="F4" s="284"/>
      <c r="G4" s="285"/>
      <c r="AG4" t="s">
        <v>360</v>
      </c>
    </row>
    <row r="5" spans="1:60" x14ac:dyDescent="0.2">
      <c r="D5" s="10"/>
    </row>
    <row r="6" spans="1:60" ht="38.25" x14ac:dyDescent="0.2">
      <c r="A6" s="146" t="s">
        <v>361</v>
      </c>
      <c r="B6" s="148" t="s">
        <v>362</v>
      </c>
      <c r="C6" s="148" t="s">
        <v>363</v>
      </c>
      <c r="D6" s="147" t="s">
        <v>364</v>
      </c>
      <c r="E6" s="146" t="s">
        <v>365</v>
      </c>
      <c r="F6" s="145" t="s">
        <v>366</v>
      </c>
      <c r="G6" s="146" t="s">
        <v>29</v>
      </c>
      <c r="H6" s="149" t="s">
        <v>30</v>
      </c>
      <c r="I6" s="149" t="s">
        <v>367</v>
      </c>
      <c r="J6" s="149" t="s">
        <v>31</v>
      </c>
      <c r="K6" s="149" t="s">
        <v>368</v>
      </c>
      <c r="L6" s="149" t="s">
        <v>369</v>
      </c>
      <c r="M6" s="149" t="s">
        <v>370</v>
      </c>
      <c r="N6" s="149" t="s">
        <v>371</v>
      </c>
      <c r="O6" s="149" t="s">
        <v>372</v>
      </c>
      <c r="P6" s="149" t="s">
        <v>373</v>
      </c>
      <c r="Q6" s="149" t="s">
        <v>374</v>
      </c>
      <c r="R6" s="149" t="s">
        <v>375</v>
      </c>
      <c r="S6" s="149" t="s">
        <v>376</v>
      </c>
      <c r="T6" s="149" t="s">
        <v>377</v>
      </c>
      <c r="U6" s="149" t="s">
        <v>378</v>
      </c>
      <c r="V6" s="149" t="s">
        <v>379</v>
      </c>
      <c r="W6" s="149" t="s">
        <v>380</v>
      </c>
      <c r="X6" s="149" t="s">
        <v>381</v>
      </c>
      <c r="Y6" s="149" t="s">
        <v>382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7" t="s">
        <v>383</v>
      </c>
      <c r="B8" s="168" t="s">
        <v>256</v>
      </c>
      <c r="C8" s="183" t="s">
        <v>79</v>
      </c>
      <c r="D8" s="169"/>
      <c r="E8" s="170"/>
      <c r="F8" s="171"/>
      <c r="G8" s="171">
        <f>SUMIF(AG9:AG16,"&lt;&gt;NOR",G9:G16)</f>
        <v>0</v>
      </c>
      <c r="H8" s="171"/>
      <c r="I8" s="171">
        <f>SUM(I9:I16)</f>
        <v>0</v>
      </c>
      <c r="J8" s="171"/>
      <c r="K8" s="171">
        <f>SUM(K9:K16)</f>
        <v>0</v>
      </c>
      <c r="L8" s="171"/>
      <c r="M8" s="171">
        <f>SUM(M9:M16)</f>
        <v>0</v>
      </c>
      <c r="N8" s="170"/>
      <c r="O8" s="170">
        <f>SUM(O9:O16)</f>
        <v>0</v>
      </c>
      <c r="P8" s="170"/>
      <c r="Q8" s="170">
        <f>SUM(Q9:Q16)</f>
        <v>0</v>
      </c>
      <c r="R8" s="171"/>
      <c r="S8" s="171"/>
      <c r="T8" s="172"/>
      <c r="U8" s="166"/>
      <c r="V8" s="166">
        <f>SUM(V9:V16)</f>
        <v>0</v>
      </c>
      <c r="W8" s="166"/>
      <c r="X8" s="166"/>
      <c r="Y8" s="166"/>
      <c r="AG8" t="s">
        <v>384</v>
      </c>
    </row>
    <row r="9" spans="1:60" outlineLevel="1" x14ac:dyDescent="0.2">
      <c r="A9" s="191">
        <v>1</v>
      </c>
      <c r="B9" s="192" t="s">
        <v>1785</v>
      </c>
      <c r="C9" s="199" t="s">
        <v>1786</v>
      </c>
      <c r="D9" s="193" t="s">
        <v>470</v>
      </c>
      <c r="E9" s="194">
        <v>45</v>
      </c>
      <c r="F9" s="195"/>
      <c r="G9" s="196">
        <f t="shared" ref="G9:G16" si="0">ROUND(E9*F9,2)</f>
        <v>0</v>
      </c>
      <c r="H9" s="195"/>
      <c r="I9" s="196">
        <f t="shared" ref="I9:I16" si="1">ROUND(E9*H9,2)</f>
        <v>0</v>
      </c>
      <c r="J9" s="195"/>
      <c r="K9" s="196">
        <f t="shared" ref="K9:K16" si="2">ROUND(E9*J9,2)</f>
        <v>0</v>
      </c>
      <c r="L9" s="196">
        <v>21</v>
      </c>
      <c r="M9" s="196">
        <f t="shared" ref="M9:M16" si="3">G9*(1+L9/100)</f>
        <v>0</v>
      </c>
      <c r="N9" s="194">
        <v>0</v>
      </c>
      <c r="O9" s="194">
        <f t="shared" ref="O9:O16" si="4">ROUND(E9*N9,2)</f>
        <v>0</v>
      </c>
      <c r="P9" s="194">
        <v>0</v>
      </c>
      <c r="Q9" s="194">
        <f t="shared" ref="Q9:Q16" si="5">ROUND(E9*P9,2)</f>
        <v>0</v>
      </c>
      <c r="R9" s="196"/>
      <c r="S9" s="196" t="s">
        <v>388</v>
      </c>
      <c r="T9" s="197" t="s">
        <v>389</v>
      </c>
      <c r="U9" s="161">
        <v>0</v>
      </c>
      <c r="V9" s="161">
        <f t="shared" ref="V9:V16" si="6">ROUND(E9*U9,2)</f>
        <v>0</v>
      </c>
      <c r="W9" s="161"/>
      <c r="X9" s="161" t="s">
        <v>390</v>
      </c>
      <c r="Y9" s="161" t="s">
        <v>391</v>
      </c>
      <c r="Z9" s="150"/>
      <c r="AA9" s="150"/>
      <c r="AB9" s="150"/>
      <c r="AC9" s="150"/>
      <c r="AD9" s="150"/>
      <c r="AE9" s="150"/>
      <c r="AF9" s="150"/>
      <c r="AG9" s="150" t="s">
        <v>674</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1" x14ac:dyDescent="0.2">
      <c r="A10" s="191">
        <v>2</v>
      </c>
      <c r="B10" s="192" t="s">
        <v>1516</v>
      </c>
      <c r="C10" s="199" t="s">
        <v>1524</v>
      </c>
      <c r="D10" s="193" t="s">
        <v>470</v>
      </c>
      <c r="E10" s="194">
        <v>35</v>
      </c>
      <c r="F10" s="195"/>
      <c r="G10" s="196">
        <f t="shared" si="0"/>
        <v>0</v>
      </c>
      <c r="H10" s="195"/>
      <c r="I10" s="196">
        <f t="shared" si="1"/>
        <v>0</v>
      </c>
      <c r="J10" s="195"/>
      <c r="K10" s="196">
        <f t="shared" si="2"/>
        <v>0</v>
      </c>
      <c r="L10" s="196">
        <v>21</v>
      </c>
      <c r="M10" s="196">
        <f t="shared" si="3"/>
        <v>0</v>
      </c>
      <c r="N10" s="194">
        <v>0</v>
      </c>
      <c r="O10" s="194">
        <f t="shared" si="4"/>
        <v>0</v>
      </c>
      <c r="P10" s="194">
        <v>0</v>
      </c>
      <c r="Q10" s="194">
        <f t="shared" si="5"/>
        <v>0</v>
      </c>
      <c r="R10" s="196"/>
      <c r="S10" s="196" t="s">
        <v>388</v>
      </c>
      <c r="T10" s="197" t="s">
        <v>389</v>
      </c>
      <c r="U10" s="161">
        <v>0</v>
      </c>
      <c r="V10" s="161">
        <f t="shared" si="6"/>
        <v>0</v>
      </c>
      <c r="W10" s="161"/>
      <c r="X10" s="161" t="s">
        <v>390</v>
      </c>
      <c r="Y10" s="161" t="s">
        <v>391</v>
      </c>
      <c r="Z10" s="150"/>
      <c r="AA10" s="150"/>
      <c r="AB10" s="150"/>
      <c r="AC10" s="150"/>
      <c r="AD10" s="150"/>
      <c r="AE10" s="150"/>
      <c r="AF10" s="150"/>
      <c r="AG10" s="150" t="s">
        <v>674</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outlineLevel="1" x14ac:dyDescent="0.2">
      <c r="A11" s="191">
        <v>3</v>
      </c>
      <c r="B11" s="192" t="s">
        <v>1705</v>
      </c>
      <c r="C11" s="199" t="s">
        <v>1787</v>
      </c>
      <c r="D11" s="193" t="s">
        <v>1788</v>
      </c>
      <c r="E11" s="194">
        <v>1</v>
      </c>
      <c r="F11" s="195"/>
      <c r="G11" s="196">
        <f t="shared" si="0"/>
        <v>0</v>
      </c>
      <c r="H11" s="195"/>
      <c r="I11" s="196">
        <f t="shared" si="1"/>
        <v>0</v>
      </c>
      <c r="J11" s="195"/>
      <c r="K11" s="196">
        <f t="shared" si="2"/>
        <v>0</v>
      </c>
      <c r="L11" s="196">
        <v>21</v>
      </c>
      <c r="M11" s="196">
        <f t="shared" si="3"/>
        <v>0</v>
      </c>
      <c r="N11" s="194">
        <v>0</v>
      </c>
      <c r="O11" s="194">
        <f t="shared" si="4"/>
        <v>0</v>
      </c>
      <c r="P11" s="194">
        <v>0</v>
      </c>
      <c r="Q11" s="194">
        <f t="shared" si="5"/>
        <v>0</v>
      </c>
      <c r="R11" s="196"/>
      <c r="S11" s="196" t="s">
        <v>388</v>
      </c>
      <c r="T11" s="197" t="s">
        <v>389</v>
      </c>
      <c r="U11" s="161">
        <v>0</v>
      </c>
      <c r="V11" s="161">
        <f t="shared" si="6"/>
        <v>0</v>
      </c>
      <c r="W11" s="161"/>
      <c r="X11" s="161" t="s">
        <v>390</v>
      </c>
      <c r="Y11" s="161" t="s">
        <v>391</v>
      </c>
      <c r="Z11" s="150"/>
      <c r="AA11" s="150"/>
      <c r="AB11" s="150"/>
      <c r="AC11" s="150"/>
      <c r="AD11" s="150"/>
      <c r="AE11" s="150"/>
      <c r="AF11" s="150"/>
      <c r="AG11" s="150" t="s">
        <v>392</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1" x14ac:dyDescent="0.2">
      <c r="A12" s="191">
        <v>4</v>
      </c>
      <c r="B12" s="192" t="s">
        <v>1519</v>
      </c>
      <c r="C12" s="199" t="s">
        <v>1789</v>
      </c>
      <c r="D12" s="193" t="s">
        <v>470</v>
      </c>
      <c r="E12" s="194">
        <v>25</v>
      </c>
      <c r="F12" s="195"/>
      <c r="G12" s="196">
        <f t="shared" si="0"/>
        <v>0</v>
      </c>
      <c r="H12" s="195"/>
      <c r="I12" s="196">
        <f t="shared" si="1"/>
        <v>0</v>
      </c>
      <c r="J12" s="195"/>
      <c r="K12" s="196">
        <f t="shared" si="2"/>
        <v>0</v>
      </c>
      <c r="L12" s="196">
        <v>21</v>
      </c>
      <c r="M12" s="196">
        <f t="shared" si="3"/>
        <v>0</v>
      </c>
      <c r="N12" s="194">
        <v>0</v>
      </c>
      <c r="O12" s="194">
        <f t="shared" si="4"/>
        <v>0</v>
      </c>
      <c r="P12" s="194">
        <v>0</v>
      </c>
      <c r="Q12" s="194">
        <f t="shared" si="5"/>
        <v>0</v>
      </c>
      <c r="R12" s="196"/>
      <c r="S12" s="196" t="s">
        <v>388</v>
      </c>
      <c r="T12" s="197" t="s">
        <v>389</v>
      </c>
      <c r="U12" s="161">
        <v>0</v>
      </c>
      <c r="V12" s="161">
        <f t="shared" si="6"/>
        <v>0</v>
      </c>
      <c r="W12" s="161"/>
      <c r="X12" s="161" t="s">
        <v>390</v>
      </c>
      <c r="Y12" s="161" t="s">
        <v>391</v>
      </c>
      <c r="Z12" s="150"/>
      <c r="AA12" s="150"/>
      <c r="AB12" s="150"/>
      <c r="AC12" s="150"/>
      <c r="AD12" s="150"/>
      <c r="AE12" s="150"/>
      <c r="AF12" s="150"/>
      <c r="AG12" s="150" t="s">
        <v>674</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1" x14ac:dyDescent="0.2">
      <c r="A13" s="191">
        <v>5</v>
      </c>
      <c r="B13" s="192" t="s">
        <v>1521</v>
      </c>
      <c r="C13" s="199" t="s">
        <v>1790</v>
      </c>
      <c r="D13" s="193" t="s">
        <v>1527</v>
      </c>
      <c r="E13" s="194">
        <v>62.5</v>
      </c>
      <c r="F13" s="195"/>
      <c r="G13" s="196">
        <f t="shared" si="0"/>
        <v>0</v>
      </c>
      <c r="H13" s="195"/>
      <c r="I13" s="196">
        <f t="shared" si="1"/>
        <v>0</v>
      </c>
      <c r="J13" s="195"/>
      <c r="K13" s="196">
        <f t="shared" si="2"/>
        <v>0</v>
      </c>
      <c r="L13" s="196">
        <v>21</v>
      </c>
      <c r="M13" s="196">
        <f t="shared" si="3"/>
        <v>0</v>
      </c>
      <c r="N13" s="194">
        <v>0</v>
      </c>
      <c r="O13" s="194">
        <f t="shared" si="4"/>
        <v>0</v>
      </c>
      <c r="P13" s="194">
        <v>0</v>
      </c>
      <c r="Q13" s="194">
        <f t="shared" si="5"/>
        <v>0</v>
      </c>
      <c r="R13" s="196"/>
      <c r="S13" s="196" t="s">
        <v>388</v>
      </c>
      <c r="T13" s="197" t="s">
        <v>389</v>
      </c>
      <c r="U13" s="161">
        <v>0</v>
      </c>
      <c r="V13" s="161">
        <f t="shared" si="6"/>
        <v>0</v>
      </c>
      <c r="W13" s="161"/>
      <c r="X13" s="161" t="s">
        <v>390</v>
      </c>
      <c r="Y13" s="161" t="s">
        <v>391</v>
      </c>
      <c r="Z13" s="150"/>
      <c r="AA13" s="150"/>
      <c r="AB13" s="150"/>
      <c r="AC13" s="150"/>
      <c r="AD13" s="150"/>
      <c r="AE13" s="150"/>
      <c r="AF13" s="150"/>
      <c r="AG13" s="150" t="s">
        <v>674</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1" x14ac:dyDescent="0.2">
      <c r="A14" s="191">
        <v>6</v>
      </c>
      <c r="B14" s="192" t="s">
        <v>1523</v>
      </c>
      <c r="C14" s="199" t="s">
        <v>1791</v>
      </c>
      <c r="D14" s="193" t="s">
        <v>470</v>
      </c>
      <c r="E14" s="194">
        <v>20</v>
      </c>
      <c r="F14" s="195"/>
      <c r="G14" s="196">
        <f t="shared" si="0"/>
        <v>0</v>
      </c>
      <c r="H14" s="195"/>
      <c r="I14" s="196">
        <f t="shared" si="1"/>
        <v>0</v>
      </c>
      <c r="J14" s="195"/>
      <c r="K14" s="196">
        <f t="shared" si="2"/>
        <v>0</v>
      </c>
      <c r="L14" s="196">
        <v>21</v>
      </c>
      <c r="M14" s="196">
        <f t="shared" si="3"/>
        <v>0</v>
      </c>
      <c r="N14" s="194">
        <v>0</v>
      </c>
      <c r="O14" s="194">
        <f t="shared" si="4"/>
        <v>0</v>
      </c>
      <c r="P14" s="194">
        <v>0</v>
      </c>
      <c r="Q14" s="194">
        <f t="shared" si="5"/>
        <v>0</v>
      </c>
      <c r="R14" s="196"/>
      <c r="S14" s="196" t="s">
        <v>388</v>
      </c>
      <c r="T14" s="197" t="s">
        <v>389</v>
      </c>
      <c r="U14" s="161">
        <v>0</v>
      </c>
      <c r="V14" s="161">
        <f t="shared" si="6"/>
        <v>0</v>
      </c>
      <c r="W14" s="161"/>
      <c r="X14" s="161" t="s">
        <v>390</v>
      </c>
      <c r="Y14" s="161" t="s">
        <v>391</v>
      </c>
      <c r="Z14" s="150"/>
      <c r="AA14" s="150"/>
      <c r="AB14" s="150"/>
      <c r="AC14" s="150"/>
      <c r="AD14" s="150"/>
      <c r="AE14" s="150"/>
      <c r="AF14" s="150"/>
      <c r="AG14" s="150" t="s">
        <v>674</v>
      </c>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1" x14ac:dyDescent="0.2">
      <c r="A15" s="191">
        <v>7</v>
      </c>
      <c r="B15" s="192" t="s">
        <v>1525</v>
      </c>
      <c r="C15" s="199" t="s">
        <v>1792</v>
      </c>
      <c r="D15" s="193" t="s">
        <v>1527</v>
      </c>
      <c r="E15" s="194">
        <v>1</v>
      </c>
      <c r="F15" s="195"/>
      <c r="G15" s="196">
        <f t="shared" si="0"/>
        <v>0</v>
      </c>
      <c r="H15" s="195"/>
      <c r="I15" s="196">
        <f t="shared" si="1"/>
        <v>0</v>
      </c>
      <c r="J15" s="195"/>
      <c r="K15" s="196">
        <f t="shared" si="2"/>
        <v>0</v>
      </c>
      <c r="L15" s="196">
        <v>21</v>
      </c>
      <c r="M15" s="196">
        <f t="shared" si="3"/>
        <v>0</v>
      </c>
      <c r="N15" s="194">
        <v>0</v>
      </c>
      <c r="O15" s="194">
        <f t="shared" si="4"/>
        <v>0</v>
      </c>
      <c r="P15" s="194">
        <v>0</v>
      </c>
      <c r="Q15" s="194">
        <f t="shared" si="5"/>
        <v>0</v>
      </c>
      <c r="R15" s="196"/>
      <c r="S15" s="196" t="s">
        <v>388</v>
      </c>
      <c r="T15" s="197" t="s">
        <v>389</v>
      </c>
      <c r="U15" s="161">
        <v>0</v>
      </c>
      <c r="V15" s="161">
        <f t="shared" si="6"/>
        <v>0</v>
      </c>
      <c r="W15" s="161"/>
      <c r="X15" s="161" t="s">
        <v>390</v>
      </c>
      <c r="Y15" s="161" t="s">
        <v>391</v>
      </c>
      <c r="Z15" s="150"/>
      <c r="AA15" s="150"/>
      <c r="AB15" s="150"/>
      <c r="AC15" s="150"/>
      <c r="AD15" s="150"/>
      <c r="AE15" s="150"/>
      <c r="AF15" s="150"/>
      <c r="AG15" s="150" t="s">
        <v>674</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ht="22.5" outlineLevel="1" x14ac:dyDescent="0.2">
      <c r="A16" s="174">
        <v>8</v>
      </c>
      <c r="B16" s="175" t="s">
        <v>1528</v>
      </c>
      <c r="C16" s="184" t="s">
        <v>1793</v>
      </c>
      <c r="D16" s="176" t="s">
        <v>1648</v>
      </c>
      <c r="E16" s="177">
        <v>1</v>
      </c>
      <c r="F16" s="178"/>
      <c r="G16" s="179">
        <f t="shared" si="0"/>
        <v>0</v>
      </c>
      <c r="H16" s="178"/>
      <c r="I16" s="179">
        <f t="shared" si="1"/>
        <v>0</v>
      </c>
      <c r="J16" s="178"/>
      <c r="K16" s="179">
        <f t="shared" si="2"/>
        <v>0</v>
      </c>
      <c r="L16" s="179">
        <v>21</v>
      </c>
      <c r="M16" s="179">
        <f t="shared" si="3"/>
        <v>0</v>
      </c>
      <c r="N16" s="177">
        <v>0</v>
      </c>
      <c r="O16" s="177">
        <f t="shared" si="4"/>
        <v>0</v>
      </c>
      <c r="P16" s="177">
        <v>0</v>
      </c>
      <c r="Q16" s="177">
        <f t="shared" si="5"/>
        <v>0</v>
      </c>
      <c r="R16" s="179"/>
      <c r="S16" s="179" t="s">
        <v>388</v>
      </c>
      <c r="T16" s="180" t="s">
        <v>389</v>
      </c>
      <c r="U16" s="161">
        <v>0</v>
      </c>
      <c r="V16" s="161">
        <f t="shared" si="6"/>
        <v>0</v>
      </c>
      <c r="W16" s="161"/>
      <c r="X16" s="161" t="s">
        <v>390</v>
      </c>
      <c r="Y16" s="161" t="s">
        <v>391</v>
      </c>
      <c r="Z16" s="150"/>
      <c r="AA16" s="150"/>
      <c r="AB16" s="150"/>
      <c r="AC16" s="150"/>
      <c r="AD16" s="150"/>
      <c r="AE16" s="150"/>
      <c r="AF16" s="150"/>
      <c r="AG16" s="150" t="s">
        <v>674</v>
      </c>
      <c r="AH16" s="150"/>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33" x14ac:dyDescent="0.2">
      <c r="A17" s="3"/>
      <c r="B17" s="4"/>
      <c r="C17" s="186"/>
      <c r="D17" s="6"/>
      <c r="E17" s="3"/>
      <c r="F17" s="3"/>
      <c r="G17" s="3"/>
      <c r="H17" s="3"/>
      <c r="I17" s="3"/>
      <c r="J17" s="3"/>
      <c r="K17" s="3"/>
      <c r="L17" s="3"/>
      <c r="M17" s="3"/>
      <c r="N17" s="3"/>
      <c r="O17" s="3"/>
      <c r="P17" s="3"/>
      <c r="Q17" s="3"/>
      <c r="R17" s="3"/>
      <c r="S17" s="3"/>
      <c r="T17" s="3"/>
      <c r="U17" s="3"/>
      <c r="V17" s="3"/>
      <c r="W17" s="3"/>
      <c r="X17" s="3"/>
      <c r="Y17" s="3"/>
      <c r="AE17">
        <v>15</v>
      </c>
      <c r="AF17">
        <v>21</v>
      </c>
      <c r="AG17" t="s">
        <v>369</v>
      </c>
    </row>
    <row r="18" spans="1:33" x14ac:dyDescent="0.2">
      <c r="A18" s="153"/>
      <c r="B18" s="154" t="s">
        <v>29</v>
      </c>
      <c r="C18" s="187"/>
      <c r="D18" s="155"/>
      <c r="E18" s="156"/>
      <c r="F18" s="156"/>
      <c r="G18" s="173">
        <f>G8</f>
        <v>0</v>
      </c>
      <c r="H18" s="3"/>
      <c r="I18" s="3"/>
      <c r="J18" s="3"/>
      <c r="K18" s="3"/>
      <c r="L18" s="3"/>
      <c r="M18" s="3"/>
      <c r="N18" s="3"/>
      <c r="O18" s="3"/>
      <c r="P18" s="3"/>
      <c r="Q18" s="3"/>
      <c r="R18" s="3"/>
      <c r="S18" s="3"/>
      <c r="T18" s="3"/>
      <c r="U18" s="3"/>
      <c r="V18" s="3"/>
      <c r="W18" s="3"/>
      <c r="X18" s="3"/>
      <c r="Y18" s="3"/>
      <c r="AE18">
        <f>SUMIF(L7:L16,AE17,G7:G16)</f>
        <v>0</v>
      </c>
      <c r="AF18">
        <f>SUMIF(L7:L16,AF17,G7:G16)</f>
        <v>0</v>
      </c>
      <c r="AG18" t="s">
        <v>442</v>
      </c>
    </row>
    <row r="19" spans="1:33" x14ac:dyDescent="0.2">
      <c r="C19" s="188"/>
      <c r="D19" s="10"/>
      <c r="AG19" t="s">
        <v>443</v>
      </c>
    </row>
    <row r="20" spans="1:33" x14ac:dyDescent="0.2">
      <c r="D20" s="10"/>
    </row>
    <row r="21" spans="1:33" x14ac:dyDescent="0.2">
      <c r="D21" s="10"/>
    </row>
    <row r="22" spans="1:33" x14ac:dyDescent="0.2">
      <c r="D22" s="10"/>
    </row>
    <row r="23" spans="1:33" x14ac:dyDescent="0.2">
      <c r="D23" s="10"/>
    </row>
    <row r="24" spans="1:33" x14ac:dyDescent="0.2">
      <c r="D24" s="10"/>
    </row>
    <row r="25" spans="1:33" x14ac:dyDescent="0.2">
      <c r="D25" s="10"/>
    </row>
    <row r="26" spans="1:33" x14ac:dyDescent="0.2">
      <c r="D26" s="10"/>
    </row>
    <row r="27" spans="1:33" x14ac:dyDescent="0.2">
      <c r="D27" s="10"/>
    </row>
    <row r="28" spans="1:33" x14ac:dyDescent="0.2">
      <c r="D28" s="10"/>
    </row>
    <row r="29" spans="1:33" x14ac:dyDescent="0.2">
      <c r="D29" s="10"/>
    </row>
    <row r="30" spans="1:33" x14ac:dyDescent="0.2">
      <c r="D30" s="10"/>
    </row>
    <row r="31" spans="1:33" x14ac:dyDescent="0.2">
      <c r="D31" s="10"/>
    </row>
    <row r="32" spans="1:33"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2L0zYalKrO0VLGpoCK+gBvJPVrI+8Q5WaDpxs2zQ6zTRdNGAt+Ydsr5/6FPhtzmbT4zfc7LdG229LLqwgWCdUw==" saltValue="YVEpD8IujbsEuLVt4c/za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3" customWidth="1"/>
    <col min="3" max="3" width="63.28515625" style="123"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79" t="s">
        <v>444</v>
      </c>
      <c r="B1" s="279"/>
      <c r="C1" s="279"/>
      <c r="D1" s="279"/>
      <c r="E1" s="279"/>
      <c r="F1" s="279"/>
      <c r="G1" s="279"/>
      <c r="AG1" t="s">
        <v>354</v>
      </c>
    </row>
    <row r="2" spans="1:60" ht="25.15" customHeight="1" x14ac:dyDescent="0.2">
      <c r="A2" s="142" t="s">
        <v>7</v>
      </c>
      <c r="B2" s="49" t="s">
        <v>43</v>
      </c>
      <c r="C2" s="280" t="s">
        <v>44</v>
      </c>
      <c r="D2" s="281"/>
      <c r="E2" s="281"/>
      <c r="F2" s="281"/>
      <c r="G2" s="282"/>
      <c r="AG2" t="s">
        <v>355</v>
      </c>
    </row>
    <row r="3" spans="1:60" ht="25.15" customHeight="1" x14ac:dyDescent="0.2">
      <c r="A3" s="142" t="s">
        <v>8</v>
      </c>
      <c r="B3" s="49" t="s">
        <v>80</v>
      </c>
      <c r="C3" s="280" t="s">
        <v>81</v>
      </c>
      <c r="D3" s="281"/>
      <c r="E3" s="281"/>
      <c r="F3" s="281"/>
      <c r="G3" s="282"/>
      <c r="AC3" s="123" t="s">
        <v>355</v>
      </c>
      <c r="AG3" t="s">
        <v>359</v>
      </c>
    </row>
    <row r="4" spans="1:60" ht="25.15" customHeight="1" x14ac:dyDescent="0.2">
      <c r="A4" s="143" t="s">
        <v>9</v>
      </c>
      <c r="B4" s="144" t="s">
        <v>53</v>
      </c>
      <c r="C4" s="283" t="s">
        <v>63</v>
      </c>
      <c r="D4" s="284"/>
      <c r="E4" s="284"/>
      <c r="F4" s="284"/>
      <c r="G4" s="285"/>
      <c r="AG4" t="s">
        <v>360</v>
      </c>
    </row>
    <row r="5" spans="1:60" x14ac:dyDescent="0.2">
      <c r="D5" s="10"/>
    </row>
    <row r="6" spans="1:60" ht="38.25" x14ac:dyDescent="0.2">
      <c r="A6" s="146" t="s">
        <v>361</v>
      </c>
      <c r="B6" s="148" t="s">
        <v>362</v>
      </c>
      <c r="C6" s="148" t="s">
        <v>363</v>
      </c>
      <c r="D6" s="147" t="s">
        <v>364</v>
      </c>
      <c r="E6" s="146" t="s">
        <v>365</v>
      </c>
      <c r="F6" s="145" t="s">
        <v>366</v>
      </c>
      <c r="G6" s="146" t="s">
        <v>29</v>
      </c>
      <c r="H6" s="149" t="s">
        <v>30</v>
      </c>
      <c r="I6" s="149" t="s">
        <v>367</v>
      </c>
      <c r="J6" s="149" t="s">
        <v>31</v>
      </c>
      <c r="K6" s="149" t="s">
        <v>368</v>
      </c>
      <c r="L6" s="149" t="s">
        <v>369</v>
      </c>
      <c r="M6" s="149" t="s">
        <v>370</v>
      </c>
      <c r="N6" s="149" t="s">
        <v>371</v>
      </c>
      <c r="O6" s="149" t="s">
        <v>372</v>
      </c>
      <c r="P6" s="149" t="s">
        <v>373</v>
      </c>
      <c r="Q6" s="149" t="s">
        <v>374</v>
      </c>
      <c r="R6" s="149" t="s">
        <v>375</v>
      </c>
      <c r="S6" s="149" t="s">
        <v>376</v>
      </c>
      <c r="T6" s="149" t="s">
        <v>377</v>
      </c>
      <c r="U6" s="149" t="s">
        <v>378</v>
      </c>
      <c r="V6" s="149" t="s">
        <v>379</v>
      </c>
      <c r="W6" s="149" t="s">
        <v>380</v>
      </c>
      <c r="X6" s="149" t="s">
        <v>381</v>
      </c>
      <c r="Y6" s="149" t="s">
        <v>382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ht="25.5" x14ac:dyDescent="0.2">
      <c r="A8" s="167" t="s">
        <v>383</v>
      </c>
      <c r="B8" s="168" t="s">
        <v>203</v>
      </c>
      <c r="C8" s="183" t="s">
        <v>205</v>
      </c>
      <c r="D8" s="169"/>
      <c r="E8" s="170"/>
      <c r="F8" s="171"/>
      <c r="G8" s="171">
        <f>SUMIF(AG9:AG23,"&lt;&gt;NOR",G9:G23)</f>
        <v>0</v>
      </c>
      <c r="H8" s="171"/>
      <c r="I8" s="171">
        <f>SUM(I9:I23)</f>
        <v>0</v>
      </c>
      <c r="J8" s="171"/>
      <c r="K8" s="171">
        <f>SUM(K9:K23)</f>
        <v>0</v>
      </c>
      <c r="L8" s="171"/>
      <c r="M8" s="171">
        <f>SUM(M9:M23)</f>
        <v>0</v>
      </c>
      <c r="N8" s="170"/>
      <c r="O8" s="170">
        <f>SUM(O9:O23)</f>
        <v>0</v>
      </c>
      <c r="P8" s="170"/>
      <c r="Q8" s="170">
        <f>SUM(Q9:Q23)</f>
        <v>0</v>
      </c>
      <c r="R8" s="171"/>
      <c r="S8" s="171"/>
      <c r="T8" s="172"/>
      <c r="U8" s="166"/>
      <c r="V8" s="166">
        <f>SUM(V9:V23)</f>
        <v>0</v>
      </c>
      <c r="W8" s="166"/>
      <c r="X8" s="166"/>
      <c r="Y8" s="166"/>
      <c r="AG8" t="s">
        <v>384</v>
      </c>
    </row>
    <row r="9" spans="1:60" outlineLevel="1" x14ac:dyDescent="0.2">
      <c r="A9" s="191">
        <v>1</v>
      </c>
      <c r="B9" s="192" t="s">
        <v>257</v>
      </c>
      <c r="C9" s="199" t="s">
        <v>1794</v>
      </c>
      <c r="D9" s="193" t="s">
        <v>470</v>
      </c>
      <c r="E9" s="194">
        <v>120</v>
      </c>
      <c r="F9" s="195"/>
      <c r="G9" s="196">
        <f t="shared" ref="G9:G23" si="0">ROUND(E9*F9,2)</f>
        <v>0</v>
      </c>
      <c r="H9" s="195"/>
      <c r="I9" s="196">
        <f t="shared" ref="I9:I23" si="1">ROUND(E9*H9,2)</f>
        <v>0</v>
      </c>
      <c r="J9" s="195"/>
      <c r="K9" s="196">
        <f t="shared" ref="K9:K23" si="2">ROUND(E9*J9,2)</f>
        <v>0</v>
      </c>
      <c r="L9" s="196">
        <v>21</v>
      </c>
      <c r="M9" s="196">
        <f t="shared" ref="M9:M23" si="3">G9*(1+L9/100)</f>
        <v>0</v>
      </c>
      <c r="N9" s="194">
        <v>0</v>
      </c>
      <c r="O9" s="194">
        <f t="shared" ref="O9:O23" si="4">ROUND(E9*N9,2)</f>
        <v>0</v>
      </c>
      <c r="P9" s="194">
        <v>0</v>
      </c>
      <c r="Q9" s="194">
        <f t="shared" ref="Q9:Q23" si="5">ROUND(E9*P9,2)</f>
        <v>0</v>
      </c>
      <c r="R9" s="196"/>
      <c r="S9" s="196" t="s">
        <v>388</v>
      </c>
      <c r="T9" s="197" t="s">
        <v>389</v>
      </c>
      <c r="U9" s="161">
        <v>0</v>
      </c>
      <c r="V9" s="161">
        <f t="shared" ref="V9:V23" si="6">ROUND(E9*U9,2)</f>
        <v>0</v>
      </c>
      <c r="W9" s="161"/>
      <c r="X9" s="161" t="s">
        <v>390</v>
      </c>
      <c r="Y9" s="161" t="s">
        <v>391</v>
      </c>
      <c r="Z9" s="150"/>
      <c r="AA9" s="150"/>
      <c r="AB9" s="150"/>
      <c r="AC9" s="150"/>
      <c r="AD9" s="150"/>
      <c r="AE9" s="150"/>
      <c r="AF9" s="150"/>
      <c r="AG9" s="150" t="s">
        <v>392</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1" x14ac:dyDescent="0.2">
      <c r="A10" s="191">
        <v>2</v>
      </c>
      <c r="B10" s="192" t="s">
        <v>265</v>
      </c>
      <c r="C10" s="199" t="s">
        <v>1795</v>
      </c>
      <c r="D10" s="193" t="s">
        <v>1527</v>
      </c>
      <c r="E10" s="194">
        <v>2</v>
      </c>
      <c r="F10" s="195"/>
      <c r="G10" s="196">
        <f t="shared" si="0"/>
        <v>0</v>
      </c>
      <c r="H10" s="195"/>
      <c r="I10" s="196">
        <f t="shared" si="1"/>
        <v>0</v>
      </c>
      <c r="J10" s="195"/>
      <c r="K10" s="196">
        <f t="shared" si="2"/>
        <v>0</v>
      </c>
      <c r="L10" s="196">
        <v>21</v>
      </c>
      <c r="M10" s="196">
        <f t="shared" si="3"/>
        <v>0</v>
      </c>
      <c r="N10" s="194">
        <v>0</v>
      </c>
      <c r="O10" s="194">
        <f t="shared" si="4"/>
        <v>0</v>
      </c>
      <c r="P10" s="194">
        <v>0</v>
      </c>
      <c r="Q10" s="194">
        <f t="shared" si="5"/>
        <v>0</v>
      </c>
      <c r="R10" s="196"/>
      <c r="S10" s="196" t="s">
        <v>388</v>
      </c>
      <c r="T10" s="197" t="s">
        <v>389</v>
      </c>
      <c r="U10" s="161">
        <v>0</v>
      </c>
      <c r="V10" s="161">
        <f t="shared" si="6"/>
        <v>0</v>
      </c>
      <c r="W10" s="161"/>
      <c r="X10" s="161" t="s">
        <v>390</v>
      </c>
      <c r="Y10" s="161" t="s">
        <v>391</v>
      </c>
      <c r="Z10" s="150"/>
      <c r="AA10" s="150"/>
      <c r="AB10" s="150"/>
      <c r="AC10" s="150"/>
      <c r="AD10" s="150"/>
      <c r="AE10" s="150"/>
      <c r="AF10" s="150"/>
      <c r="AG10" s="150" t="s">
        <v>392</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ht="22.5" outlineLevel="1" x14ac:dyDescent="0.2">
      <c r="A11" s="191">
        <v>3</v>
      </c>
      <c r="B11" s="192" t="s">
        <v>270</v>
      </c>
      <c r="C11" s="199" t="s">
        <v>1796</v>
      </c>
      <c r="D11" s="193" t="s">
        <v>1527</v>
      </c>
      <c r="E11" s="194">
        <v>2</v>
      </c>
      <c r="F11" s="195"/>
      <c r="G11" s="196">
        <f t="shared" si="0"/>
        <v>0</v>
      </c>
      <c r="H11" s="195"/>
      <c r="I11" s="196">
        <f t="shared" si="1"/>
        <v>0</v>
      </c>
      <c r="J11" s="195"/>
      <c r="K11" s="196">
        <f t="shared" si="2"/>
        <v>0</v>
      </c>
      <c r="L11" s="196">
        <v>21</v>
      </c>
      <c r="M11" s="196">
        <f t="shared" si="3"/>
        <v>0</v>
      </c>
      <c r="N11" s="194">
        <v>0</v>
      </c>
      <c r="O11" s="194">
        <f t="shared" si="4"/>
        <v>0</v>
      </c>
      <c r="P11" s="194">
        <v>0</v>
      </c>
      <c r="Q11" s="194">
        <f t="shared" si="5"/>
        <v>0</v>
      </c>
      <c r="R11" s="196"/>
      <c r="S11" s="196" t="s">
        <v>388</v>
      </c>
      <c r="T11" s="197" t="s">
        <v>389</v>
      </c>
      <c r="U11" s="161">
        <v>0</v>
      </c>
      <c r="V11" s="161">
        <f t="shared" si="6"/>
        <v>0</v>
      </c>
      <c r="W11" s="161"/>
      <c r="X11" s="161" t="s">
        <v>390</v>
      </c>
      <c r="Y11" s="161" t="s">
        <v>391</v>
      </c>
      <c r="Z11" s="150"/>
      <c r="AA11" s="150"/>
      <c r="AB11" s="150"/>
      <c r="AC11" s="150"/>
      <c r="AD11" s="150"/>
      <c r="AE11" s="150"/>
      <c r="AF11" s="150"/>
      <c r="AG11" s="150" t="s">
        <v>392</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1" x14ac:dyDescent="0.2">
      <c r="A12" s="191">
        <v>4</v>
      </c>
      <c r="B12" s="192" t="s">
        <v>272</v>
      </c>
      <c r="C12" s="199" t="s">
        <v>1551</v>
      </c>
      <c r="D12" s="193" t="s">
        <v>470</v>
      </c>
      <c r="E12" s="194">
        <v>85</v>
      </c>
      <c r="F12" s="195"/>
      <c r="G12" s="196">
        <f t="shared" si="0"/>
        <v>0</v>
      </c>
      <c r="H12" s="195"/>
      <c r="I12" s="196">
        <f t="shared" si="1"/>
        <v>0</v>
      </c>
      <c r="J12" s="195"/>
      <c r="K12" s="196">
        <f t="shared" si="2"/>
        <v>0</v>
      </c>
      <c r="L12" s="196">
        <v>21</v>
      </c>
      <c r="M12" s="196">
        <f t="shared" si="3"/>
        <v>0</v>
      </c>
      <c r="N12" s="194">
        <v>0</v>
      </c>
      <c r="O12" s="194">
        <f t="shared" si="4"/>
        <v>0</v>
      </c>
      <c r="P12" s="194">
        <v>0</v>
      </c>
      <c r="Q12" s="194">
        <f t="shared" si="5"/>
        <v>0</v>
      </c>
      <c r="R12" s="196"/>
      <c r="S12" s="196" t="s">
        <v>388</v>
      </c>
      <c r="T12" s="197" t="s">
        <v>389</v>
      </c>
      <c r="U12" s="161">
        <v>0</v>
      </c>
      <c r="V12" s="161">
        <f t="shared" si="6"/>
        <v>0</v>
      </c>
      <c r="W12" s="161"/>
      <c r="X12" s="161" t="s">
        <v>390</v>
      </c>
      <c r="Y12" s="161" t="s">
        <v>391</v>
      </c>
      <c r="Z12" s="150"/>
      <c r="AA12" s="150"/>
      <c r="AB12" s="150"/>
      <c r="AC12" s="150"/>
      <c r="AD12" s="150"/>
      <c r="AE12" s="150"/>
      <c r="AF12" s="150"/>
      <c r="AG12" s="150" t="s">
        <v>392</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1" x14ac:dyDescent="0.2">
      <c r="A13" s="191">
        <v>5</v>
      </c>
      <c r="B13" s="192" t="s">
        <v>274</v>
      </c>
      <c r="C13" s="199" t="s">
        <v>1543</v>
      </c>
      <c r="D13" s="193" t="s">
        <v>1527</v>
      </c>
      <c r="E13" s="194">
        <v>2</v>
      </c>
      <c r="F13" s="195"/>
      <c r="G13" s="196">
        <f t="shared" si="0"/>
        <v>0</v>
      </c>
      <c r="H13" s="195"/>
      <c r="I13" s="196">
        <f t="shared" si="1"/>
        <v>0</v>
      </c>
      <c r="J13" s="195"/>
      <c r="K13" s="196">
        <f t="shared" si="2"/>
        <v>0</v>
      </c>
      <c r="L13" s="196">
        <v>21</v>
      </c>
      <c r="M13" s="196">
        <f t="shared" si="3"/>
        <v>0</v>
      </c>
      <c r="N13" s="194">
        <v>0</v>
      </c>
      <c r="O13" s="194">
        <f t="shared" si="4"/>
        <v>0</v>
      </c>
      <c r="P13" s="194">
        <v>0</v>
      </c>
      <c r="Q13" s="194">
        <f t="shared" si="5"/>
        <v>0</v>
      </c>
      <c r="R13" s="196"/>
      <c r="S13" s="196" t="s">
        <v>388</v>
      </c>
      <c r="T13" s="197" t="s">
        <v>389</v>
      </c>
      <c r="U13" s="161">
        <v>0</v>
      </c>
      <c r="V13" s="161">
        <f t="shared" si="6"/>
        <v>0</v>
      </c>
      <c r="W13" s="161"/>
      <c r="X13" s="161" t="s">
        <v>390</v>
      </c>
      <c r="Y13" s="161" t="s">
        <v>391</v>
      </c>
      <c r="Z13" s="150"/>
      <c r="AA13" s="150"/>
      <c r="AB13" s="150"/>
      <c r="AC13" s="150"/>
      <c r="AD13" s="150"/>
      <c r="AE13" s="150"/>
      <c r="AF13" s="150"/>
      <c r="AG13" s="150" t="s">
        <v>392</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1" x14ac:dyDescent="0.2">
      <c r="A14" s="191">
        <v>6</v>
      </c>
      <c r="B14" s="192" t="s">
        <v>280</v>
      </c>
      <c r="C14" s="199" t="s">
        <v>1789</v>
      </c>
      <c r="D14" s="193" t="s">
        <v>470</v>
      </c>
      <c r="E14" s="194">
        <v>140</v>
      </c>
      <c r="F14" s="195"/>
      <c r="G14" s="196">
        <f t="shared" si="0"/>
        <v>0</v>
      </c>
      <c r="H14" s="195"/>
      <c r="I14" s="196">
        <f t="shared" si="1"/>
        <v>0</v>
      </c>
      <c r="J14" s="195"/>
      <c r="K14" s="196">
        <f t="shared" si="2"/>
        <v>0</v>
      </c>
      <c r="L14" s="196">
        <v>21</v>
      </c>
      <c r="M14" s="196">
        <f t="shared" si="3"/>
        <v>0</v>
      </c>
      <c r="N14" s="194">
        <v>0</v>
      </c>
      <c r="O14" s="194">
        <f t="shared" si="4"/>
        <v>0</v>
      </c>
      <c r="P14" s="194">
        <v>0</v>
      </c>
      <c r="Q14" s="194">
        <f t="shared" si="5"/>
        <v>0</v>
      </c>
      <c r="R14" s="196"/>
      <c r="S14" s="196" t="s">
        <v>388</v>
      </c>
      <c r="T14" s="197" t="s">
        <v>389</v>
      </c>
      <c r="U14" s="161">
        <v>0</v>
      </c>
      <c r="V14" s="161">
        <f t="shared" si="6"/>
        <v>0</v>
      </c>
      <c r="W14" s="161"/>
      <c r="X14" s="161" t="s">
        <v>390</v>
      </c>
      <c r="Y14" s="161" t="s">
        <v>391</v>
      </c>
      <c r="Z14" s="150"/>
      <c r="AA14" s="150"/>
      <c r="AB14" s="150"/>
      <c r="AC14" s="150"/>
      <c r="AD14" s="150"/>
      <c r="AE14" s="150"/>
      <c r="AF14" s="150"/>
      <c r="AG14" s="150" t="s">
        <v>392</v>
      </c>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1" x14ac:dyDescent="0.2">
      <c r="A15" s="191">
        <v>7</v>
      </c>
      <c r="B15" s="192" t="s">
        <v>1692</v>
      </c>
      <c r="C15" s="199" t="s">
        <v>1790</v>
      </c>
      <c r="D15" s="193" t="s">
        <v>1527</v>
      </c>
      <c r="E15" s="194">
        <v>350</v>
      </c>
      <c r="F15" s="195"/>
      <c r="G15" s="196">
        <f t="shared" si="0"/>
        <v>0</v>
      </c>
      <c r="H15" s="195"/>
      <c r="I15" s="196">
        <f t="shared" si="1"/>
        <v>0</v>
      </c>
      <c r="J15" s="195"/>
      <c r="K15" s="196">
        <f t="shared" si="2"/>
        <v>0</v>
      </c>
      <c r="L15" s="196">
        <v>21</v>
      </c>
      <c r="M15" s="196">
        <f t="shared" si="3"/>
        <v>0</v>
      </c>
      <c r="N15" s="194">
        <v>0</v>
      </c>
      <c r="O15" s="194">
        <f t="shared" si="4"/>
        <v>0</v>
      </c>
      <c r="P15" s="194">
        <v>0</v>
      </c>
      <c r="Q15" s="194">
        <f t="shared" si="5"/>
        <v>0</v>
      </c>
      <c r="R15" s="196"/>
      <c r="S15" s="196" t="s">
        <v>388</v>
      </c>
      <c r="T15" s="197" t="s">
        <v>389</v>
      </c>
      <c r="U15" s="161">
        <v>0</v>
      </c>
      <c r="V15" s="161">
        <f t="shared" si="6"/>
        <v>0</v>
      </c>
      <c r="W15" s="161"/>
      <c r="X15" s="161" t="s">
        <v>390</v>
      </c>
      <c r="Y15" s="161" t="s">
        <v>391</v>
      </c>
      <c r="Z15" s="150"/>
      <c r="AA15" s="150"/>
      <c r="AB15" s="150"/>
      <c r="AC15" s="150"/>
      <c r="AD15" s="150"/>
      <c r="AE15" s="150"/>
      <c r="AF15" s="150"/>
      <c r="AG15" s="150" t="s">
        <v>392</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1" x14ac:dyDescent="0.2">
      <c r="A16" s="191">
        <v>8</v>
      </c>
      <c r="B16" s="192" t="s">
        <v>290</v>
      </c>
      <c r="C16" s="199" t="s">
        <v>1797</v>
      </c>
      <c r="D16" s="193" t="s">
        <v>1527</v>
      </c>
      <c r="E16" s="194">
        <v>1</v>
      </c>
      <c r="F16" s="195"/>
      <c r="G16" s="196">
        <f t="shared" si="0"/>
        <v>0</v>
      </c>
      <c r="H16" s="195"/>
      <c r="I16" s="196">
        <f t="shared" si="1"/>
        <v>0</v>
      </c>
      <c r="J16" s="195"/>
      <c r="K16" s="196">
        <f t="shared" si="2"/>
        <v>0</v>
      </c>
      <c r="L16" s="196">
        <v>21</v>
      </c>
      <c r="M16" s="196">
        <f t="shared" si="3"/>
        <v>0</v>
      </c>
      <c r="N16" s="194">
        <v>0</v>
      </c>
      <c r="O16" s="194">
        <f t="shared" si="4"/>
        <v>0</v>
      </c>
      <c r="P16" s="194">
        <v>0</v>
      </c>
      <c r="Q16" s="194">
        <f t="shared" si="5"/>
        <v>0</v>
      </c>
      <c r="R16" s="196"/>
      <c r="S16" s="196" t="s">
        <v>388</v>
      </c>
      <c r="T16" s="197" t="s">
        <v>389</v>
      </c>
      <c r="U16" s="161">
        <v>0</v>
      </c>
      <c r="V16" s="161">
        <f t="shared" si="6"/>
        <v>0</v>
      </c>
      <c r="W16" s="161"/>
      <c r="X16" s="161" t="s">
        <v>390</v>
      </c>
      <c r="Y16" s="161" t="s">
        <v>391</v>
      </c>
      <c r="Z16" s="150"/>
      <c r="AA16" s="150"/>
      <c r="AB16" s="150"/>
      <c r="AC16" s="150"/>
      <c r="AD16" s="150"/>
      <c r="AE16" s="150"/>
      <c r="AF16" s="150"/>
      <c r="AG16" s="150" t="s">
        <v>392</v>
      </c>
      <c r="AH16" s="150"/>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1" x14ac:dyDescent="0.2">
      <c r="A17" s="191">
        <v>9</v>
      </c>
      <c r="B17" s="192" t="s">
        <v>296</v>
      </c>
      <c r="C17" s="199" t="s">
        <v>1791</v>
      </c>
      <c r="D17" s="193" t="s">
        <v>470</v>
      </c>
      <c r="E17" s="194">
        <v>30</v>
      </c>
      <c r="F17" s="195"/>
      <c r="G17" s="196">
        <f t="shared" si="0"/>
        <v>0</v>
      </c>
      <c r="H17" s="195"/>
      <c r="I17" s="196">
        <f t="shared" si="1"/>
        <v>0</v>
      </c>
      <c r="J17" s="195"/>
      <c r="K17" s="196">
        <f t="shared" si="2"/>
        <v>0</v>
      </c>
      <c r="L17" s="196">
        <v>21</v>
      </c>
      <c r="M17" s="196">
        <f t="shared" si="3"/>
        <v>0</v>
      </c>
      <c r="N17" s="194">
        <v>0</v>
      </c>
      <c r="O17" s="194">
        <f t="shared" si="4"/>
        <v>0</v>
      </c>
      <c r="P17" s="194">
        <v>0</v>
      </c>
      <c r="Q17" s="194">
        <f t="shared" si="5"/>
        <v>0</v>
      </c>
      <c r="R17" s="196"/>
      <c r="S17" s="196" t="s">
        <v>388</v>
      </c>
      <c r="T17" s="197" t="s">
        <v>389</v>
      </c>
      <c r="U17" s="161">
        <v>0</v>
      </c>
      <c r="V17" s="161">
        <f t="shared" si="6"/>
        <v>0</v>
      </c>
      <c r="W17" s="161"/>
      <c r="X17" s="161" t="s">
        <v>390</v>
      </c>
      <c r="Y17" s="161" t="s">
        <v>391</v>
      </c>
      <c r="Z17" s="150"/>
      <c r="AA17" s="150"/>
      <c r="AB17" s="150"/>
      <c r="AC17" s="150"/>
      <c r="AD17" s="150"/>
      <c r="AE17" s="150"/>
      <c r="AF17" s="150"/>
      <c r="AG17" s="150" t="s">
        <v>392</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1" x14ac:dyDescent="0.2">
      <c r="A18" s="191">
        <v>10</v>
      </c>
      <c r="B18" s="192" t="s">
        <v>1696</v>
      </c>
      <c r="C18" s="199" t="s">
        <v>1798</v>
      </c>
      <c r="D18" s="193" t="s">
        <v>1601</v>
      </c>
      <c r="E18" s="194">
        <v>1</v>
      </c>
      <c r="F18" s="195"/>
      <c r="G18" s="196">
        <f t="shared" si="0"/>
        <v>0</v>
      </c>
      <c r="H18" s="195"/>
      <c r="I18" s="196">
        <f t="shared" si="1"/>
        <v>0</v>
      </c>
      <c r="J18" s="195"/>
      <c r="K18" s="196">
        <f t="shared" si="2"/>
        <v>0</v>
      </c>
      <c r="L18" s="196">
        <v>21</v>
      </c>
      <c r="M18" s="196">
        <f t="shared" si="3"/>
        <v>0</v>
      </c>
      <c r="N18" s="194">
        <v>0</v>
      </c>
      <c r="O18" s="194">
        <f t="shared" si="4"/>
        <v>0</v>
      </c>
      <c r="P18" s="194">
        <v>0</v>
      </c>
      <c r="Q18" s="194">
        <f t="shared" si="5"/>
        <v>0</v>
      </c>
      <c r="R18" s="196"/>
      <c r="S18" s="196" t="s">
        <v>388</v>
      </c>
      <c r="T18" s="197" t="s">
        <v>389</v>
      </c>
      <c r="U18" s="161">
        <v>0</v>
      </c>
      <c r="V18" s="161">
        <f t="shared" si="6"/>
        <v>0</v>
      </c>
      <c r="W18" s="161"/>
      <c r="X18" s="161" t="s">
        <v>390</v>
      </c>
      <c r="Y18" s="161" t="s">
        <v>391</v>
      </c>
      <c r="Z18" s="150"/>
      <c r="AA18" s="150"/>
      <c r="AB18" s="150"/>
      <c r="AC18" s="150"/>
      <c r="AD18" s="150"/>
      <c r="AE18" s="150"/>
      <c r="AF18" s="150"/>
      <c r="AG18" s="150" t="s">
        <v>392</v>
      </c>
      <c r="AH18" s="150"/>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1" x14ac:dyDescent="0.2">
      <c r="A19" s="191">
        <v>11</v>
      </c>
      <c r="B19" s="192" t="s">
        <v>263</v>
      </c>
      <c r="C19" s="199" t="s">
        <v>1594</v>
      </c>
      <c r="D19" s="193" t="s">
        <v>1601</v>
      </c>
      <c r="E19" s="194">
        <v>1</v>
      </c>
      <c r="F19" s="195"/>
      <c r="G19" s="196">
        <f t="shared" si="0"/>
        <v>0</v>
      </c>
      <c r="H19" s="195"/>
      <c r="I19" s="196">
        <f t="shared" si="1"/>
        <v>0</v>
      </c>
      <c r="J19" s="195"/>
      <c r="K19" s="196">
        <f t="shared" si="2"/>
        <v>0</v>
      </c>
      <c r="L19" s="196">
        <v>21</v>
      </c>
      <c r="M19" s="196">
        <f t="shared" si="3"/>
        <v>0</v>
      </c>
      <c r="N19" s="194">
        <v>0</v>
      </c>
      <c r="O19" s="194">
        <f t="shared" si="4"/>
        <v>0</v>
      </c>
      <c r="P19" s="194">
        <v>0</v>
      </c>
      <c r="Q19" s="194">
        <f t="shared" si="5"/>
        <v>0</v>
      </c>
      <c r="R19" s="196"/>
      <c r="S19" s="196" t="s">
        <v>388</v>
      </c>
      <c r="T19" s="197" t="s">
        <v>389</v>
      </c>
      <c r="U19" s="161">
        <v>0</v>
      </c>
      <c r="V19" s="161">
        <f t="shared" si="6"/>
        <v>0</v>
      </c>
      <c r="W19" s="161"/>
      <c r="X19" s="161" t="s">
        <v>390</v>
      </c>
      <c r="Y19" s="161" t="s">
        <v>391</v>
      </c>
      <c r="Z19" s="150"/>
      <c r="AA19" s="150"/>
      <c r="AB19" s="150"/>
      <c r="AC19" s="150"/>
      <c r="AD19" s="150"/>
      <c r="AE19" s="150"/>
      <c r="AF19" s="150"/>
      <c r="AG19" s="150" t="s">
        <v>392</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1" x14ac:dyDescent="0.2">
      <c r="A20" s="191">
        <v>12</v>
      </c>
      <c r="B20" s="192" t="s">
        <v>1699</v>
      </c>
      <c r="C20" s="199" t="s">
        <v>1647</v>
      </c>
      <c r="D20" s="193" t="s">
        <v>1648</v>
      </c>
      <c r="E20" s="194">
        <v>1</v>
      </c>
      <c r="F20" s="195"/>
      <c r="G20" s="196">
        <f t="shared" si="0"/>
        <v>0</v>
      </c>
      <c r="H20" s="195"/>
      <c r="I20" s="196">
        <f t="shared" si="1"/>
        <v>0</v>
      </c>
      <c r="J20" s="195"/>
      <c r="K20" s="196">
        <f t="shared" si="2"/>
        <v>0</v>
      </c>
      <c r="L20" s="196">
        <v>21</v>
      </c>
      <c r="M20" s="196">
        <f t="shared" si="3"/>
        <v>0</v>
      </c>
      <c r="N20" s="194">
        <v>0</v>
      </c>
      <c r="O20" s="194">
        <f t="shared" si="4"/>
        <v>0</v>
      </c>
      <c r="P20" s="194">
        <v>0</v>
      </c>
      <c r="Q20" s="194">
        <f t="shared" si="5"/>
        <v>0</v>
      </c>
      <c r="R20" s="196"/>
      <c r="S20" s="196" t="s">
        <v>388</v>
      </c>
      <c r="T20" s="197" t="s">
        <v>389</v>
      </c>
      <c r="U20" s="161">
        <v>0</v>
      </c>
      <c r="V20" s="161">
        <f t="shared" si="6"/>
        <v>0</v>
      </c>
      <c r="W20" s="161"/>
      <c r="X20" s="161" t="s">
        <v>390</v>
      </c>
      <c r="Y20" s="161" t="s">
        <v>391</v>
      </c>
      <c r="Z20" s="150"/>
      <c r="AA20" s="150"/>
      <c r="AB20" s="150"/>
      <c r="AC20" s="150"/>
      <c r="AD20" s="150"/>
      <c r="AE20" s="150"/>
      <c r="AF20" s="150"/>
      <c r="AG20" s="150" t="s">
        <v>392</v>
      </c>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1" x14ac:dyDescent="0.2">
      <c r="A21" s="191">
        <v>13</v>
      </c>
      <c r="B21" s="192" t="s">
        <v>1701</v>
      </c>
      <c r="C21" s="199" t="s">
        <v>1799</v>
      </c>
      <c r="D21" s="193" t="s">
        <v>1518</v>
      </c>
      <c r="E21" s="194">
        <v>3</v>
      </c>
      <c r="F21" s="195"/>
      <c r="G21" s="196">
        <f t="shared" si="0"/>
        <v>0</v>
      </c>
      <c r="H21" s="195"/>
      <c r="I21" s="196">
        <f t="shared" si="1"/>
        <v>0</v>
      </c>
      <c r="J21" s="195"/>
      <c r="K21" s="196">
        <f t="shared" si="2"/>
        <v>0</v>
      </c>
      <c r="L21" s="196">
        <v>21</v>
      </c>
      <c r="M21" s="196">
        <f t="shared" si="3"/>
        <v>0</v>
      </c>
      <c r="N21" s="194">
        <v>0</v>
      </c>
      <c r="O21" s="194">
        <f t="shared" si="4"/>
        <v>0</v>
      </c>
      <c r="P21" s="194">
        <v>0</v>
      </c>
      <c r="Q21" s="194">
        <f t="shared" si="5"/>
        <v>0</v>
      </c>
      <c r="R21" s="196"/>
      <c r="S21" s="196" t="s">
        <v>388</v>
      </c>
      <c r="T21" s="197" t="s">
        <v>389</v>
      </c>
      <c r="U21" s="161">
        <v>0</v>
      </c>
      <c r="V21" s="161">
        <f t="shared" si="6"/>
        <v>0</v>
      </c>
      <c r="W21" s="161"/>
      <c r="X21" s="161" t="s">
        <v>390</v>
      </c>
      <c r="Y21" s="161" t="s">
        <v>391</v>
      </c>
      <c r="Z21" s="150"/>
      <c r="AA21" s="150"/>
      <c r="AB21" s="150"/>
      <c r="AC21" s="150"/>
      <c r="AD21" s="150"/>
      <c r="AE21" s="150"/>
      <c r="AF21" s="150"/>
      <c r="AG21" s="150" t="s">
        <v>392</v>
      </c>
      <c r="AH21" s="150"/>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outlineLevel="1" x14ac:dyDescent="0.2">
      <c r="A22" s="191">
        <v>14</v>
      </c>
      <c r="B22" s="192" t="s">
        <v>1703</v>
      </c>
      <c r="C22" s="199" t="s">
        <v>1800</v>
      </c>
      <c r="D22" s="193" t="s">
        <v>1518</v>
      </c>
      <c r="E22" s="194">
        <v>16</v>
      </c>
      <c r="F22" s="195"/>
      <c r="G22" s="196">
        <f t="shared" si="0"/>
        <v>0</v>
      </c>
      <c r="H22" s="195"/>
      <c r="I22" s="196">
        <f t="shared" si="1"/>
        <v>0</v>
      </c>
      <c r="J22" s="195"/>
      <c r="K22" s="196">
        <f t="shared" si="2"/>
        <v>0</v>
      </c>
      <c r="L22" s="196">
        <v>21</v>
      </c>
      <c r="M22" s="196">
        <f t="shared" si="3"/>
        <v>0</v>
      </c>
      <c r="N22" s="194">
        <v>0</v>
      </c>
      <c r="O22" s="194">
        <f t="shared" si="4"/>
        <v>0</v>
      </c>
      <c r="P22" s="194">
        <v>0</v>
      </c>
      <c r="Q22" s="194">
        <f t="shared" si="5"/>
        <v>0</v>
      </c>
      <c r="R22" s="196"/>
      <c r="S22" s="196" t="s">
        <v>388</v>
      </c>
      <c r="T22" s="197" t="s">
        <v>389</v>
      </c>
      <c r="U22" s="161">
        <v>0</v>
      </c>
      <c r="V22" s="161">
        <f t="shared" si="6"/>
        <v>0</v>
      </c>
      <c r="W22" s="161"/>
      <c r="X22" s="161" t="s">
        <v>390</v>
      </c>
      <c r="Y22" s="161" t="s">
        <v>391</v>
      </c>
      <c r="Z22" s="150"/>
      <c r="AA22" s="150"/>
      <c r="AB22" s="150"/>
      <c r="AC22" s="150"/>
      <c r="AD22" s="150"/>
      <c r="AE22" s="150"/>
      <c r="AF22" s="150"/>
      <c r="AG22" s="150" t="s">
        <v>392</v>
      </c>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1" x14ac:dyDescent="0.2">
      <c r="A23" s="174">
        <v>15</v>
      </c>
      <c r="B23" s="175" t="s">
        <v>1705</v>
      </c>
      <c r="C23" s="184" t="s">
        <v>1787</v>
      </c>
      <c r="D23" s="176" t="s">
        <v>1788</v>
      </c>
      <c r="E23" s="177">
        <v>1</v>
      </c>
      <c r="F23" s="178"/>
      <c r="G23" s="179">
        <f t="shared" si="0"/>
        <v>0</v>
      </c>
      <c r="H23" s="178"/>
      <c r="I23" s="179">
        <f t="shared" si="1"/>
        <v>0</v>
      </c>
      <c r="J23" s="178"/>
      <c r="K23" s="179">
        <f t="shared" si="2"/>
        <v>0</v>
      </c>
      <c r="L23" s="179">
        <v>21</v>
      </c>
      <c r="M23" s="179">
        <f t="shared" si="3"/>
        <v>0</v>
      </c>
      <c r="N23" s="177">
        <v>0</v>
      </c>
      <c r="O23" s="177">
        <f t="shared" si="4"/>
        <v>0</v>
      </c>
      <c r="P23" s="177">
        <v>0</v>
      </c>
      <c r="Q23" s="177">
        <f t="shared" si="5"/>
        <v>0</v>
      </c>
      <c r="R23" s="179"/>
      <c r="S23" s="179" t="s">
        <v>388</v>
      </c>
      <c r="T23" s="180" t="s">
        <v>389</v>
      </c>
      <c r="U23" s="161">
        <v>0</v>
      </c>
      <c r="V23" s="161">
        <f t="shared" si="6"/>
        <v>0</v>
      </c>
      <c r="W23" s="161"/>
      <c r="X23" s="161" t="s">
        <v>390</v>
      </c>
      <c r="Y23" s="161" t="s">
        <v>391</v>
      </c>
      <c r="Z23" s="150"/>
      <c r="AA23" s="150"/>
      <c r="AB23" s="150"/>
      <c r="AC23" s="150"/>
      <c r="AD23" s="150"/>
      <c r="AE23" s="150"/>
      <c r="AF23" s="150"/>
      <c r="AG23" s="150" t="s">
        <v>392</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x14ac:dyDescent="0.2">
      <c r="A24" s="3"/>
      <c r="B24" s="4"/>
      <c r="C24" s="186"/>
      <c r="D24" s="6"/>
      <c r="E24" s="3"/>
      <c r="F24" s="3"/>
      <c r="G24" s="3"/>
      <c r="H24" s="3"/>
      <c r="I24" s="3"/>
      <c r="J24" s="3"/>
      <c r="K24" s="3"/>
      <c r="L24" s="3"/>
      <c r="M24" s="3"/>
      <c r="N24" s="3"/>
      <c r="O24" s="3"/>
      <c r="P24" s="3"/>
      <c r="Q24" s="3"/>
      <c r="R24" s="3"/>
      <c r="S24" s="3"/>
      <c r="T24" s="3"/>
      <c r="U24" s="3"/>
      <c r="V24" s="3"/>
      <c r="W24" s="3"/>
      <c r="X24" s="3"/>
      <c r="Y24" s="3"/>
      <c r="AE24">
        <v>12</v>
      </c>
      <c r="AF24">
        <v>21</v>
      </c>
      <c r="AG24" t="s">
        <v>369</v>
      </c>
    </row>
    <row r="25" spans="1:60" x14ac:dyDescent="0.2">
      <c r="A25" s="153"/>
      <c r="B25" s="154" t="s">
        <v>29</v>
      </c>
      <c r="C25" s="187"/>
      <c r="D25" s="155"/>
      <c r="E25" s="156"/>
      <c r="F25" s="156"/>
      <c r="G25" s="173">
        <f>G8</f>
        <v>0</v>
      </c>
      <c r="H25" s="3"/>
      <c r="I25" s="3"/>
      <c r="J25" s="3"/>
      <c r="K25" s="3"/>
      <c r="L25" s="3"/>
      <c r="M25" s="3"/>
      <c r="N25" s="3"/>
      <c r="O25" s="3"/>
      <c r="P25" s="3"/>
      <c r="Q25" s="3"/>
      <c r="R25" s="3"/>
      <c r="S25" s="3"/>
      <c r="T25" s="3"/>
      <c r="U25" s="3"/>
      <c r="V25" s="3"/>
      <c r="W25" s="3"/>
      <c r="X25" s="3"/>
      <c r="Y25" s="3"/>
      <c r="AE25">
        <f>SUMIF(L7:L23,AE24,G7:G23)</f>
        <v>0</v>
      </c>
      <c r="AF25">
        <f>SUMIF(L7:L23,AF24,G7:G23)</f>
        <v>0</v>
      </c>
      <c r="AG25" t="s">
        <v>442</v>
      </c>
    </row>
    <row r="26" spans="1:60" x14ac:dyDescent="0.2">
      <c r="C26" s="188"/>
      <c r="D26" s="10"/>
      <c r="AG26" t="s">
        <v>443</v>
      </c>
    </row>
    <row r="27" spans="1:60" x14ac:dyDescent="0.2">
      <c r="D27" s="10"/>
    </row>
    <row r="28" spans="1:60" x14ac:dyDescent="0.2">
      <c r="D28" s="10"/>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NDcLsdm2tm/Nl4IT6kH17AzMqFPrOoTQyMUtOashI1VBtyUXxEoqSXmmeMqGnWoI5X3hjQ0CXovNMt1GQWiJtw==" saltValue="1754r8eSE2JYpY2Yn2SIN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3" customWidth="1"/>
    <col min="3" max="3" width="63.28515625" style="123"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79" t="s">
        <v>444</v>
      </c>
      <c r="B1" s="279"/>
      <c r="C1" s="279"/>
      <c r="D1" s="279"/>
      <c r="E1" s="279"/>
      <c r="F1" s="279"/>
      <c r="G1" s="279"/>
      <c r="AG1" t="s">
        <v>354</v>
      </c>
    </row>
    <row r="2" spans="1:60" ht="25.15" customHeight="1" x14ac:dyDescent="0.2">
      <c r="A2" s="142" t="s">
        <v>7</v>
      </c>
      <c r="B2" s="49" t="s">
        <v>43</v>
      </c>
      <c r="C2" s="280" t="s">
        <v>44</v>
      </c>
      <c r="D2" s="281"/>
      <c r="E2" s="281"/>
      <c r="F2" s="281"/>
      <c r="G2" s="282"/>
      <c r="AG2" t="s">
        <v>355</v>
      </c>
    </row>
    <row r="3" spans="1:60" ht="25.15" customHeight="1" x14ac:dyDescent="0.2">
      <c r="A3" s="142" t="s">
        <v>8</v>
      </c>
      <c r="B3" s="49" t="s">
        <v>82</v>
      </c>
      <c r="C3" s="280" t="s">
        <v>67</v>
      </c>
      <c r="D3" s="281"/>
      <c r="E3" s="281"/>
      <c r="F3" s="281"/>
      <c r="G3" s="282"/>
      <c r="AC3" s="123" t="s">
        <v>355</v>
      </c>
      <c r="AG3" t="s">
        <v>359</v>
      </c>
    </row>
    <row r="4" spans="1:60" ht="25.15" customHeight="1" x14ac:dyDescent="0.2">
      <c r="A4" s="143" t="s">
        <v>9</v>
      </c>
      <c r="B4" s="144" t="s">
        <v>53</v>
      </c>
      <c r="C4" s="283" t="s">
        <v>63</v>
      </c>
      <c r="D4" s="284"/>
      <c r="E4" s="284"/>
      <c r="F4" s="284"/>
      <c r="G4" s="285"/>
      <c r="AG4" t="s">
        <v>360</v>
      </c>
    </row>
    <row r="5" spans="1:60" x14ac:dyDescent="0.2">
      <c r="D5" s="10"/>
    </row>
    <row r="6" spans="1:60" ht="38.25" x14ac:dyDescent="0.2">
      <c r="A6" s="146" t="s">
        <v>361</v>
      </c>
      <c r="B6" s="148" t="s">
        <v>362</v>
      </c>
      <c r="C6" s="148" t="s">
        <v>363</v>
      </c>
      <c r="D6" s="147" t="s">
        <v>364</v>
      </c>
      <c r="E6" s="146" t="s">
        <v>365</v>
      </c>
      <c r="F6" s="145" t="s">
        <v>366</v>
      </c>
      <c r="G6" s="146" t="s">
        <v>29</v>
      </c>
      <c r="H6" s="149" t="s">
        <v>30</v>
      </c>
      <c r="I6" s="149" t="s">
        <v>367</v>
      </c>
      <c r="J6" s="149" t="s">
        <v>31</v>
      </c>
      <c r="K6" s="149" t="s">
        <v>368</v>
      </c>
      <c r="L6" s="149" t="s">
        <v>369</v>
      </c>
      <c r="M6" s="149" t="s">
        <v>370</v>
      </c>
      <c r="N6" s="149" t="s">
        <v>371</v>
      </c>
      <c r="O6" s="149" t="s">
        <v>372</v>
      </c>
      <c r="P6" s="149" t="s">
        <v>373</v>
      </c>
      <c r="Q6" s="149" t="s">
        <v>374</v>
      </c>
      <c r="R6" s="149" t="s">
        <v>375</v>
      </c>
      <c r="S6" s="149" t="s">
        <v>376</v>
      </c>
      <c r="T6" s="149" t="s">
        <v>377</v>
      </c>
      <c r="U6" s="149" t="s">
        <v>378</v>
      </c>
      <c r="V6" s="149" t="s">
        <v>379</v>
      </c>
      <c r="W6" s="149" t="s">
        <v>380</v>
      </c>
      <c r="X6" s="149" t="s">
        <v>381</v>
      </c>
      <c r="Y6" s="149" t="s">
        <v>382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ht="25.5" x14ac:dyDescent="0.2">
      <c r="A8" s="167" t="s">
        <v>383</v>
      </c>
      <c r="B8" s="168" t="s">
        <v>203</v>
      </c>
      <c r="C8" s="183" t="s">
        <v>208</v>
      </c>
      <c r="D8" s="169"/>
      <c r="E8" s="170"/>
      <c r="F8" s="171"/>
      <c r="G8" s="171">
        <f>SUMIF(AG9:AG14,"&lt;&gt;NOR",G9:G14)</f>
        <v>0</v>
      </c>
      <c r="H8" s="171"/>
      <c r="I8" s="171">
        <f>SUM(I9:I14)</f>
        <v>0</v>
      </c>
      <c r="J8" s="171"/>
      <c r="K8" s="171">
        <f>SUM(K9:K14)</f>
        <v>0</v>
      </c>
      <c r="L8" s="171"/>
      <c r="M8" s="171">
        <f>SUM(M9:M14)</f>
        <v>0</v>
      </c>
      <c r="N8" s="170"/>
      <c r="O8" s="170">
        <f>SUM(O9:O14)</f>
        <v>0</v>
      </c>
      <c r="P8" s="170"/>
      <c r="Q8" s="170">
        <f>SUM(Q9:Q14)</f>
        <v>0</v>
      </c>
      <c r="R8" s="171"/>
      <c r="S8" s="171"/>
      <c r="T8" s="172"/>
      <c r="U8" s="166"/>
      <c r="V8" s="166">
        <f>SUM(V9:V14)</f>
        <v>0</v>
      </c>
      <c r="W8" s="166"/>
      <c r="X8" s="166"/>
      <c r="Y8" s="166"/>
      <c r="AG8" t="s">
        <v>384</v>
      </c>
    </row>
    <row r="9" spans="1:60" outlineLevel="1" x14ac:dyDescent="0.2">
      <c r="A9" s="191">
        <v>1</v>
      </c>
      <c r="B9" s="192" t="s">
        <v>1785</v>
      </c>
      <c r="C9" s="199" t="s">
        <v>1801</v>
      </c>
      <c r="D9" s="193" t="s">
        <v>470</v>
      </c>
      <c r="E9" s="194">
        <v>685</v>
      </c>
      <c r="F9" s="195"/>
      <c r="G9" s="196">
        <f t="shared" ref="G9:G14" si="0">ROUND(E9*F9,2)</f>
        <v>0</v>
      </c>
      <c r="H9" s="195"/>
      <c r="I9" s="196">
        <f t="shared" ref="I9:I14" si="1">ROUND(E9*H9,2)</f>
        <v>0</v>
      </c>
      <c r="J9" s="195"/>
      <c r="K9" s="196">
        <f t="shared" ref="K9:K14" si="2">ROUND(E9*J9,2)</f>
        <v>0</v>
      </c>
      <c r="L9" s="196">
        <v>21</v>
      </c>
      <c r="M9" s="196">
        <f t="shared" ref="M9:M14" si="3">G9*(1+L9/100)</f>
        <v>0</v>
      </c>
      <c r="N9" s="194">
        <v>0</v>
      </c>
      <c r="O9" s="194">
        <f t="shared" ref="O9:O14" si="4">ROUND(E9*N9,2)</f>
        <v>0</v>
      </c>
      <c r="P9" s="194">
        <v>0</v>
      </c>
      <c r="Q9" s="194">
        <f t="shared" ref="Q9:Q14" si="5">ROUND(E9*P9,2)</f>
        <v>0</v>
      </c>
      <c r="R9" s="196"/>
      <c r="S9" s="196" t="s">
        <v>388</v>
      </c>
      <c r="T9" s="197" t="s">
        <v>389</v>
      </c>
      <c r="U9" s="161">
        <v>0</v>
      </c>
      <c r="V9" s="161">
        <f t="shared" ref="V9:V14" si="6">ROUND(E9*U9,2)</f>
        <v>0</v>
      </c>
      <c r="W9" s="161"/>
      <c r="X9" s="161" t="s">
        <v>390</v>
      </c>
      <c r="Y9" s="161" t="s">
        <v>391</v>
      </c>
      <c r="Z9" s="150"/>
      <c r="AA9" s="150"/>
      <c r="AB9" s="150"/>
      <c r="AC9" s="150"/>
      <c r="AD9" s="150"/>
      <c r="AE9" s="150"/>
      <c r="AF9" s="150"/>
      <c r="AG9" s="150" t="s">
        <v>674</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1" x14ac:dyDescent="0.2">
      <c r="A10" s="191">
        <v>2</v>
      </c>
      <c r="B10" s="192" t="s">
        <v>1516</v>
      </c>
      <c r="C10" s="199" t="s">
        <v>1535</v>
      </c>
      <c r="D10" s="193" t="s">
        <v>470</v>
      </c>
      <c r="E10" s="194">
        <v>40</v>
      </c>
      <c r="F10" s="195"/>
      <c r="G10" s="196">
        <f t="shared" si="0"/>
        <v>0</v>
      </c>
      <c r="H10" s="195"/>
      <c r="I10" s="196">
        <f t="shared" si="1"/>
        <v>0</v>
      </c>
      <c r="J10" s="195"/>
      <c r="K10" s="196">
        <f t="shared" si="2"/>
        <v>0</v>
      </c>
      <c r="L10" s="196">
        <v>21</v>
      </c>
      <c r="M10" s="196">
        <f t="shared" si="3"/>
        <v>0</v>
      </c>
      <c r="N10" s="194">
        <v>0</v>
      </c>
      <c r="O10" s="194">
        <f t="shared" si="4"/>
        <v>0</v>
      </c>
      <c r="P10" s="194">
        <v>0</v>
      </c>
      <c r="Q10" s="194">
        <f t="shared" si="5"/>
        <v>0</v>
      </c>
      <c r="R10" s="196"/>
      <c r="S10" s="196" t="s">
        <v>388</v>
      </c>
      <c r="T10" s="197" t="s">
        <v>389</v>
      </c>
      <c r="U10" s="161">
        <v>0</v>
      </c>
      <c r="V10" s="161">
        <f t="shared" si="6"/>
        <v>0</v>
      </c>
      <c r="W10" s="161"/>
      <c r="X10" s="161" t="s">
        <v>390</v>
      </c>
      <c r="Y10" s="161" t="s">
        <v>391</v>
      </c>
      <c r="Z10" s="150"/>
      <c r="AA10" s="150"/>
      <c r="AB10" s="150"/>
      <c r="AC10" s="150"/>
      <c r="AD10" s="150"/>
      <c r="AE10" s="150"/>
      <c r="AF10" s="150"/>
      <c r="AG10" s="150" t="s">
        <v>674</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outlineLevel="1" x14ac:dyDescent="0.2">
      <c r="A11" s="191">
        <v>3</v>
      </c>
      <c r="B11" s="192" t="s">
        <v>1519</v>
      </c>
      <c r="C11" s="199" t="s">
        <v>1539</v>
      </c>
      <c r="D11" s="193" t="s">
        <v>470</v>
      </c>
      <c r="E11" s="194">
        <v>100</v>
      </c>
      <c r="F11" s="195"/>
      <c r="G11" s="196">
        <f t="shared" si="0"/>
        <v>0</v>
      </c>
      <c r="H11" s="195"/>
      <c r="I11" s="196">
        <f t="shared" si="1"/>
        <v>0</v>
      </c>
      <c r="J11" s="195"/>
      <c r="K11" s="196">
        <f t="shared" si="2"/>
        <v>0</v>
      </c>
      <c r="L11" s="196">
        <v>21</v>
      </c>
      <c r="M11" s="196">
        <f t="shared" si="3"/>
        <v>0</v>
      </c>
      <c r="N11" s="194">
        <v>0</v>
      </c>
      <c r="O11" s="194">
        <f t="shared" si="4"/>
        <v>0</v>
      </c>
      <c r="P11" s="194">
        <v>0</v>
      </c>
      <c r="Q11" s="194">
        <f t="shared" si="5"/>
        <v>0</v>
      </c>
      <c r="R11" s="196"/>
      <c r="S11" s="196" t="s">
        <v>388</v>
      </c>
      <c r="T11" s="197" t="s">
        <v>389</v>
      </c>
      <c r="U11" s="161">
        <v>0</v>
      </c>
      <c r="V11" s="161">
        <f t="shared" si="6"/>
        <v>0</v>
      </c>
      <c r="W11" s="161"/>
      <c r="X11" s="161" t="s">
        <v>390</v>
      </c>
      <c r="Y11" s="161" t="s">
        <v>391</v>
      </c>
      <c r="Z11" s="150"/>
      <c r="AA11" s="150"/>
      <c r="AB11" s="150"/>
      <c r="AC11" s="150"/>
      <c r="AD11" s="150"/>
      <c r="AE11" s="150"/>
      <c r="AF11" s="150"/>
      <c r="AG11" s="150" t="s">
        <v>674</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1" x14ac:dyDescent="0.2">
      <c r="A12" s="191">
        <v>4</v>
      </c>
      <c r="B12" s="192" t="s">
        <v>1521</v>
      </c>
      <c r="C12" s="199" t="s">
        <v>1802</v>
      </c>
      <c r="D12" s="193" t="s">
        <v>470</v>
      </c>
      <c r="E12" s="194">
        <v>50</v>
      </c>
      <c r="F12" s="195"/>
      <c r="G12" s="196">
        <f t="shared" si="0"/>
        <v>0</v>
      </c>
      <c r="H12" s="195"/>
      <c r="I12" s="196">
        <f t="shared" si="1"/>
        <v>0</v>
      </c>
      <c r="J12" s="195"/>
      <c r="K12" s="196">
        <f t="shared" si="2"/>
        <v>0</v>
      </c>
      <c r="L12" s="196">
        <v>21</v>
      </c>
      <c r="M12" s="196">
        <f t="shared" si="3"/>
        <v>0</v>
      </c>
      <c r="N12" s="194">
        <v>0</v>
      </c>
      <c r="O12" s="194">
        <f t="shared" si="4"/>
        <v>0</v>
      </c>
      <c r="P12" s="194">
        <v>0</v>
      </c>
      <c r="Q12" s="194">
        <f t="shared" si="5"/>
        <v>0</v>
      </c>
      <c r="R12" s="196"/>
      <c r="S12" s="196" t="s">
        <v>388</v>
      </c>
      <c r="T12" s="197" t="s">
        <v>389</v>
      </c>
      <c r="U12" s="161">
        <v>0</v>
      </c>
      <c r="V12" s="161">
        <f t="shared" si="6"/>
        <v>0</v>
      </c>
      <c r="W12" s="161"/>
      <c r="X12" s="161" t="s">
        <v>390</v>
      </c>
      <c r="Y12" s="161" t="s">
        <v>391</v>
      </c>
      <c r="Z12" s="150"/>
      <c r="AA12" s="150"/>
      <c r="AB12" s="150"/>
      <c r="AC12" s="150"/>
      <c r="AD12" s="150"/>
      <c r="AE12" s="150"/>
      <c r="AF12" s="150"/>
      <c r="AG12" s="150" t="s">
        <v>674</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1" x14ac:dyDescent="0.2">
      <c r="A13" s="191">
        <v>5</v>
      </c>
      <c r="B13" s="192" t="s">
        <v>1523</v>
      </c>
      <c r="C13" s="199" t="s">
        <v>1543</v>
      </c>
      <c r="D13" s="193" t="s">
        <v>1527</v>
      </c>
      <c r="E13" s="194">
        <v>8</v>
      </c>
      <c r="F13" s="195"/>
      <c r="G13" s="196">
        <f t="shared" si="0"/>
        <v>0</v>
      </c>
      <c r="H13" s="195"/>
      <c r="I13" s="196">
        <f t="shared" si="1"/>
        <v>0</v>
      </c>
      <c r="J13" s="195"/>
      <c r="K13" s="196">
        <f t="shared" si="2"/>
        <v>0</v>
      </c>
      <c r="L13" s="196">
        <v>21</v>
      </c>
      <c r="M13" s="196">
        <f t="shared" si="3"/>
        <v>0</v>
      </c>
      <c r="N13" s="194">
        <v>0</v>
      </c>
      <c r="O13" s="194">
        <f t="shared" si="4"/>
        <v>0</v>
      </c>
      <c r="P13" s="194">
        <v>0</v>
      </c>
      <c r="Q13" s="194">
        <f t="shared" si="5"/>
        <v>0</v>
      </c>
      <c r="R13" s="196"/>
      <c r="S13" s="196" t="s">
        <v>388</v>
      </c>
      <c r="T13" s="197" t="s">
        <v>389</v>
      </c>
      <c r="U13" s="161">
        <v>0</v>
      </c>
      <c r="V13" s="161">
        <f t="shared" si="6"/>
        <v>0</v>
      </c>
      <c r="W13" s="161"/>
      <c r="X13" s="161" t="s">
        <v>390</v>
      </c>
      <c r="Y13" s="161" t="s">
        <v>391</v>
      </c>
      <c r="Z13" s="150"/>
      <c r="AA13" s="150"/>
      <c r="AB13" s="150"/>
      <c r="AC13" s="150"/>
      <c r="AD13" s="150"/>
      <c r="AE13" s="150"/>
      <c r="AF13" s="150"/>
      <c r="AG13" s="150" t="s">
        <v>674</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1" x14ac:dyDescent="0.2">
      <c r="A14" s="191">
        <v>6</v>
      </c>
      <c r="B14" s="192" t="s">
        <v>1525</v>
      </c>
      <c r="C14" s="199" t="s">
        <v>1547</v>
      </c>
      <c r="D14" s="193" t="s">
        <v>1527</v>
      </c>
      <c r="E14" s="194">
        <v>3</v>
      </c>
      <c r="F14" s="195"/>
      <c r="G14" s="196">
        <f t="shared" si="0"/>
        <v>0</v>
      </c>
      <c r="H14" s="195"/>
      <c r="I14" s="196">
        <f t="shared" si="1"/>
        <v>0</v>
      </c>
      <c r="J14" s="195"/>
      <c r="K14" s="196">
        <f t="shared" si="2"/>
        <v>0</v>
      </c>
      <c r="L14" s="196">
        <v>21</v>
      </c>
      <c r="M14" s="196">
        <f t="shared" si="3"/>
        <v>0</v>
      </c>
      <c r="N14" s="194">
        <v>0</v>
      </c>
      <c r="O14" s="194">
        <f t="shared" si="4"/>
        <v>0</v>
      </c>
      <c r="P14" s="194">
        <v>0</v>
      </c>
      <c r="Q14" s="194">
        <f t="shared" si="5"/>
        <v>0</v>
      </c>
      <c r="R14" s="196"/>
      <c r="S14" s="196" t="s">
        <v>388</v>
      </c>
      <c r="T14" s="197" t="s">
        <v>389</v>
      </c>
      <c r="U14" s="161">
        <v>0</v>
      </c>
      <c r="V14" s="161">
        <f t="shared" si="6"/>
        <v>0</v>
      </c>
      <c r="W14" s="161"/>
      <c r="X14" s="161" t="s">
        <v>390</v>
      </c>
      <c r="Y14" s="161" t="s">
        <v>391</v>
      </c>
      <c r="Z14" s="150"/>
      <c r="AA14" s="150"/>
      <c r="AB14" s="150"/>
      <c r="AC14" s="150"/>
      <c r="AD14" s="150"/>
      <c r="AE14" s="150"/>
      <c r="AF14" s="150"/>
      <c r="AG14" s="150" t="s">
        <v>674</v>
      </c>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x14ac:dyDescent="0.2">
      <c r="A15" s="167" t="s">
        <v>383</v>
      </c>
      <c r="B15" s="168" t="s">
        <v>225</v>
      </c>
      <c r="C15" s="183" t="s">
        <v>227</v>
      </c>
      <c r="D15" s="169"/>
      <c r="E15" s="170"/>
      <c r="F15" s="171"/>
      <c r="G15" s="171">
        <f>SUMIF(AG16:AG20,"&lt;&gt;NOR",G16:G20)</f>
        <v>0</v>
      </c>
      <c r="H15" s="171"/>
      <c r="I15" s="171">
        <f>SUM(I16:I20)</f>
        <v>0</v>
      </c>
      <c r="J15" s="171"/>
      <c r="K15" s="171">
        <f>SUM(K16:K20)</f>
        <v>0</v>
      </c>
      <c r="L15" s="171"/>
      <c r="M15" s="171">
        <f>SUM(M16:M20)</f>
        <v>0</v>
      </c>
      <c r="N15" s="170"/>
      <c r="O15" s="170">
        <f>SUM(O16:O20)</f>
        <v>0</v>
      </c>
      <c r="P15" s="170"/>
      <c r="Q15" s="170">
        <f>SUM(Q16:Q20)</f>
        <v>0</v>
      </c>
      <c r="R15" s="171"/>
      <c r="S15" s="171"/>
      <c r="T15" s="172"/>
      <c r="U15" s="166"/>
      <c r="V15" s="166">
        <f>SUM(V16:V20)</f>
        <v>0</v>
      </c>
      <c r="W15" s="166"/>
      <c r="X15" s="166"/>
      <c r="Y15" s="166"/>
      <c r="AG15" t="s">
        <v>384</v>
      </c>
    </row>
    <row r="16" spans="1:60" outlineLevel="1" x14ac:dyDescent="0.2">
      <c r="A16" s="191">
        <v>7</v>
      </c>
      <c r="B16" s="192" t="s">
        <v>1528</v>
      </c>
      <c r="C16" s="199" t="s">
        <v>1549</v>
      </c>
      <c r="D16" s="193" t="s">
        <v>470</v>
      </c>
      <c r="E16" s="194">
        <v>180</v>
      </c>
      <c r="F16" s="195"/>
      <c r="G16" s="196">
        <f>ROUND(E16*F16,2)</f>
        <v>0</v>
      </c>
      <c r="H16" s="195"/>
      <c r="I16" s="196">
        <f>ROUND(E16*H16,2)</f>
        <v>0</v>
      </c>
      <c r="J16" s="195"/>
      <c r="K16" s="196">
        <f>ROUND(E16*J16,2)</f>
        <v>0</v>
      </c>
      <c r="L16" s="196">
        <v>21</v>
      </c>
      <c r="M16" s="196">
        <f>G16*(1+L16/100)</f>
        <v>0</v>
      </c>
      <c r="N16" s="194">
        <v>0</v>
      </c>
      <c r="O16" s="194">
        <f>ROUND(E16*N16,2)</f>
        <v>0</v>
      </c>
      <c r="P16" s="194">
        <v>0</v>
      </c>
      <c r="Q16" s="194">
        <f>ROUND(E16*P16,2)</f>
        <v>0</v>
      </c>
      <c r="R16" s="196"/>
      <c r="S16" s="196" t="s">
        <v>388</v>
      </c>
      <c r="T16" s="197" t="s">
        <v>389</v>
      </c>
      <c r="U16" s="161">
        <v>0</v>
      </c>
      <c r="V16" s="161">
        <f>ROUND(E16*U16,2)</f>
        <v>0</v>
      </c>
      <c r="W16" s="161"/>
      <c r="X16" s="161" t="s">
        <v>390</v>
      </c>
      <c r="Y16" s="161" t="s">
        <v>391</v>
      </c>
      <c r="Z16" s="150"/>
      <c r="AA16" s="150"/>
      <c r="AB16" s="150"/>
      <c r="AC16" s="150"/>
      <c r="AD16" s="150"/>
      <c r="AE16" s="150"/>
      <c r="AF16" s="150"/>
      <c r="AG16" s="150" t="s">
        <v>674</v>
      </c>
      <c r="AH16" s="150"/>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1" x14ac:dyDescent="0.2">
      <c r="A17" s="191">
        <v>8</v>
      </c>
      <c r="B17" s="192" t="s">
        <v>1530</v>
      </c>
      <c r="C17" s="199" t="s">
        <v>1803</v>
      </c>
      <c r="D17" s="193" t="s">
        <v>470</v>
      </c>
      <c r="E17" s="194">
        <v>360</v>
      </c>
      <c r="F17" s="195"/>
      <c r="G17" s="196">
        <f>ROUND(E17*F17,2)</f>
        <v>0</v>
      </c>
      <c r="H17" s="195"/>
      <c r="I17" s="196">
        <f>ROUND(E17*H17,2)</f>
        <v>0</v>
      </c>
      <c r="J17" s="195"/>
      <c r="K17" s="196">
        <f>ROUND(E17*J17,2)</f>
        <v>0</v>
      </c>
      <c r="L17" s="196">
        <v>21</v>
      </c>
      <c r="M17" s="196">
        <f>G17*(1+L17/100)</f>
        <v>0</v>
      </c>
      <c r="N17" s="194">
        <v>0</v>
      </c>
      <c r="O17" s="194">
        <f>ROUND(E17*N17,2)</f>
        <v>0</v>
      </c>
      <c r="P17" s="194">
        <v>0</v>
      </c>
      <c r="Q17" s="194">
        <f>ROUND(E17*P17,2)</f>
        <v>0</v>
      </c>
      <c r="R17" s="196"/>
      <c r="S17" s="196" t="s">
        <v>388</v>
      </c>
      <c r="T17" s="197" t="s">
        <v>389</v>
      </c>
      <c r="U17" s="161">
        <v>0</v>
      </c>
      <c r="V17" s="161">
        <f>ROUND(E17*U17,2)</f>
        <v>0</v>
      </c>
      <c r="W17" s="161"/>
      <c r="X17" s="161" t="s">
        <v>390</v>
      </c>
      <c r="Y17" s="161" t="s">
        <v>391</v>
      </c>
      <c r="Z17" s="150"/>
      <c r="AA17" s="150"/>
      <c r="AB17" s="150"/>
      <c r="AC17" s="150"/>
      <c r="AD17" s="150"/>
      <c r="AE17" s="150"/>
      <c r="AF17" s="150"/>
      <c r="AG17" s="150" t="s">
        <v>674</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1" x14ac:dyDescent="0.2">
      <c r="A18" s="191">
        <v>9</v>
      </c>
      <c r="B18" s="192" t="s">
        <v>1532</v>
      </c>
      <c r="C18" s="199" t="s">
        <v>1804</v>
      </c>
      <c r="D18" s="193" t="s">
        <v>470</v>
      </c>
      <c r="E18" s="194">
        <v>75</v>
      </c>
      <c r="F18" s="195"/>
      <c r="G18" s="196">
        <f>ROUND(E18*F18,2)</f>
        <v>0</v>
      </c>
      <c r="H18" s="195"/>
      <c r="I18" s="196">
        <f>ROUND(E18*H18,2)</f>
        <v>0</v>
      </c>
      <c r="J18" s="195"/>
      <c r="K18" s="196">
        <f>ROUND(E18*J18,2)</f>
        <v>0</v>
      </c>
      <c r="L18" s="196">
        <v>21</v>
      </c>
      <c r="M18" s="196">
        <f>G18*(1+L18/100)</f>
        <v>0</v>
      </c>
      <c r="N18" s="194">
        <v>0</v>
      </c>
      <c r="O18" s="194">
        <f>ROUND(E18*N18,2)</f>
        <v>0</v>
      </c>
      <c r="P18" s="194">
        <v>0</v>
      </c>
      <c r="Q18" s="194">
        <f>ROUND(E18*P18,2)</f>
        <v>0</v>
      </c>
      <c r="R18" s="196"/>
      <c r="S18" s="196" t="s">
        <v>388</v>
      </c>
      <c r="T18" s="197" t="s">
        <v>389</v>
      </c>
      <c r="U18" s="161">
        <v>0</v>
      </c>
      <c r="V18" s="161">
        <f>ROUND(E18*U18,2)</f>
        <v>0</v>
      </c>
      <c r="W18" s="161"/>
      <c r="X18" s="161" t="s">
        <v>390</v>
      </c>
      <c r="Y18" s="161" t="s">
        <v>391</v>
      </c>
      <c r="Z18" s="150"/>
      <c r="AA18" s="150"/>
      <c r="AB18" s="150"/>
      <c r="AC18" s="150"/>
      <c r="AD18" s="150"/>
      <c r="AE18" s="150"/>
      <c r="AF18" s="150"/>
      <c r="AG18" s="150" t="s">
        <v>674</v>
      </c>
      <c r="AH18" s="150"/>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1" x14ac:dyDescent="0.2">
      <c r="A19" s="191">
        <v>10</v>
      </c>
      <c r="B19" s="192" t="s">
        <v>1534</v>
      </c>
      <c r="C19" s="199" t="s">
        <v>1805</v>
      </c>
      <c r="D19" s="193" t="s">
        <v>470</v>
      </c>
      <c r="E19" s="194">
        <v>70</v>
      </c>
      <c r="F19" s="195"/>
      <c r="G19" s="196">
        <f>ROUND(E19*F19,2)</f>
        <v>0</v>
      </c>
      <c r="H19" s="195"/>
      <c r="I19" s="196">
        <f>ROUND(E19*H19,2)</f>
        <v>0</v>
      </c>
      <c r="J19" s="195"/>
      <c r="K19" s="196">
        <f>ROUND(E19*J19,2)</f>
        <v>0</v>
      </c>
      <c r="L19" s="196">
        <v>21</v>
      </c>
      <c r="M19" s="196">
        <f>G19*(1+L19/100)</f>
        <v>0</v>
      </c>
      <c r="N19" s="194">
        <v>0</v>
      </c>
      <c r="O19" s="194">
        <f>ROUND(E19*N19,2)</f>
        <v>0</v>
      </c>
      <c r="P19" s="194">
        <v>0</v>
      </c>
      <c r="Q19" s="194">
        <f>ROUND(E19*P19,2)</f>
        <v>0</v>
      </c>
      <c r="R19" s="196"/>
      <c r="S19" s="196" t="s">
        <v>388</v>
      </c>
      <c r="T19" s="197" t="s">
        <v>389</v>
      </c>
      <c r="U19" s="161">
        <v>0</v>
      </c>
      <c r="V19" s="161">
        <f>ROUND(E19*U19,2)</f>
        <v>0</v>
      </c>
      <c r="W19" s="161"/>
      <c r="X19" s="161" t="s">
        <v>390</v>
      </c>
      <c r="Y19" s="161" t="s">
        <v>391</v>
      </c>
      <c r="Z19" s="150"/>
      <c r="AA19" s="150"/>
      <c r="AB19" s="150"/>
      <c r="AC19" s="150"/>
      <c r="AD19" s="150"/>
      <c r="AE19" s="150"/>
      <c r="AF19" s="150"/>
      <c r="AG19" s="150" t="s">
        <v>674</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1" x14ac:dyDescent="0.2">
      <c r="A20" s="191">
        <v>11</v>
      </c>
      <c r="B20" s="192" t="s">
        <v>1536</v>
      </c>
      <c r="C20" s="199" t="s">
        <v>1806</v>
      </c>
      <c r="D20" s="193" t="s">
        <v>470</v>
      </c>
      <c r="E20" s="194">
        <v>270</v>
      </c>
      <c r="F20" s="195"/>
      <c r="G20" s="196">
        <f>ROUND(E20*F20,2)</f>
        <v>0</v>
      </c>
      <c r="H20" s="195"/>
      <c r="I20" s="196">
        <f>ROUND(E20*H20,2)</f>
        <v>0</v>
      </c>
      <c r="J20" s="195"/>
      <c r="K20" s="196">
        <f>ROUND(E20*J20,2)</f>
        <v>0</v>
      </c>
      <c r="L20" s="196">
        <v>21</v>
      </c>
      <c r="M20" s="196">
        <f>G20*(1+L20/100)</f>
        <v>0</v>
      </c>
      <c r="N20" s="194">
        <v>0</v>
      </c>
      <c r="O20" s="194">
        <f>ROUND(E20*N20,2)</f>
        <v>0</v>
      </c>
      <c r="P20" s="194">
        <v>0</v>
      </c>
      <c r="Q20" s="194">
        <f>ROUND(E20*P20,2)</f>
        <v>0</v>
      </c>
      <c r="R20" s="196"/>
      <c r="S20" s="196" t="s">
        <v>388</v>
      </c>
      <c r="T20" s="197" t="s">
        <v>389</v>
      </c>
      <c r="U20" s="161">
        <v>0</v>
      </c>
      <c r="V20" s="161">
        <f>ROUND(E20*U20,2)</f>
        <v>0</v>
      </c>
      <c r="W20" s="161"/>
      <c r="X20" s="161" t="s">
        <v>390</v>
      </c>
      <c r="Y20" s="161" t="s">
        <v>391</v>
      </c>
      <c r="Z20" s="150"/>
      <c r="AA20" s="150"/>
      <c r="AB20" s="150"/>
      <c r="AC20" s="150"/>
      <c r="AD20" s="150"/>
      <c r="AE20" s="150"/>
      <c r="AF20" s="150"/>
      <c r="AG20" s="150" t="s">
        <v>674</v>
      </c>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x14ac:dyDescent="0.2">
      <c r="A21" s="167" t="s">
        <v>383</v>
      </c>
      <c r="B21" s="168" t="s">
        <v>229</v>
      </c>
      <c r="C21" s="183" t="s">
        <v>232</v>
      </c>
      <c r="D21" s="169"/>
      <c r="E21" s="170"/>
      <c r="F21" s="171"/>
      <c r="G21" s="171">
        <f>SUMIF(AG22:AG27,"&lt;&gt;NOR",G22:G27)</f>
        <v>0</v>
      </c>
      <c r="H21" s="171"/>
      <c r="I21" s="171">
        <f>SUM(I22:I27)</f>
        <v>0</v>
      </c>
      <c r="J21" s="171"/>
      <c r="K21" s="171">
        <f>SUM(K22:K27)</f>
        <v>0</v>
      </c>
      <c r="L21" s="171"/>
      <c r="M21" s="171">
        <f>SUM(M22:M27)</f>
        <v>0</v>
      </c>
      <c r="N21" s="170"/>
      <c r="O21" s="170">
        <f>SUM(O22:O27)</f>
        <v>0</v>
      </c>
      <c r="P21" s="170"/>
      <c r="Q21" s="170">
        <f>SUM(Q22:Q27)</f>
        <v>0</v>
      </c>
      <c r="R21" s="171"/>
      <c r="S21" s="171"/>
      <c r="T21" s="172"/>
      <c r="U21" s="166"/>
      <c r="V21" s="166">
        <f>SUM(V22:V27)</f>
        <v>0</v>
      </c>
      <c r="W21" s="166"/>
      <c r="X21" s="166"/>
      <c r="Y21" s="166"/>
      <c r="AG21" t="s">
        <v>384</v>
      </c>
    </row>
    <row r="22" spans="1:60" outlineLevel="1" x14ac:dyDescent="0.2">
      <c r="A22" s="191">
        <v>12</v>
      </c>
      <c r="B22" s="192" t="s">
        <v>1538</v>
      </c>
      <c r="C22" s="199" t="s">
        <v>1579</v>
      </c>
      <c r="D22" s="193" t="s">
        <v>1518</v>
      </c>
      <c r="E22" s="194">
        <v>8</v>
      </c>
      <c r="F22" s="195"/>
      <c r="G22" s="196">
        <f t="shared" ref="G22:G27" si="7">ROUND(E22*F22,2)</f>
        <v>0</v>
      </c>
      <c r="H22" s="195"/>
      <c r="I22" s="196">
        <f t="shared" ref="I22:I27" si="8">ROUND(E22*H22,2)</f>
        <v>0</v>
      </c>
      <c r="J22" s="195"/>
      <c r="K22" s="196">
        <f t="shared" ref="K22:K27" si="9">ROUND(E22*J22,2)</f>
        <v>0</v>
      </c>
      <c r="L22" s="196">
        <v>21</v>
      </c>
      <c r="M22" s="196">
        <f t="shared" ref="M22:M27" si="10">G22*(1+L22/100)</f>
        <v>0</v>
      </c>
      <c r="N22" s="194">
        <v>0</v>
      </c>
      <c r="O22" s="194">
        <f t="shared" ref="O22:O27" si="11">ROUND(E22*N22,2)</f>
        <v>0</v>
      </c>
      <c r="P22" s="194">
        <v>0</v>
      </c>
      <c r="Q22" s="194">
        <f t="shared" ref="Q22:Q27" si="12">ROUND(E22*P22,2)</f>
        <v>0</v>
      </c>
      <c r="R22" s="196"/>
      <c r="S22" s="196" t="s">
        <v>388</v>
      </c>
      <c r="T22" s="197" t="s">
        <v>389</v>
      </c>
      <c r="U22" s="161">
        <v>0</v>
      </c>
      <c r="V22" s="161">
        <f t="shared" ref="V22:V27" si="13">ROUND(E22*U22,2)</f>
        <v>0</v>
      </c>
      <c r="W22" s="161"/>
      <c r="X22" s="161" t="s">
        <v>390</v>
      </c>
      <c r="Y22" s="161" t="s">
        <v>391</v>
      </c>
      <c r="Z22" s="150"/>
      <c r="AA22" s="150"/>
      <c r="AB22" s="150"/>
      <c r="AC22" s="150"/>
      <c r="AD22" s="150"/>
      <c r="AE22" s="150"/>
      <c r="AF22" s="150"/>
      <c r="AG22" s="150" t="s">
        <v>674</v>
      </c>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1" x14ac:dyDescent="0.2">
      <c r="A23" s="191">
        <v>13</v>
      </c>
      <c r="B23" s="192" t="s">
        <v>1540</v>
      </c>
      <c r="C23" s="199" t="s">
        <v>1583</v>
      </c>
      <c r="D23" s="193" t="s">
        <v>1584</v>
      </c>
      <c r="E23" s="194">
        <v>1</v>
      </c>
      <c r="F23" s="195"/>
      <c r="G23" s="196">
        <f t="shared" si="7"/>
        <v>0</v>
      </c>
      <c r="H23" s="195"/>
      <c r="I23" s="196">
        <f t="shared" si="8"/>
        <v>0</v>
      </c>
      <c r="J23" s="195"/>
      <c r="K23" s="196">
        <f t="shared" si="9"/>
        <v>0</v>
      </c>
      <c r="L23" s="196">
        <v>21</v>
      </c>
      <c r="M23" s="196">
        <f t="shared" si="10"/>
        <v>0</v>
      </c>
      <c r="N23" s="194">
        <v>0</v>
      </c>
      <c r="O23" s="194">
        <f t="shared" si="11"/>
        <v>0</v>
      </c>
      <c r="P23" s="194">
        <v>0</v>
      </c>
      <c r="Q23" s="194">
        <f t="shared" si="12"/>
        <v>0</v>
      </c>
      <c r="R23" s="196"/>
      <c r="S23" s="196" t="s">
        <v>388</v>
      </c>
      <c r="T23" s="197" t="s">
        <v>389</v>
      </c>
      <c r="U23" s="161">
        <v>0</v>
      </c>
      <c r="V23" s="161">
        <f t="shared" si="13"/>
        <v>0</v>
      </c>
      <c r="W23" s="161"/>
      <c r="X23" s="161" t="s">
        <v>390</v>
      </c>
      <c r="Y23" s="161" t="s">
        <v>391</v>
      </c>
      <c r="Z23" s="150"/>
      <c r="AA23" s="150"/>
      <c r="AB23" s="150"/>
      <c r="AC23" s="150"/>
      <c r="AD23" s="150"/>
      <c r="AE23" s="150"/>
      <c r="AF23" s="150"/>
      <c r="AG23" s="150" t="s">
        <v>674</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1" x14ac:dyDescent="0.2">
      <c r="A24" s="191">
        <v>14</v>
      </c>
      <c r="B24" s="192" t="s">
        <v>1542</v>
      </c>
      <c r="C24" s="199" t="s">
        <v>1586</v>
      </c>
      <c r="D24" s="193" t="s">
        <v>1584</v>
      </c>
      <c r="E24" s="194">
        <v>1</v>
      </c>
      <c r="F24" s="195"/>
      <c r="G24" s="196">
        <f t="shared" si="7"/>
        <v>0</v>
      </c>
      <c r="H24" s="195"/>
      <c r="I24" s="196">
        <f t="shared" si="8"/>
        <v>0</v>
      </c>
      <c r="J24" s="195"/>
      <c r="K24" s="196">
        <f t="shared" si="9"/>
        <v>0</v>
      </c>
      <c r="L24" s="196">
        <v>21</v>
      </c>
      <c r="M24" s="196">
        <f t="shared" si="10"/>
        <v>0</v>
      </c>
      <c r="N24" s="194">
        <v>0</v>
      </c>
      <c r="O24" s="194">
        <f t="shared" si="11"/>
        <v>0</v>
      </c>
      <c r="P24" s="194">
        <v>0</v>
      </c>
      <c r="Q24" s="194">
        <f t="shared" si="12"/>
        <v>0</v>
      </c>
      <c r="R24" s="196"/>
      <c r="S24" s="196" t="s">
        <v>388</v>
      </c>
      <c r="T24" s="197" t="s">
        <v>389</v>
      </c>
      <c r="U24" s="161">
        <v>0</v>
      </c>
      <c r="V24" s="161">
        <f t="shared" si="13"/>
        <v>0</v>
      </c>
      <c r="W24" s="161"/>
      <c r="X24" s="161" t="s">
        <v>390</v>
      </c>
      <c r="Y24" s="161" t="s">
        <v>391</v>
      </c>
      <c r="Z24" s="150"/>
      <c r="AA24" s="150"/>
      <c r="AB24" s="150"/>
      <c r="AC24" s="150"/>
      <c r="AD24" s="150"/>
      <c r="AE24" s="150"/>
      <c r="AF24" s="150"/>
      <c r="AG24" s="150" t="s">
        <v>674</v>
      </c>
      <c r="AH24" s="150"/>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ht="22.5" outlineLevel="1" x14ac:dyDescent="0.2">
      <c r="A25" s="191">
        <v>15</v>
      </c>
      <c r="B25" s="192" t="s">
        <v>1544</v>
      </c>
      <c r="C25" s="199" t="s">
        <v>1590</v>
      </c>
      <c r="D25" s="193" t="s">
        <v>1584</v>
      </c>
      <c r="E25" s="194">
        <v>1</v>
      </c>
      <c r="F25" s="195"/>
      <c r="G25" s="196">
        <f t="shared" si="7"/>
        <v>0</v>
      </c>
      <c r="H25" s="195"/>
      <c r="I25" s="196">
        <f t="shared" si="8"/>
        <v>0</v>
      </c>
      <c r="J25" s="195"/>
      <c r="K25" s="196">
        <f t="shared" si="9"/>
        <v>0</v>
      </c>
      <c r="L25" s="196">
        <v>21</v>
      </c>
      <c r="M25" s="196">
        <f t="shared" si="10"/>
        <v>0</v>
      </c>
      <c r="N25" s="194">
        <v>0</v>
      </c>
      <c r="O25" s="194">
        <f t="shared" si="11"/>
        <v>0</v>
      </c>
      <c r="P25" s="194">
        <v>0</v>
      </c>
      <c r="Q25" s="194">
        <f t="shared" si="12"/>
        <v>0</v>
      </c>
      <c r="R25" s="196"/>
      <c r="S25" s="196" t="s">
        <v>388</v>
      </c>
      <c r="T25" s="197" t="s">
        <v>389</v>
      </c>
      <c r="U25" s="161">
        <v>0</v>
      </c>
      <c r="V25" s="161">
        <f t="shared" si="13"/>
        <v>0</v>
      </c>
      <c r="W25" s="161"/>
      <c r="X25" s="161" t="s">
        <v>390</v>
      </c>
      <c r="Y25" s="161" t="s">
        <v>391</v>
      </c>
      <c r="Z25" s="150"/>
      <c r="AA25" s="150"/>
      <c r="AB25" s="150"/>
      <c r="AC25" s="150"/>
      <c r="AD25" s="150"/>
      <c r="AE25" s="150"/>
      <c r="AF25" s="150"/>
      <c r="AG25" s="150" t="s">
        <v>674</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1" x14ac:dyDescent="0.2">
      <c r="A26" s="191">
        <v>16</v>
      </c>
      <c r="B26" s="192" t="s">
        <v>1548</v>
      </c>
      <c r="C26" s="199" t="s">
        <v>1807</v>
      </c>
      <c r="D26" s="193" t="s">
        <v>1527</v>
      </c>
      <c r="E26" s="194">
        <v>1</v>
      </c>
      <c r="F26" s="195"/>
      <c r="G26" s="196">
        <f t="shared" si="7"/>
        <v>0</v>
      </c>
      <c r="H26" s="195"/>
      <c r="I26" s="196">
        <f t="shared" si="8"/>
        <v>0</v>
      </c>
      <c r="J26" s="195"/>
      <c r="K26" s="196">
        <f t="shared" si="9"/>
        <v>0</v>
      </c>
      <c r="L26" s="196">
        <v>21</v>
      </c>
      <c r="M26" s="196">
        <f t="shared" si="10"/>
        <v>0</v>
      </c>
      <c r="N26" s="194">
        <v>0</v>
      </c>
      <c r="O26" s="194">
        <f t="shared" si="11"/>
        <v>0</v>
      </c>
      <c r="P26" s="194">
        <v>0</v>
      </c>
      <c r="Q26" s="194">
        <f t="shared" si="12"/>
        <v>0</v>
      </c>
      <c r="R26" s="196"/>
      <c r="S26" s="196" t="s">
        <v>388</v>
      </c>
      <c r="T26" s="197" t="s">
        <v>389</v>
      </c>
      <c r="U26" s="161">
        <v>0</v>
      </c>
      <c r="V26" s="161">
        <f t="shared" si="13"/>
        <v>0</v>
      </c>
      <c r="W26" s="161"/>
      <c r="X26" s="161" t="s">
        <v>390</v>
      </c>
      <c r="Y26" s="161" t="s">
        <v>391</v>
      </c>
      <c r="Z26" s="150"/>
      <c r="AA26" s="150"/>
      <c r="AB26" s="150"/>
      <c r="AC26" s="150"/>
      <c r="AD26" s="150"/>
      <c r="AE26" s="150"/>
      <c r="AF26" s="150"/>
      <c r="AG26" s="150" t="s">
        <v>674</v>
      </c>
      <c r="AH26" s="150"/>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1" x14ac:dyDescent="0.2">
      <c r="A27" s="191">
        <v>17</v>
      </c>
      <c r="B27" s="192" t="s">
        <v>1550</v>
      </c>
      <c r="C27" s="199" t="s">
        <v>1808</v>
      </c>
      <c r="D27" s="193" t="s">
        <v>1527</v>
      </c>
      <c r="E27" s="194">
        <v>1</v>
      </c>
      <c r="F27" s="195"/>
      <c r="G27" s="196">
        <f t="shared" si="7"/>
        <v>0</v>
      </c>
      <c r="H27" s="195"/>
      <c r="I27" s="196">
        <f t="shared" si="8"/>
        <v>0</v>
      </c>
      <c r="J27" s="195"/>
      <c r="K27" s="196">
        <f t="shared" si="9"/>
        <v>0</v>
      </c>
      <c r="L27" s="196">
        <v>21</v>
      </c>
      <c r="M27" s="196">
        <f t="shared" si="10"/>
        <v>0</v>
      </c>
      <c r="N27" s="194">
        <v>0</v>
      </c>
      <c r="O27" s="194">
        <f t="shared" si="11"/>
        <v>0</v>
      </c>
      <c r="P27" s="194">
        <v>0</v>
      </c>
      <c r="Q27" s="194">
        <f t="shared" si="12"/>
        <v>0</v>
      </c>
      <c r="R27" s="196"/>
      <c r="S27" s="196" t="s">
        <v>388</v>
      </c>
      <c r="T27" s="197" t="s">
        <v>389</v>
      </c>
      <c r="U27" s="161">
        <v>0</v>
      </c>
      <c r="V27" s="161">
        <f t="shared" si="13"/>
        <v>0</v>
      </c>
      <c r="W27" s="161"/>
      <c r="X27" s="161" t="s">
        <v>390</v>
      </c>
      <c r="Y27" s="161" t="s">
        <v>391</v>
      </c>
      <c r="Z27" s="150"/>
      <c r="AA27" s="150"/>
      <c r="AB27" s="150"/>
      <c r="AC27" s="150"/>
      <c r="AD27" s="150"/>
      <c r="AE27" s="150"/>
      <c r="AF27" s="150"/>
      <c r="AG27" s="150" t="s">
        <v>674</v>
      </c>
      <c r="AH27" s="150"/>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x14ac:dyDescent="0.2">
      <c r="A28" s="167" t="s">
        <v>383</v>
      </c>
      <c r="B28" s="168" t="s">
        <v>257</v>
      </c>
      <c r="C28" s="183" t="s">
        <v>258</v>
      </c>
      <c r="D28" s="169"/>
      <c r="E28" s="170"/>
      <c r="F28" s="171"/>
      <c r="G28" s="171">
        <f>SUMIF(AG29:AG37,"&lt;&gt;NOR",G29:G37)</f>
        <v>0</v>
      </c>
      <c r="H28" s="171"/>
      <c r="I28" s="171">
        <f>SUM(I29:I37)</f>
        <v>0</v>
      </c>
      <c r="J28" s="171"/>
      <c r="K28" s="171">
        <f>SUM(K29:K37)</f>
        <v>0</v>
      </c>
      <c r="L28" s="171"/>
      <c r="M28" s="171">
        <f>SUM(M29:M37)</f>
        <v>0</v>
      </c>
      <c r="N28" s="170"/>
      <c r="O28" s="170">
        <f>SUM(O29:O37)</f>
        <v>0</v>
      </c>
      <c r="P28" s="170"/>
      <c r="Q28" s="170">
        <f>SUM(Q29:Q37)</f>
        <v>0</v>
      </c>
      <c r="R28" s="171"/>
      <c r="S28" s="171"/>
      <c r="T28" s="172"/>
      <c r="U28" s="166"/>
      <c r="V28" s="166">
        <f>SUM(V29:V37)</f>
        <v>0</v>
      </c>
      <c r="W28" s="166"/>
      <c r="X28" s="166"/>
      <c r="Y28" s="166"/>
      <c r="AG28" t="s">
        <v>384</v>
      </c>
    </row>
    <row r="29" spans="1:60" outlineLevel="1" x14ac:dyDescent="0.2">
      <c r="A29" s="191">
        <v>18</v>
      </c>
      <c r="B29" s="192" t="s">
        <v>1552</v>
      </c>
      <c r="C29" s="199" t="s">
        <v>1809</v>
      </c>
      <c r="D29" s="193" t="s">
        <v>447</v>
      </c>
      <c r="E29" s="194">
        <v>1.47</v>
      </c>
      <c r="F29" s="195"/>
      <c r="G29" s="196">
        <f t="shared" ref="G29:G37" si="14">ROUND(E29*F29,2)</f>
        <v>0</v>
      </c>
      <c r="H29" s="195"/>
      <c r="I29" s="196">
        <f t="shared" ref="I29:I37" si="15">ROUND(E29*H29,2)</f>
        <v>0</v>
      </c>
      <c r="J29" s="195"/>
      <c r="K29" s="196">
        <f t="shared" ref="K29:K37" si="16">ROUND(E29*J29,2)</f>
        <v>0</v>
      </c>
      <c r="L29" s="196">
        <v>21</v>
      </c>
      <c r="M29" s="196">
        <f t="shared" ref="M29:M37" si="17">G29*(1+L29/100)</f>
        <v>0</v>
      </c>
      <c r="N29" s="194">
        <v>0</v>
      </c>
      <c r="O29" s="194">
        <f t="shared" ref="O29:O37" si="18">ROUND(E29*N29,2)</f>
        <v>0</v>
      </c>
      <c r="P29" s="194">
        <v>0</v>
      </c>
      <c r="Q29" s="194">
        <f t="shared" ref="Q29:Q37" si="19">ROUND(E29*P29,2)</f>
        <v>0</v>
      </c>
      <c r="R29" s="196"/>
      <c r="S29" s="196" t="s">
        <v>388</v>
      </c>
      <c r="T29" s="197" t="s">
        <v>389</v>
      </c>
      <c r="U29" s="161">
        <v>0</v>
      </c>
      <c r="V29" s="161">
        <f t="shared" ref="V29:V37" si="20">ROUND(E29*U29,2)</f>
        <v>0</v>
      </c>
      <c r="W29" s="161"/>
      <c r="X29" s="161" t="s">
        <v>390</v>
      </c>
      <c r="Y29" s="161" t="s">
        <v>391</v>
      </c>
      <c r="Z29" s="150"/>
      <c r="AA29" s="150"/>
      <c r="AB29" s="150"/>
      <c r="AC29" s="150"/>
      <c r="AD29" s="150"/>
      <c r="AE29" s="150"/>
      <c r="AF29" s="150"/>
      <c r="AG29" s="150" t="s">
        <v>674</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1" x14ac:dyDescent="0.2">
      <c r="A30" s="191">
        <v>19</v>
      </c>
      <c r="B30" s="192" t="s">
        <v>1554</v>
      </c>
      <c r="C30" s="199" t="s">
        <v>1810</v>
      </c>
      <c r="D30" s="193" t="s">
        <v>494</v>
      </c>
      <c r="E30" s="194">
        <v>0.63</v>
      </c>
      <c r="F30" s="195"/>
      <c r="G30" s="196">
        <f t="shared" si="14"/>
        <v>0</v>
      </c>
      <c r="H30" s="195"/>
      <c r="I30" s="196">
        <f t="shared" si="15"/>
        <v>0</v>
      </c>
      <c r="J30" s="195"/>
      <c r="K30" s="196">
        <f t="shared" si="16"/>
        <v>0</v>
      </c>
      <c r="L30" s="196">
        <v>21</v>
      </c>
      <c r="M30" s="196">
        <f t="shared" si="17"/>
        <v>0</v>
      </c>
      <c r="N30" s="194">
        <v>0</v>
      </c>
      <c r="O30" s="194">
        <f t="shared" si="18"/>
        <v>0</v>
      </c>
      <c r="P30" s="194">
        <v>0</v>
      </c>
      <c r="Q30" s="194">
        <f t="shared" si="19"/>
        <v>0</v>
      </c>
      <c r="R30" s="196"/>
      <c r="S30" s="196" t="s">
        <v>388</v>
      </c>
      <c r="T30" s="197" t="s">
        <v>389</v>
      </c>
      <c r="U30" s="161">
        <v>0</v>
      </c>
      <c r="V30" s="161">
        <f t="shared" si="20"/>
        <v>0</v>
      </c>
      <c r="W30" s="161"/>
      <c r="X30" s="161" t="s">
        <v>390</v>
      </c>
      <c r="Y30" s="161" t="s">
        <v>391</v>
      </c>
      <c r="Z30" s="150"/>
      <c r="AA30" s="150"/>
      <c r="AB30" s="150"/>
      <c r="AC30" s="150"/>
      <c r="AD30" s="150"/>
      <c r="AE30" s="150"/>
      <c r="AF30" s="150"/>
      <c r="AG30" s="150" t="s">
        <v>674</v>
      </c>
      <c r="AH30" s="150"/>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outlineLevel="1" x14ac:dyDescent="0.2">
      <c r="A31" s="191">
        <v>20</v>
      </c>
      <c r="B31" s="192" t="s">
        <v>1556</v>
      </c>
      <c r="C31" s="199" t="s">
        <v>1811</v>
      </c>
      <c r="D31" s="193" t="s">
        <v>1527</v>
      </c>
      <c r="E31" s="194">
        <v>1</v>
      </c>
      <c r="F31" s="195"/>
      <c r="G31" s="196">
        <f t="shared" si="14"/>
        <v>0</v>
      </c>
      <c r="H31" s="195"/>
      <c r="I31" s="196">
        <f t="shared" si="15"/>
        <v>0</v>
      </c>
      <c r="J31" s="195"/>
      <c r="K31" s="196">
        <f t="shared" si="16"/>
        <v>0</v>
      </c>
      <c r="L31" s="196">
        <v>21</v>
      </c>
      <c r="M31" s="196">
        <f t="shared" si="17"/>
        <v>0</v>
      </c>
      <c r="N31" s="194">
        <v>0</v>
      </c>
      <c r="O31" s="194">
        <f t="shared" si="18"/>
        <v>0</v>
      </c>
      <c r="P31" s="194">
        <v>0</v>
      </c>
      <c r="Q31" s="194">
        <f t="shared" si="19"/>
        <v>0</v>
      </c>
      <c r="R31" s="196"/>
      <c r="S31" s="196" t="s">
        <v>388</v>
      </c>
      <c r="T31" s="197" t="s">
        <v>389</v>
      </c>
      <c r="U31" s="161">
        <v>0</v>
      </c>
      <c r="V31" s="161">
        <f t="shared" si="20"/>
        <v>0</v>
      </c>
      <c r="W31" s="161"/>
      <c r="X31" s="161" t="s">
        <v>390</v>
      </c>
      <c r="Y31" s="161" t="s">
        <v>391</v>
      </c>
      <c r="Z31" s="150"/>
      <c r="AA31" s="150"/>
      <c r="AB31" s="150"/>
      <c r="AC31" s="150"/>
      <c r="AD31" s="150"/>
      <c r="AE31" s="150"/>
      <c r="AF31" s="150"/>
      <c r="AG31" s="150" t="s">
        <v>674</v>
      </c>
      <c r="AH31" s="150"/>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1" x14ac:dyDescent="0.2">
      <c r="A32" s="191">
        <v>21</v>
      </c>
      <c r="B32" s="192" t="s">
        <v>1558</v>
      </c>
      <c r="C32" s="199" t="s">
        <v>1662</v>
      </c>
      <c r="D32" s="193" t="s">
        <v>470</v>
      </c>
      <c r="E32" s="194">
        <v>75</v>
      </c>
      <c r="F32" s="195"/>
      <c r="G32" s="196">
        <f t="shared" si="14"/>
        <v>0</v>
      </c>
      <c r="H32" s="195"/>
      <c r="I32" s="196">
        <f t="shared" si="15"/>
        <v>0</v>
      </c>
      <c r="J32" s="195"/>
      <c r="K32" s="196">
        <f t="shared" si="16"/>
        <v>0</v>
      </c>
      <c r="L32" s="196">
        <v>21</v>
      </c>
      <c r="M32" s="196">
        <f t="shared" si="17"/>
        <v>0</v>
      </c>
      <c r="N32" s="194">
        <v>0</v>
      </c>
      <c r="O32" s="194">
        <f t="shared" si="18"/>
        <v>0</v>
      </c>
      <c r="P32" s="194">
        <v>0</v>
      </c>
      <c r="Q32" s="194">
        <f t="shared" si="19"/>
        <v>0</v>
      </c>
      <c r="R32" s="196"/>
      <c r="S32" s="196" t="s">
        <v>388</v>
      </c>
      <c r="T32" s="197" t="s">
        <v>389</v>
      </c>
      <c r="U32" s="161">
        <v>0</v>
      </c>
      <c r="V32" s="161">
        <f t="shared" si="20"/>
        <v>0</v>
      </c>
      <c r="W32" s="161"/>
      <c r="X32" s="161" t="s">
        <v>390</v>
      </c>
      <c r="Y32" s="161" t="s">
        <v>391</v>
      </c>
      <c r="Z32" s="150"/>
      <c r="AA32" s="150"/>
      <c r="AB32" s="150"/>
      <c r="AC32" s="150"/>
      <c r="AD32" s="150"/>
      <c r="AE32" s="150"/>
      <c r="AF32" s="150"/>
      <c r="AG32" s="150" t="s">
        <v>674</v>
      </c>
      <c r="AH32" s="150"/>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1" x14ac:dyDescent="0.2">
      <c r="A33" s="191">
        <v>22</v>
      </c>
      <c r="B33" s="192" t="s">
        <v>1560</v>
      </c>
      <c r="C33" s="199" t="s">
        <v>1664</v>
      </c>
      <c r="D33" s="193" t="s">
        <v>470</v>
      </c>
      <c r="E33" s="194">
        <v>75</v>
      </c>
      <c r="F33" s="195"/>
      <c r="G33" s="196">
        <f t="shared" si="14"/>
        <v>0</v>
      </c>
      <c r="H33" s="195"/>
      <c r="I33" s="196">
        <f t="shared" si="15"/>
        <v>0</v>
      </c>
      <c r="J33" s="195"/>
      <c r="K33" s="196">
        <f t="shared" si="16"/>
        <v>0</v>
      </c>
      <c r="L33" s="196">
        <v>21</v>
      </c>
      <c r="M33" s="196">
        <f t="shared" si="17"/>
        <v>0</v>
      </c>
      <c r="N33" s="194">
        <v>0</v>
      </c>
      <c r="O33" s="194">
        <f t="shared" si="18"/>
        <v>0</v>
      </c>
      <c r="P33" s="194">
        <v>0</v>
      </c>
      <c r="Q33" s="194">
        <f t="shared" si="19"/>
        <v>0</v>
      </c>
      <c r="R33" s="196"/>
      <c r="S33" s="196" t="s">
        <v>388</v>
      </c>
      <c r="T33" s="197" t="s">
        <v>389</v>
      </c>
      <c r="U33" s="161">
        <v>0</v>
      </c>
      <c r="V33" s="161">
        <f t="shared" si="20"/>
        <v>0</v>
      </c>
      <c r="W33" s="161"/>
      <c r="X33" s="161" t="s">
        <v>390</v>
      </c>
      <c r="Y33" s="161" t="s">
        <v>391</v>
      </c>
      <c r="Z33" s="150"/>
      <c r="AA33" s="150"/>
      <c r="AB33" s="150"/>
      <c r="AC33" s="150"/>
      <c r="AD33" s="150"/>
      <c r="AE33" s="150"/>
      <c r="AF33" s="150"/>
      <c r="AG33" s="150" t="s">
        <v>674</v>
      </c>
      <c r="AH33" s="150"/>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1" x14ac:dyDescent="0.2">
      <c r="A34" s="191">
        <v>23</v>
      </c>
      <c r="B34" s="192" t="s">
        <v>1562</v>
      </c>
      <c r="C34" s="199" t="s">
        <v>1666</v>
      </c>
      <c r="D34" s="193" t="s">
        <v>470</v>
      </c>
      <c r="E34" s="194">
        <v>75</v>
      </c>
      <c r="F34" s="195"/>
      <c r="G34" s="196">
        <f t="shared" si="14"/>
        <v>0</v>
      </c>
      <c r="H34" s="195"/>
      <c r="I34" s="196">
        <f t="shared" si="15"/>
        <v>0</v>
      </c>
      <c r="J34" s="195"/>
      <c r="K34" s="196">
        <f t="shared" si="16"/>
        <v>0</v>
      </c>
      <c r="L34" s="196">
        <v>21</v>
      </c>
      <c r="M34" s="196">
        <f t="shared" si="17"/>
        <v>0</v>
      </c>
      <c r="N34" s="194">
        <v>0</v>
      </c>
      <c r="O34" s="194">
        <f t="shared" si="18"/>
        <v>0</v>
      </c>
      <c r="P34" s="194">
        <v>0</v>
      </c>
      <c r="Q34" s="194">
        <f t="shared" si="19"/>
        <v>0</v>
      </c>
      <c r="R34" s="196"/>
      <c r="S34" s="196" t="s">
        <v>388</v>
      </c>
      <c r="T34" s="197" t="s">
        <v>389</v>
      </c>
      <c r="U34" s="161">
        <v>0</v>
      </c>
      <c r="V34" s="161">
        <f t="shared" si="20"/>
        <v>0</v>
      </c>
      <c r="W34" s="161"/>
      <c r="X34" s="161" t="s">
        <v>390</v>
      </c>
      <c r="Y34" s="161" t="s">
        <v>391</v>
      </c>
      <c r="Z34" s="150"/>
      <c r="AA34" s="150"/>
      <c r="AB34" s="150"/>
      <c r="AC34" s="150"/>
      <c r="AD34" s="150"/>
      <c r="AE34" s="150"/>
      <c r="AF34" s="150"/>
      <c r="AG34" s="150" t="s">
        <v>674</v>
      </c>
      <c r="AH34" s="150"/>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outlineLevel="1" x14ac:dyDescent="0.2">
      <c r="A35" s="191">
        <v>24</v>
      </c>
      <c r="B35" s="192" t="s">
        <v>1564</v>
      </c>
      <c r="C35" s="199" t="s">
        <v>1668</v>
      </c>
      <c r="D35" s="193" t="s">
        <v>470</v>
      </c>
      <c r="E35" s="194">
        <v>75</v>
      </c>
      <c r="F35" s="195"/>
      <c r="G35" s="196">
        <f t="shared" si="14"/>
        <v>0</v>
      </c>
      <c r="H35" s="195"/>
      <c r="I35" s="196">
        <f t="shared" si="15"/>
        <v>0</v>
      </c>
      <c r="J35" s="195"/>
      <c r="K35" s="196">
        <f t="shared" si="16"/>
        <v>0</v>
      </c>
      <c r="L35" s="196">
        <v>21</v>
      </c>
      <c r="M35" s="196">
        <f t="shared" si="17"/>
        <v>0</v>
      </c>
      <c r="N35" s="194">
        <v>0</v>
      </c>
      <c r="O35" s="194">
        <f t="shared" si="18"/>
        <v>0</v>
      </c>
      <c r="P35" s="194">
        <v>0</v>
      </c>
      <c r="Q35" s="194">
        <f t="shared" si="19"/>
        <v>0</v>
      </c>
      <c r="R35" s="196"/>
      <c r="S35" s="196" t="s">
        <v>388</v>
      </c>
      <c r="T35" s="197" t="s">
        <v>389</v>
      </c>
      <c r="U35" s="161">
        <v>0</v>
      </c>
      <c r="V35" s="161">
        <f t="shared" si="20"/>
        <v>0</v>
      </c>
      <c r="W35" s="161"/>
      <c r="X35" s="161" t="s">
        <v>390</v>
      </c>
      <c r="Y35" s="161" t="s">
        <v>391</v>
      </c>
      <c r="Z35" s="150"/>
      <c r="AA35" s="150"/>
      <c r="AB35" s="150"/>
      <c r="AC35" s="150"/>
      <c r="AD35" s="150"/>
      <c r="AE35" s="150"/>
      <c r="AF35" s="150"/>
      <c r="AG35" s="150" t="s">
        <v>674</v>
      </c>
      <c r="AH35" s="150"/>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1" x14ac:dyDescent="0.2">
      <c r="A36" s="191">
        <v>25</v>
      </c>
      <c r="B36" s="192" t="s">
        <v>1566</v>
      </c>
      <c r="C36" s="199" t="s">
        <v>1670</v>
      </c>
      <c r="D36" s="193" t="s">
        <v>494</v>
      </c>
      <c r="E36" s="194">
        <v>37.5</v>
      </c>
      <c r="F36" s="195"/>
      <c r="G36" s="196">
        <f t="shared" si="14"/>
        <v>0</v>
      </c>
      <c r="H36" s="195"/>
      <c r="I36" s="196">
        <f t="shared" si="15"/>
        <v>0</v>
      </c>
      <c r="J36" s="195"/>
      <c r="K36" s="196">
        <f t="shared" si="16"/>
        <v>0</v>
      </c>
      <c r="L36" s="196">
        <v>21</v>
      </c>
      <c r="M36" s="196">
        <f t="shared" si="17"/>
        <v>0</v>
      </c>
      <c r="N36" s="194">
        <v>0</v>
      </c>
      <c r="O36" s="194">
        <f t="shared" si="18"/>
        <v>0</v>
      </c>
      <c r="P36" s="194">
        <v>0</v>
      </c>
      <c r="Q36" s="194">
        <f t="shared" si="19"/>
        <v>0</v>
      </c>
      <c r="R36" s="196"/>
      <c r="S36" s="196" t="s">
        <v>388</v>
      </c>
      <c r="T36" s="197" t="s">
        <v>389</v>
      </c>
      <c r="U36" s="161">
        <v>0</v>
      </c>
      <c r="V36" s="161">
        <f t="shared" si="20"/>
        <v>0</v>
      </c>
      <c r="W36" s="161"/>
      <c r="X36" s="161" t="s">
        <v>390</v>
      </c>
      <c r="Y36" s="161" t="s">
        <v>391</v>
      </c>
      <c r="Z36" s="150"/>
      <c r="AA36" s="150"/>
      <c r="AB36" s="150"/>
      <c r="AC36" s="150"/>
      <c r="AD36" s="150"/>
      <c r="AE36" s="150"/>
      <c r="AF36" s="150"/>
      <c r="AG36" s="150" t="s">
        <v>674</v>
      </c>
      <c r="AH36" s="150"/>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ht="22.5" outlineLevel="1" x14ac:dyDescent="0.2">
      <c r="A37" s="174">
        <v>26</v>
      </c>
      <c r="B37" s="175" t="s">
        <v>1568</v>
      </c>
      <c r="C37" s="184" t="s">
        <v>1812</v>
      </c>
      <c r="D37" s="176" t="s">
        <v>447</v>
      </c>
      <c r="E37" s="177">
        <v>9.27</v>
      </c>
      <c r="F37" s="178"/>
      <c r="G37" s="179">
        <f t="shared" si="14"/>
        <v>0</v>
      </c>
      <c r="H37" s="178"/>
      <c r="I37" s="179">
        <f t="shared" si="15"/>
        <v>0</v>
      </c>
      <c r="J37" s="178"/>
      <c r="K37" s="179">
        <f t="shared" si="16"/>
        <v>0</v>
      </c>
      <c r="L37" s="179">
        <v>21</v>
      </c>
      <c r="M37" s="179">
        <f t="shared" si="17"/>
        <v>0</v>
      </c>
      <c r="N37" s="177">
        <v>0</v>
      </c>
      <c r="O37" s="177">
        <f t="shared" si="18"/>
        <v>0</v>
      </c>
      <c r="P37" s="177">
        <v>0</v>
      </c>
      <c r="Q37" s="177">
        <f t="shared" si="19"/>
        <v>0</v>
      </c>
      <c r="R37" s="179"/>
      <c r="S37" s="179" t="s">
        <v>388</v>
      </c>
      <c r="T37" s="180" t="s">
        <v>389</v>
      </c>
      <c r="U37" s="161">
        <v>0</v>
      </c>
      <c r="V37" s="161">
        <f t="shared" si="20"/>
        <v>0</v>
      </c>
      <c r="W37" s="161"/>
      <c r="X37" s="161" t="s">
        <v>390</v>
      </c>
      <c r="Y37" s="161" t="s">
        <v>391</v>
      </c>
      <c r="Z37" s="150"/>
      <c r="AA37" s="150"/>
      <c r="AB37" s="150"/>
      <c r="AC37" s="150"/>
      <c r="AD37" s="150"/>
      <c r="AE37" s="150"/>
      <c r="AF37" s="150"/>
      <c r="AG37" s="150" t="s">
        <v>674</v>
      </c>
      <c r="AH37" s="150"/>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x14ac:dyDescent="0.2">
      <c r="A38" s="3"/>
      <c r="B38" s="4"/>
      <c r="C38" s="186"/>
      <c r="D38" s="6"/>
      <c r="E38" s="3"/>
      <c r="F38" s="3"/>
      <c r="G38" s="3"/>
      <c r="H38" s="3"/>
      <c r="I38" s="3"/>
      <c r="J38" s="3"/>
      <c r="K38" s="3"/>
      <c r="L38" s="3"/>
      <c r="M38" s="3"/>
      <c r="N38" s="3"/>
      <c r="O38" s="3"/>
      <c r="P38" s="3"/>
      <c r="Q38" s="3"/>
      <c r="R38" s="3"/>
      <c r="S38" s="3"/>
      <c r="T38" s="3"/>
      <c r="U38" s="3"/>
      <c r="V38" s="3"/>
      <c r="W38" s="3"/>
      <c r="X38" s="3"/>
      <c r="Y38" s="3"/>
      <c r="AE38">
        <v>12</v>
      </c>
      <c r="AF38">
        <v>21</v>
      </c>
      <c r="AG38" t="s">
        <v>369</v>
      </c>
    </row>
    <row r="39" spans="1:60" x14ac:dyDescent="0.2">
      <c r="A39" s="153"/>
      <c r="B39" s="154" t="s">
        <v>29</v>
      </c>
      <c r="C39" s="187"/>
      <c r="D39" s="155"/>
      <c r="E39" s="156"/>
      <c r="F39" s="156"/>
      <c r="G39" s="173">
        <f>G8+G15+G21+G28</f>
        <v>0</v>
      </c>
      <c r="H39" s="3"/>
      <c r="I39" s="3"/>
      <c r="J39" s="3"/>
      <c r="K39" s="3"/>
      <c r="L39" s="3"/>
      <c r="M39" s="3"/>
      <c r="N39" s="3"/>
      <c r="O39" s="3"/>
      <c r="P39" s="3"/>
      <c r="Q39" s="3"/>
      <c r="R39" s="3"/>
      <c r="S39" s="3"/>
      <c r="T39" s="3"/>
      <c r="U39" s="3"/>
      <c r="V39" s="3"/>
      <c r="W39" s="3"/>
      <c r="X39" s="3"/>
      <c r="Y39" s="3"/>
      <c r="AE39">
        <f>SUMIF(L7:L37,AE38,G7:G37)</f>
        <v>0</v>
      </c>
      <c r="AF39">
        <f>SUMIF(L7:L37,AF38,G7:G37)</f>
        <v>0</v>
      </c>
      <c r="AG39" t="s">
        <v>442</v>
      </c>
    </row>
    <row r="40" spans="1:60" x14ac:dyDescent="0.2">
      <c r="C40" s="188"/>
      <c r="D40" s="10"/>
      <c r="AG40" t="s">
        <v>443</v>
      </c>
    </row>
    <row r="41" spans="1:60" x14ac:dyDescent="0.2">
      <c r="D41" s="10"/>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KIuNyGhbCKF/HQo7S0z3FkriG1/m7UiOvIx3C5sVZHO8gg6RTWkM9If6Yodz28k5KEFXy2zxPJSnE2afwLiHqA==" saltValue="KqH3Jifv5+a72W2QqI6sw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17" activePane="bottomLeft" state="frozen"/>
      <selection pane="bottomLeft" sqref="A1:G1"/>
    </sheetView>
  </sheetViews>
  <sheetFormatPr defaultRowHeight="12.75" outlineLevelRow="1" x14ac:dyDescent="0.2"/>
  <cols>
    <col min="1" max="1" width="3.42578125" customWidth="1"/>
    <col min="2" max="2" width="12.7109375" style="123" customWidth="1"/>
    <col min="3" max="3" width="63.28515625" style="123"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79" t="s">
        <v>444</v>
      </c>
      <c r="B1" s="279"/>
      <c r="C1" s="279"/>
      <c r="D1" s="279"/>
      <c r="E1" s="279"/>
      <c r="F1" s="279"/>
      <c r="G1" s="279"/>
      <c r="AG1" t="s">
        <v>354</v>
      </c>
    </row>
    <row r="2" spans="1:60" ht="25.15" customHeight="1" x14ac:dyDescent="0.2">
      <c r="A2" s="142" t="s">
        <v>7</v>
      </c>
      <c r="B2" s="49" t="s">
        <v>43</v>
      </c>
      <c r="C2" s="280" t="s">
        <v>44</v>
      </c>
      <c r="D2" s="281"/>
      <c r="E2" s="281"/>
      <c r="F2" s="281"/>
      <c r="G2" s="282"/>
      <c r="AG2" t="s">
        <v>355</v>
      </c>
    </row>
    <row r="3" spans="1:60" ht="25.15" customHeight="1" x14ac:dyDescent="0.2">
      <c r="A3" s="142" t="s">
        <v>8</v>
      </c>
      <c r="B3" s="49" t="s">
        <v>83</v>
      </c>
      <c r="C3" s="280" t="s">
        <v>84</v>
      </c>
      <c r="D3" s="281"/>
      <c r="E3" s="281"/>
      <c r="F3" s="281"/>
      <c r="G3" s="282"/>
      <c r="AC3" s="123" t="s">
        <v>355</v>
      </c>
      <c r="AG3" t="s">
        <v>359</v>
      </c>
    </row>
    <row r="4" spans="1:60" ht="25.15" customHeight="1" x14ac:dyDescent="0.2">
      <c r="A4" s="143" t="s">
        <v>9</v>
      </c>
      <c r="B4" s="144" t="s">
        <v>53</v>
      </c>
      <c r="C4" s="283" t="s">
        <v>63</v>
      </c>
      <c r="D4" s="284"/>
      <c r="E4" s="284"/>
      <c r="F4" s="284"/>
      <c r="G4" s="285"/>
      <c r="AG4" t="s">
        <v>360</v>
      </c>
    </row>
    <row r="5" spans="1:60" x14ac:dyDescent="0.2">
      <c r="D5" s="10"/>
    </row>
    <row r="6" spans="1:60" ht="38.25" x14ac:dyDescent="0.2">
      <c r="A6" s="146" t="s">
        <v>361</v>
      </c>
      <c r="B6" s="148" t="s">
        <v>362</v>
      </c>
      <c r="C6" s="148" t="s">
        <v>363</v>
      </c>
      <c r="D6" s="147" t="s">
        <v>364</v>
      </c>
      <c r="E6" s="146" t="s">
        <v>365</v>
      </c>
      <c r="F6" s="145" t="s">
        <v>366</v>
      </c>
      <c r="G6" s="146" t="s">
        <v>29</v>
      </c>
      <c r="H6" s="149" t="s">
        <v>30</v>
      </c>
      <c r="I6" s="149" t="s">
        <v>367</v>
      </c>
      <c r="J6" s="149" t="s">
        <v>31</v>
      </c>
      <c r="K6" s="149" t="s">
        <v>368</v>
      </c>
      <c r="L6" s="149" t="s">
        <v>369</v>
      </c>
      <c r="M6" s="149" t="s">
        <v>370</v>
      </c>
      <c r="N6" s="149" t="s">
        <v>371</v>
      </c>
      <c r="O6" s="149" t="s">
        <v>372</v>
      </c>
      <c r="P6" s="149" t="s">
        <v>373</v>
      </c>
      <c r="Q6" s="149" t="s">
        <v>374</v>
      </c>
      <c r="R6" s="149" t="s">
        <v>375</v>
      </c>
      <c r="S6" s="149" t="s">
        <v>376</v>
      </c>
      <c r="T6" s="149" t="s">
        <v>377</v>
      </c>
      <c r="U6" s="149" t="s">
        <v>378</v>
      </c>
      <c r="V6" s="149" t="s">
        <v>379</v>
      </c>
      <c r="W6" s="149" t="s">
        <v>380</v>
      </c>
      <c r="X6" s="149" t="s">
        <v>381</v>
      </c>
      <c r="Y6" s="149" t="s">
        <v>382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ht="25.5" x14ac:dyDescent="0.2">
      <c r="A8" s="167" t="s">
        <v>383</v>
      </c>
      <c r="B8" s="168" t="s">
        <v>203</v>
      </c>
      <c r="C8" s="183" t="s">
        <v>208</v>
      </c>
      <c r="D8" s="169"/>
      <c r="E8" s="170"/>
      <c r="F8" s="171"/>
      <c r="G8" s="171">
        <f>SUMIF(AG9:AG14,"&lt;&gt;NOR",G9:G14)</f>
        <v>0</v>
      </c>
      <c r="H8" s="171"/>
      <c r="I8" s="171">
        <f>SUM(I9:I14)</f>
        <v>0</v>
      </c>
      <c r="J8" s="171"/>
      <c r="K8" s="171">
        <f>SUM(K9:K14)</f>
        <v>0</v>
      </c>
      <c r="L8" s="171"/>
      <c r="M8" s="171">
        <f>SUM(M9:M14)</f>
        <v>0</v>
      </c>
      <c r="N8" s="170"/>
      <c r="O8" s="170">
        <f>SUM(O9:O14)</f>
        <v>0</v>
      </c>
      <c r="P8" s="170"/>
      <c r="Q8" s="170">
        <f>SUM(Q9:Q14)</f>
        <v>0</v>
      </c>
      <c r="R8" s="171"/>
      <c r="S8" s="171"/>
      <c r="T8" s="172"/>
      <c r="U8" s="166"/>
      <c r="V8" s="166">
        <f>SUM(V9:V14)</f>
        <v>0</v>
      </c>
      <c r="W8" s="166"/>
      <c r="X8" s="166"/>
      <c r="Y8" s="166"/>
      <c r="AG8" t="s">
        <v>384</v>
      </c>
    </row>
    <row r="9" spans="1:60" outlineLevel="1" x14ac:dyDescent="0.2">
      <c r="A9" s="191">
        <v>1</v>
      </c>
      <c r="B9" s="192" t="s">
        <v>257</v>
      </c>
      <c r="C9" s="199" t="s">
        <v>1813</v>
      </c>
      <c r="D9" s="193" t="s">
        <v>470</v>
      </c>
      <c r="E9" s="194">
        <v>80</v>
      </c>
      <c r="F9" s="195"/>
      <c r="G9" s="196">
        <f t="shared" ref="G9:G14" si="0">ROUND(E9*F9,2)</f>
        <v>0</v>
      </c>
      <c r="H9" s="195"/>
      <c r="I9" s="196">
        <f t="shared" ref="I9:I14" si="1">ROUND(E9*H9,2)</f>
        <v>0</v>
      </c>
      <c r="J9" s="195"/>
      <c r="K9" s="196">
        <f t="shared" ref="K9:K14" si="2">ROUND(E9*J9,2)</f>
        <v>0</v>
      </c>
      <c r="L9" s="196">
        <v>21</v>
      </c>
      <c r="M9" s="196">
        <f t="shared" ref="M9:M14" si="3">G9*(1+L9/100)</f>
        <v>0</v>
      </c>
      <c r="N9" s="194">
        <v>0</v>
      </c>
      <c r="O9" s="194">
        <f t="shared" ref="O9:O14" si="4">ROUND(E9*N9,2)</f>
        <v>0</v>
      </c>
      <c r="P9" s="194">
        <v>0</v>
      </c>
      <c r="Q9" s="194">
        <f t="shared" ref="Q9:Q14" si="5">ROUND(E9*P9,2)</f>
        <v>0</v>
      </c>
      <c r="R9" s="196"/>
      <c r="S9" s="196" t="s">
        <v>388</v>
      </c>
      <c r="T9" s="197" t="s">
        <v>389</v>
      </c>
      <c r="U9" s="161">
        <v>0</v>
      </c>
      <c r="V9" s="161">
        <f t="shared" ref="V9:V14" si="6">ROUND(E9*U9,2)</f>
        <v>0</v>
      </c>
      <c r="W9" s="161"/>
      <c r="X9" s="161" t="s">
        <v>390</v>
      </c>
      <c r="Y9" s="161" t="s">
        <v>391</v>
      </c>
      <c r="Z9" s="150"/>
      <c r="AA9" s="150"/>
      <c r="AB9" s="150"/>
      <c r="AC9" s="150"/>
      <c r="AD9" s="150"/>
      <c r="AE9" s="150"/>
      <c r="AF9" s="150"/>
      <c r="AG9" s="150" t="s">
        <v>674</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1" x14ac:dyDescent="0.2">
      <c r="A10" s="191">
        <v>2</v>
      </c>
      <c r="B10" s="192" t="s">
        <v>265</v>
      </c>
      <c r="C10" s="199" t="s">
        <v>1535</v>
      </c>
      <c r="D10" s="193" t="s">
        <v>470</v>
      </c>
      <c r="E10" s="194">
        <v>15</v>
      </c>
      <c r="F10" s="195"/>
      <c r="G10" s="196">
        <f t="shared" si="0"/>
        <v>0</v>
      </c>
      <c r="H10" s="195"/>
      <c r="I10" s="196">
        <f t="shared" si="1"/>
        <v>0</v>
      </c>
      <c r="J10" s="195"/>
      <c r="K10" s="196">
        <f t="shared" si="2"/>
        <v>0</v>
      </c>
      <c r="L10" s="196">
        <v>21</v>
      </c>
      <c r="M10" s="196">
        <f t="shared" si="3"/>
        <v>0</v>
      </c>
      <c r="N10" s="194">
        <v>0</v>
      </c>
      <c r="O10" s="194">
        <f t="shared" si="4"/>
        <v>0</v>
      </c>
      <c r="P10" s="194">
        <v>0</v>
      </c>
      <c r="Q10" s="194">
        <f t="shared" si="5"/>
        <v>0</v>
      </c>
      <c r="R10" s="196"/>
      <c r="S10" s="196" t="s">
        <v>388</v>
      </c>
      <c r="T10" s="197" t="s">
        <v>389</v>
      </c>
      <c r="U10" s="161">
        <v>0</v>
      </c>
      <c r="V10" s="161">
        <f t="shared" si="6"/>
        <v>0</v>
      </c>
      <c r="W10" s="161"/>
      <c r="X10" s="161" t="s">
        <v>390</v>
      </c>
      <c r="Y10" s="161" t="s">
        <v>391</v>
      </c>
      <c r="Z10" s="150"/>
      <c r="AA10" s="150"/>
      <c r="AB10" s="150"/>
      <c r="AC10" s="150"/>
      <c r="AD10" s="150"/>
      <c r="AE10" s="150"/>
      <c r="AF10" s="150"/>
      <c r="AG10" s="150" t="s">
        <v>674</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outlineLevel="1" x14ac:dyDescent="0.2">
      <c r="A11" s="191">
        <v>3</v>
      </c>
      <c r="B11" s="192" t="s">
        <v>270</v>
      </c>
      <c r="C11" s="199" t="s">
        <v>1539</v>
      </c>
      <c r="D11" s="193" t="s">
        <v>470</v>
      </c>
      <c r="E11" s="194">
        <v>37.5</v>
      </c>
      <c r="F11" s="195"/>
      <c r="G11" s="196">
        <f t="shared" si="0"/>
        <v>0</v>
      </c>
      <c r="H11" s="195"/>
      <c r="I11" s="196">
        <f t="shared" si="1"/>
        <v>0</v>
      </c>
      <c r="J11" s="195"/>
      <c r="K11" s="196">
        <f t="shared" si="2"/>
        <v>0</v>
      </c>
      <c r="L11" s="196">
        <v>21</v>
      </c>
      <c r="M11" s="196">
        <f t="shared" si="3"/>
        <v>0</v>
      </c>
      <c r="N11" s="194">
        <v>0</v>
      </c>
      <c r="O11" s="194">
        <f t="shared" si="4"/>
        <v>0</v>
      </c>
      <c r="P11" s="194">
        <v>0</v>
      </c>
      <c r="Q11" s="194">
        <f t="shared" si="5"/>
        <v>0</v>
      </c>
      <c r="R11" s="196"/>
      <c r="S11" s="196" t="s">
        <v>388</v>
      </c>
      <c r="T11" s="197" t="s">
        <v>389</v>
      </c>
      <c r="U11" s="161">
        <v>0</v>
      </c>
      <c r="V11" s="161">
        <f t="shared" si="6"/>
        <v>0</v>
      </c>
      <c r="W11" s="161"/>
      <c r="X11" s="161" t="s">
        <v>390</v>
      </c>
      <c r="Y11" s="161" t="s">
        <v>391</v>
      </c>
      <c r="Z11" s="150"/>
      <c r="AA11" s="150"/>
      <c r="AB11" s="150"/>
      <c r="AC11" s="150"/>
      <c r="AD11" s="150"/>
      <c r="AE11" s="150"/>
      <c r="AF11" s="150"/>
      <c r="AG11" s="150" t="s">
        <v>674</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1" x14ac:dyDescent="0.2">
      <c r="A12" s="191">
        <v>4</v>
      </c>
      <c r="B12" s="192" t="s">
        <v>272</v>
      </c>
      <c r="C12" s="199" t="s">
        <v>1802</v>
      </c>
      <c r="D12" s="193" t="s">
        <v>470</v>
      </c>
      <c r="E12" s="194">
        <v>15</v>
      </c>
      <c r="F12" s="195"/>
      <c r="G12" s="196">
        <f t="shared" si="0"/>
        <v>0</v>
      </c>
      <c r="H12" s="195"/>
      <c r="I12" s="196">
        <f t="shared" si="1"/>
        <v>0</v>
      </c>
      <c r="J12" s="195"/>
      <c r="K12" s="196">
        <f t="shared" si="2"/>
        <v>0</v>
      </c>
      <c r="L12" s="196">
        <v>21</v>
      </c>
      <c r="M12" s="196">
        <f t="shared" si="3"/>
        <v>0</v>
      </c>
      <c r="N12" s="194">
        <v>0</v>
      </c>
      <c r="O12" s="194">
        <f t="shared" si="4"/>
        <v>0</v>
      </c>
      <c r="P12" s="194">
        <v>0</v>
      </c>
      <c r="Q12" s="194">
        <f t="shared" si="5"/>
        <v>0</v>
      </c>
      <c r="R12" s="196"/>
      <c r="S12" s="196" t="s">
        <v>388</v>
      </c>
      <c r="T12" s="197" t="s">
        <v>389</v>
      </c>
      <c r="U12" s="161">
        <v>0</v>
      </c>
      <c r="V12" s="161">
        <f t="shared" si="6"/>
        <v>0</v>
      </c>
      <c r="W12" s="161"/>
      <c r="X12" s="161" t="s">
        <v>390</v>
      </c>
      <c r="Y12" s="161" t="s">
        <v>391</v>
      </c>
      <c r="Z12" s="150"/>
      <c r="AA12" s="150"/>
      <c r="AB12" s="150"/>
      <c r="AC12" s="150"/>
      <c r="AD12" s="150"/>
      <c r="AE12" s="150"/>
      <c r="AF12" s="150"/>
      <c r="AG12" s="150" t="s">
        <v>674</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1" x14ac:dyDescent="0.2">
      <c r="A13" s="191">
        <v>5</v>
      </c>
      <c r="B13" s="192" t="s">
        <v>274</v>
      </c>
      <c r="C13" s="199" t="s">
        <v>1543</v>
      </c>
      <c r="D13" s="193" t="s">
        <v>1527</v>
      </c>
      <c r="E13" s="194">
        <v>2</v>
      </c>
      <c r="F13" s="195"/>
      <c r="G13" s="196">
        <f t="shared" si="0"/>
        <v>0</v>
      </c>
      <c r="H13" s="195"/>
      <c r="I13" s="196">
        <f t="shared" si="1"/>
        <v>0</v>
      </c>
      <c r="J13" s="195"/>
      <c r="K13" s="196">
        <f t="shared" si="2"/>
        <v>0</v>
      </c>
      <c r="L13" s="196">
        <v>21</v>
      </c>
      <c r="M13" s="196">
        <f t="shared" si="3"/>
        <v>0</v>
      </c>
      <c r="N13" s="194">
        <v>0</v>
      </c>
      <c r="O13" s="194">
        <f t="shared" si="4"/>
        <v>0</v>
      </c>
      <c r="P13" s="194">
        <v>0</v>
      </c>
      <c r="Q13" s="194">
        <f t="shared" si="5"/>
        <v>0</v>
      </c>
      <c r="R13" s="196"/>
      <c r="S13" s="196" t="s">
        <v>388</v>
      </c>
      <c r="T13" s="197" t="s">
        <v>389</v>
      </c>
      <c r="U13" s="161">
        <v>0</v>
      </c>
      <c r="V13" s="161">
        <f t="shared" si="6"/>
        <v>0</v>
      </c>
      <c r="W13" s="161"/>
      <c r="X13" s="161" t="s">
        <v>390</v>
      </c>
      <c r="Y13" s="161" t="s">
        <v>391</v>
      </c>
      <c r="Z13" s="150"/>
      <c r="AA13" s="150"/>
      <c r="AB13" s="150"/>
      <c r="AC13" s="150"/>
      <c r="AD13" s="150"/>
      <c r="AE13" s="150"/>
      <c r="AF13" s="150"/>
      <c r="AG13" s="150" t="s">
        <v>674</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1" x14ac:dyDescent="0.2">
      <c r="A14" s="191">
        <v>6</v>
      </c>
      <c r="B14" s="192" t="s">
        <v>280</v>
      </c>
      <c r="C14" s="199" t="s">
        <v>1547</v>
      </c>
      <c r="D14" s="193" t="s">
        <v>1527</v>
      </c>
      <c r="E14" s="194">
        <v>1</v>
      </c>
      <c r="F14" s="195"/>
      <c r="G14" s="196">
        <f t="shared" si="0"/>
        <v>0</v>
      </c>
      <c r="H14" s="195"/>
      <c r="I14" s="196">
        <f t="shared" si="1"/>
        <v>0</v>
      </c>
      <c r="J14" s="195"/>
      <c r="K14" s="196">
        <f t="shared" si="2"/>
        <v>0</v>
      </c>
      <c r="L14" s="196">
        <v>21</v>
      </c>
      <c r="M14" s="196">
        <f t="shared" si="3"/>
        <v>0</v>
      </c>
      <c r="N14" s="194">
        <v>0</v>
      </c>
      <c r="O14" s="194">
        <f t="shared" si="4"/>
        <v>0</v>
      </c>
      <c r="P14" s="194">
        <v>0</v>
      </c>
      <c r="Q14" s="194">
        <f t="shared" si="5"/>
        <v>0</v>
      </c>
      <c r="R14" s="196"/>
      <c r="S14" s="196" t="s">
        <v>388</v>
      </c>
      <c r="T14" s="197" t="s">
        <v>389</v>
      </c>
      <c r="U14" s="161">
        <v>0</v>
      </c>
      <c r="V14" s="161">
        <f t="shared" si="6"/>
        <v>0</v>
      </c>
      <c r="W14" s="161"/>
      <c r="X14" s="161" t="s">
        <v>390</v>
      </c>
      <c r="Y14" s="161" t="s">
        <v>391</v>
      </c>
      <c r="Z14" s="150"/>
      <c r="AA14" s="150"/>
      <c r="AB14" s="150"/>
      <c r="AC14" s="150"/>
      <c r="AD14" s="150"/>
      <c r="AE14" s="150"/>
      <c r="AF14" s="150"/>
      <c r="AG14" s="150" t="s">
        <v>674</v>
      </c>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x14ac:dyDescent="0.2">
      <c r="A15" s="167" t="s">
        <v>383</v>
      </c>
      <c r="B15" s="168" t="s">
        <v>225</v>
      </c>
      <c r="C15" s="183" t="s">
        <v>227</v>
      </c>
      <c r="D15" s="169"/>
      <c r="E15" s="170"/>
      <c r="F15" s="171"/>
      <c r="G15" s="171">
        <f>SUMIF(AG16:AG17,"&lt;&gt;NOR",G16:G17)</f>
        <v>0</v>
      </c>
      <c r="H15" s="171"/>
      <c r="I15" s="171">
        <f>SUM(I16:I17)</f>
        <v>0</v>
      </c>
      <c r="J15" s="171"/>
      <c r="K15" s="171">
        <f>SUM(K16:K17)</f>
        <v>0</v>
      </c>
      <c r="L15" s="171"/>
      <c r="M15" s="171">
        <f>SUM(M16:M17)</f>
        <v>0</v>
      </c>
      <c r="N15" s="170"/>
      <c r="O15" s="170">
        <f>SUM(O16:O17)</f>
        <v>0</v>
      </c>
      <c r="P15" s="170"/>
      <c r="Q15" s="170">
        <f>SUM(Q16:Q17)</f>
        <v>0</v>
      </c>
      <c r="R15" s="171"/>
      <c r="S15" s="171"/>
      <c r="T15" s="172"/>
      <c r="U15" s="166"/>
      <c r="V15" s="166">
        <f>SUM(V16:V17)</f>
        <v>0</v>
      </c>
      <c r="W15" s="166"/>
      <c r="X15" s="166"/>
      <c r="Y15" s="166"/>
      <c r="AG15" t="s">
        <v>384</v>
      </c>
    </row>
    <row r="16" spans="1:60" outlineLevel="1" x14ac:dyDescent="0.2">
      <c r="A16" s="191">
        <v>7</v>
      </c>
      <c r="B16" s="192" t="s">
        <v>1692</v>
      </c>
      <c r="C16" s="199" t="s">
        <v>1803</v>
      </c>
      <c r="D16" s="193" t="s">
        <v>470</v>
      </c>
      <c r="E16" s="194">
        <v>180</v>
      </c>
      <c r="F16" s="195"/>
      <c r="G16" s="196">
        <f>ROUND(E16*F16,2)</f>
        <v>0</v>
      </c>
      <c r="H16" s="195"/>
      <c r="I16" s="196">
        <f>ROUND(E16*H16,2)</f>
        <v>0</v>
      </c>
      <c r="J16" s="195"/>
      <c r="K16" s="196">
        <f>ROUND(E16*J16,2)</f>
        <v>0</v>
      </c>
      <c r="L16" s="196">
        <v>21</v>
      </c>
      <c r="M16" s="196">
        <f>G16*(1+L16/100)</f>
        <v>0</v>
      </c>
      <c r="N16" s="194">
        <v>0</v>
      </c>
      <c r="O16" s="194">
        <f>ROUND(E16*N16,2)</f>
        <v>0</v>
      </c>
      <c r="P16" s="194">
        <v>0</v>
      </c>
      <c r="Q16" s="194">
        <f>ROUND(E16*P16,2)</f>
        <v>0</v>
      </c>
      <c r="R16" s="196"/>
      <c r="S16" s="196" t="s">
        <v>388</v>
      </c>
      <c r="T16" s="197" t="s">
        <v>389</v>
      </c>
      <c r="U16" s="161">
        <v>0</v>
      </c>
      <c r="V16" s="161">
        <f>ROUND(E16*U16,2)</f>
        <v>0</v>
      </c>
      <c r="W16" s="161"/>
      <c r="X16" s="161" t="s">
        <v>390</v>
      </c>
      <c r="Y16" s="161" t="s">
        <v>391</v>
      </c>
      <c r="Z16" s="150"/>
      <c r="AA16" s="150"/>
      <c r="AB16" s="150"/>
      <c r="AC16" s="150"/>
      <c r="AD16" s="150"/>
      <c r="AE16" s="150"/>
      <c r="AF16" s="150"/>
      <c r="AG16" s="150" t="s">
        <v>674</v>
      </c>
      <c r="AH16" s="150"/>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1" x14ac:dyDescent="0.2">
      <c r="A17" s="191">
        <v>8</v>
      </c>
      <c r="B17" s="192" t="s">
        <v>290</v>
      </c>
      <c r="C17" s="199" t="s">
        <v>1805</v>
      </c>
      <c r="D17" s="193" t="s">
        <v>470</v>
      </c>
      <c r="E17" s="194">
        <v>90</v>
      </c>
      <c r="F17" s="195"/>
      <c r="G17" s="196">
        <f>ROUND(E17*F17,2)</f>
        <v>0</v>
      </c>
      <c r="H17" s="195"/>
      <c r="I17" s="196">
        <f>ROUND(E17*H17,2)</f>
        <v>0</v>
      </c>
      <c r="J17" s="195"/>
      <c r="K17" s="196">
        <f>ROUND(E17*J17,2)</f>
        <v>0</v>
      </c>
      <c r="L17" s="196">
        <v>21</v>
      </c>
      <c r="M17" s="196">
        <f>G17*(1+L17/100)</f>
        <v>0</v>
      </c>
      <c r="N17" s="194">
        <v>0</v>
      </c>
      <c r="O17" s="194">
        <f>ROUND(E17*N17,2)</f>
        <v>0</v>
      </c>
      <c r="P17" s="194">
        <v>0</v>
      </c>
      <c r="Q17" s="194">
        <f>ROUND(E17*P17,2)</f>
        <v>0</v>
      </c>
      <c r="R17" s="196"/>
      <c r="S17" s="196" t="s">
        <v>388</v>
      </c>
      <c r="T17" s="197" t="s">
        <v>389</v>
      </c>
      <c r="U17" s="161">
        <v>0</v>
      </c>
      <c r="V17" s="161">
        <f>ROUND(E17*U17,2)</f>
        <v>0</v>
      </c>
      <c r="W17" s="161"/>
      <c r="X17" s="161" t="s">
        <v>390</v>
      </c>
      <c r="Y17" s="161" t="s">
        <v>391</v>
      </c>
      <c r="Z17" s="150"/>
      <c r="AA17" s="150"/>
      <c r="AB17" s="150"/>
      <c r="AC17" s="150"/>
      <c r="AD17" s="150"/>
      <c r="AE17" s="150"/>
      <c r="AF17" s="150"/>
      <c r="AG17" s="150" t="s">
        <v>674</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x14ac:dyDescent="0.2">
      <c r="A18" s="167" t="s">
        <v>383</v>
      </c>
      <c r="B18" s="168" t="s">
        <v>229</v>
      </c>
      <c r="C18" s="183" t="s">
        <v>232</v>
      </c>
      <c r="D18" s="169"/>
      <c r="E18" s="170"/>
      <c r="F18" s="171"/>
      <c r="G18" s="171">
        <f>SUMIF(AG19:AG29,"&lt;&gt;NOR",G19:G29)</f>
        <v>0</v>
      </c>
      <c r="H18" s="171"/>
      <c r="I18" s="171">
        <f>SUM(I19:I29)</f>
        <v>0</v>
      </c>
      <c r="J18" s="171"/>
      <c r="K18" s="171">
        <f>SUM(K19:K29)</f>
        <v>0</v>
      </c>
      <c r="L18" s="171"/>
      <c r="M18" s="171">
        <f>SUM(M19:M29)</f>
        <v>0</v>
      </c>
      <c r="N18" s="170"/>
      <c r="O18" s="170">
        <f>SUM(O19:O29)</f>
        <v>0</v>
      </c>
      <c r="P18" s="170"/>
      <c r="Q18" s="170">
        <f>SUM(Q19:Q29)</f>
        <v>0</v>
      </c>
      <c r="R18" s="171"/>
      <c r="S18" s="171"/>
      <c r="T18" s="172"/>
      <c r="U18" s="166"/>
      <c r="V18" s="166">
        <f>SUM(V19:V29)</f>
        <v>9.25</v>
      </c>
      <c r="W18" s="166"/>
      <c r="X18" s="166"/>
      <c r="Y18" s="166"/>
      <c r="AG18" t="s">
        <v>384</v>
      </c>
    </row>
    <row r="19" spans="1:60" outlineLevel="1" x14ac:dyDescent="0.2">
      <c r="A19" s="191">
        <v>9</v>
      </c>
      <c r="B19" s="192" t="s">
        <v>296</v>
      </c>
      <c r="C19" s="199" t="s">
        <v>1579</v>
      </c>
      <c r="D19" s="193" t="s">
        <v>1518</v>
      </c>
      <c r="E19" s="194">
        <v>8</v>
      </c>
      <c r="F19" s="195"/>
      <c r="G19" s="196">
        <f t="shared" ref="G19:G29" si="7">ROUND(E19*F19,2)</f>
        <v>0</v>
      </c>
      <c r="H19" s="195"/>
      <c r="I19" s="196">
        <f t="shared" ref="I19:I29" si="8">ROUND(E19*H19,2)</f>
        <v>0</v>
      </c>
      <c r="J19" s="195"/>
      <c r="K19" s="196">
        <f t="shared" ref="K19:K29" si="9">ROUND(E19*J19,2)</f>
        <v>0</v>
      </c>
      <c r="L19" s="196">
        <v>21</v>
      </c>
      <c r="M19" s="196">
        <f t="shared" ref="M19:M29" si="10">G19*(1+L19/100)</f>
        <v>0</v>
      </c>
      <c r="N19" s="194">
        <v>0</v>
      </c>
      <c r="O19" s="194">
        <f t="shared" ref="O19:O29" si="11">ROUND(E19*N19,2)</f>
        <v>0</v>
      </c>
      <c r="P19" s="194">
        <v>0</v>
      </c>
      <c r="Q19" s="194">
        <f t="shared" ref="Q19:Q29" si="12">ROUND(E19*P19,2)</f>
        <v>0</v>
      </c>
      <c r="R19" s="196"/>
      <c r="S19" s="196" t="s">
        <v>388</v>
      </c>
      <c r="T19" s="197" t="s">
        <v>389</v>
      </c>
      <c r="U19" s="161">
        <v>0</v>
      </c>
      <c r="V19" s="161">
        <f t="shared" ref="V19:V29" si="13">ROUND(E19*U19,2)</f>
        <v>0</v>
      </c>
      <c r="W19" s="161"/>
      <c r="X19" s="161" t="s">
        <v>649</v>
      </c>
      <c r="Y19" s="161" t="s">
        <v>391</v>
      </c>
      <c r="Z19" s="150"/>
      <c r="AA19" s="150"/>
      <c r="AB19" s="150"/>
      <c r="AC19" s="150"/>
      <c r="AD19" s="150"/>
      <c r="AE19" s="150"/>
      <c r="AF19" s="150"/>
      <c r="AG19" s="150" t="s">
        <v>1111</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1" x14ac:dyDescent="0.2">
      <c r="A20" s="191">
        <v>10</v>
      </c>
      <c r="B20" s="192" t="s">
        <v>1696</v>
      </c>
      <c r="C20" s="199" t="s">
        <v>1583</v>
      </c>
      <c r="D20" s="193" t="s">
        <v>1584</v>
      </c>
      <c r="E20" s="194">
        <v>1</v>
      </c>
      <c r="F20" s="195"/>
      <c r="G20" s="196">
        <f t="shared" si="7"/>
        <v>0</v>
      </c>
      <c r="H20" s="195"/>
      <c r="I20" s="196">
        <f t="shared" si="8"/>
        <v>0</v>
      </c>
      <c r="J20" s="195"/>
      <c r="K20" s="196">
        <f t="shared" si="9"/>
        <v>0</v>
      </c>
      <c r="L20" s="196">
        <v>21</v>
      </c>
      <c r="M20" s="196">
        <f t="shared" si="10"/>
        <v>0</v>
      </c>
      <c r="N20" s="194">
        <v>0</v>
      </c>
      <c r="O20" s="194">
        <f t="shared" si="11"/>
        <v>0</v>
      </c>
      <c r="P20" s="194">
        <v>0</v>
      </c>
      <c r="Q20" s="194">
        <f t="shared" si="12"/>
        <v>0</v>
      </c>
      <c r="R20" s="196"/>
      <c r="S20" s="196" t="s">
        <v>388</v>
      </c>
      <c r="T20" s="197" t="s">
        <v>389</v>
      </c>
      <c r="U20" s="161">
        <v>0</v>
      </c>
      <c r="V20" s="161">
        <f t="shared" si="13"/>
        <v>0</v>
      </c>
      <c r="W20" s="161"/>
      <c r="X20" s="161" t="s">
        <v>649</v>
      </c>
      <c r="Y20" s="161" t="s">
        <v>391</v>
      </c>
      <c r="Z20" s="150"/>
      <c r="AA20" s="150"/>
      <c r="AB20" s="150"/>
      <c r="AC20" s="150"/>
      <c r="AD20" s="150"/>
      <c r="AE20" s="150"/>
      <c r="AF20" s="150"/>
      <c r="AG20" s="150" t="s">
        <v>1111</v>
      </c>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1" x14ac:dyDescent="0.2">
      <c r="A21" s="191">
        <v>11</v>
      </c>
      <c r="B21" s="192" t="s">
        <v>263</v>
      </c>
      <c r="C21" s="199" t="s">
        <v>1586</v>
      </c>
      <c r="D21" s="193" t="s">
        <v>1584</v>
      </c>
      <c r="E21" s="194">
        <v>1</v>
      </c>
      <c r="F21" s="195"/>
      <c r="G21" s="196">
        <f t="shared" si="7"/>
        <v>0</v>
      </c>
      <c r="H21" s="195"/>
      <c r="I21" s="196">
        <f t="shared" si="8"/>
        <v>0</v>
      </c>
      <c r="J21" s="195"/>
      <c r="K21" s="196">
        <f t="shared" si="9"/>
        <v>0</v>
      </c>
      <c r="L21" s="196">
        <v>21</v>
      </c>
      <c r="M21" s="196">
        <f t="shared" si="10"/>
        <v>0</v>
      </c>
      <c r="N21" s="194">
        <v>0</v>
      </c>
      <c r="O21" s="194">
        <f t="shared" si="11"/>
        <v>0</v>
      </c>
      <c r="P21" s="194">
        <v>0</v>
      </c>
      <c r="Q21" s="194">
        <f t="shared" si="12"/>
        <v>0</v>
      </c>
      <c r="R21" s="196"/>
      <c r="S21" s="196" t="s">
        <v>388</v>
      </c>
      <c r="T21" s="197" t="s">
        <v>389</v>
      </c>
      <c r="U21" s="161">
        <v>0</v>
      </c>
      <c r="V21" s="161">
        <f t="shared" si="13"/>
        <v>0</v>
      </c>
      <c r="W21" s="161"/>
      <c r="X21" s="161" t="s">
        <v>649</v>
      </c>
      <c r="Y21" s="161" t="s">
        <v>391</v>
      </c>
      <c r="Z21" s="150"/>
      <c r="AA21" s="150"/>
      <c r="AB21" s="150"/>
      <c r="AC21" s="150"/>
      <c r="AD21" s="150"/>
      <c r="AE21" s="150"/>
      <c r="AF21" s="150"/>
      <c r="AG21" s="150" t="s">
        <v>1111</v>
      </c>
      <c r="AH21" s="150"/>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ht="22.5" outlineLevel="1" x14ac:dyDescent="0.2">
      <c r="A22" s="191">
        <v>12</v>
      </c>
      <c r="B22" s="192" t="s">
        <v>1699</v>
      </c>
      <c r="C22" s="199" t="s">
        <v>1590</v>
      </c>
      <c r="D22" s="193" t="s">
        <v>1584</v>
      </c>
      <c r="E22" s="194">
        <v>1</v>
      </c>
      <c r="F22" s="195"/>
      <c r="G22" s="196">
        <f t="shared" si="7"/>
        <v>0</v>
      </c>
      <c r="H22" s="195"/>
      <c r="I22" s="196">
        <f t="shared" si="8"/>
        <v>0</v>
      </c>
      <c r="J22" s="195"/>
      <c r="K22" s="196">
        <f t="shared" si="9"/>
        <v>0</v>
      </c>
      <c r="L22" s="196">
        <v>21</v>
      </c>
      <c r="M22" s="196">
        <f t="shared" si="10"/>
        <v>0</v>
      </c>
      <c r="N22" s="194">
        <v>0</v>
      </c>
      <c r="O22" s="194">
        <f t="shared" si="11"/>
        <v>0</v>
      </c>
      <c r="P22" s="194">
        <v>0</v>
      </c>
      <c r="Q22" s="194">
        <f t="shared" si="12"/>
        <v>0</v>
      </c>
      <c r="R22" s="196"/>
      <c r="S22" s="196" t="s">
        <v>388</v>
      </c>
      <c r="T22" s="197" t="s">
        <v>389</v>
      </c>
      <c r="U22" s="161">
        <v>0</v>
      </c>
      <c r="V22" s="161">
        <f t="shared" si="13"/>
        <v>0</v>
      </c>
      <c r="W22" s="161"/>
      <c r="X22" s="161" t="s">
        <v>649</v>
      </c>
      <c r="Y22" s="161" t="s">
        <v>391</v>
      </c>
      <c r="Z22" s="150"/>
      <c r="AA22" s="150"/>
      <c r="AB22" s="150"/>
      <c r="AC22" s="150"/>
      <c r="AD22" s="150"/>
      <c r="AE22" s="150"/>
      <c r="AF22" s="150"/>
      <c r="AG22" s="150" t="s">
        <v>1111</v>
      </c>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1" x14ac:dyDescent="0.2">
      <c r="A23" s="191">
        <v>13</v>
      </c>
      <c r="B23" s="192" t="s">
        <v>1701</v>
      </c>
      <c r="C23" s="199" t="s">
        <v>1592</v>
      </c>
      <c r="D23" s="193" t="s">
        <v>1584</v>
      </c>
      <c r="E23" s="194">
        <v>1</v>
      </c>
      <c r="F23" s="195"/>
      <c r="G23" s="196">
        <f t="shared" si="7"/>
        <v>0</v>
      </c>
      <c r="H23" s="195"/>
      <c r="I23" s="196">
        <f t="shared" si="8"/>
        <v>0</v>
      </c>
      <c r="J23" s="195"/>
      <c r="K23" s="196">
        <f t="shared" si="9"/>
        <v>0</v>
      </c>
      <c r="L23" s="196">
        <v>21</v>
      </c>
      <c r="M23" s="196">
        <f t="shared" si="10"/>
        <v>0</v>
      </c>
      <c r="N23" s="194">
        <v>0</v>
      </c>
      <c r="O23" s="194">
        <f t="shared" si="11"/>
        <v>0</v>
      </c>
      <c r="P23" s="194">
        <v>0</v>
      </c>
      <c r="Q23" s="194">
        <f t="shared" si="12"/>
        <v>0</v>
      </c>
      <c r="R23" s="196"/>
      <c r="S23" s="196" t="s">
        <v>388</v>
      </c>
      <c r="T23" s="197" t="s">
        <v>389</v>
      </c>
      <c r="U23" s="161">
        <v>0</v>
      </c>
      <c r="V23" s="161">
        <f t="shared" si="13"/>
        <v>0</v>
      </c>
      <c r="W23" s="161"/>
      <c r="X23" s="161" t="s">
        <v>649</v>
      </c>
      <c r="Y23" s="161" t="s">
        <v>391</v>
      </c>
      <c r="Z23" s="150"/>
      <c r="AA23" s="150"/>
      <c r="AB23" s="150"/>
      <c r="AC23" s="150"/>
      <c r="AD23" s="150"/>
      <c r="AE23" s="150"/>
      <c r="AF23" s="150"/>
      <c r="AG23" s="150" t="s">
        <v>1111</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1" x14ac:dyDescent="0.2">
      <c r="A24" s="191">
        <v>14</v>
      </c>
      <c r="B24" s="192" t="s">
        <v>1703</v>
      </c>
      <c r="C24" s="199" t="s">
        <v>1814</v>
      </c>
      <c r="D24" s="193" t="s">
        <v>1527</v>
      </c>
      <c r="E24" s="194">
        <v>1</v>
      </c>
      <c r="F24" s="195"/>
      <c r="G24" s="196">
        <f t="shared" si="7"/>
        <v>0</v>
      </c>
      <c r="H24" s="195"/>
      <c r="I24" s="196">
        <f t="shared" si="8"/>
        <v>0</v>
      </c>
      <c r="J24" s="195"/>
      <c r="K24" s="196">
        <f t="shared" si="9"/>
        <v>0</v>
      </c>
      <c r="L24" s="196">
        <v>21</v>
      </c>
      <c r="M24" s="196">
        <f t="shared" si="10"/>
        <v>0</v>
      </c>
      <c r="N24" s="194">
        <v>0</v>
      </c>
      <c r="O24" s="194">
        <f t="shared" si="11"/>
        <v>0</v>
      </c>
      <c r="P24" s="194">
        <v>0</v>
      </c>
      <c r="Q24" s="194">
        <f t="shared" si="12"/>
        <v>0</v>
      </c>
      <c r="R24" s="196"/>
      <c r="S24" s="196" t="s">
        <v>388</v>
      </c>
      <c r="T24" s="197" t="s">
        <v>389</v>
      </c>
      <c r="U24" s="161">
        <v>0</v>
      </c>
      <c r="V24" s="161">
        <f t="shared" si="13"/>
        <v>0</v>
      </c>
      <c r="W24" s="161"/>
      <c r="X24" s="161" t="s">
        <v>390</v>
      </c>
      <c r="Y24" s="161" t="s">
        <v>391</v>
      </c>
      <c r="Z24" s="150"/>
      <c r="AA24" s="150"/>
      <c r="AB24" s="150"/>
      <c r="AC24" s="150"/>
      <c r="AD24" s="150"/>
      <c r="AE24" s="150"/>
      <c r="AF24" s="150"/>
      <c r="AG24" s="150" t="s">
        <v>674</v>
      </c>
      <c r="AH24" s="150"/>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outlineLevel="1" x14ac:dyDescent="0.2">
      <c r="A25" s="191">
        <v>15</v>
      </c>
      <c r="B25" s="192" t="s">
        <v>1815</v>
      </c>
      <c r="C25" s="199" t="s">
        <v>1816</v>
      </c>
      <c r="D25" s="193" t="s">
        <v>494</v>
      </c>
      <c r="E25" s="194">
        <v>12</v>
      </c>
      <c r="F25" s="195"/>
      <c r="G25" s="196">
        <f t="shared" si="7"/>
        <v>0</v>
      </c>
      <c r="H25" s="195"/>
      <c r="I25" s="196">
        <f t="shared" si="8"/>
        <v>0</v>
      </c>
      <c r="J25" s="195"/>
      <c r="K25" s="196">
        <f t="shared" si="9"/>
        <v>0</v>
      </c>
      <c r="L25" s="196">
        <v>21</v>
      </c>
      <c r="M25" s="196">
        <f t="shared" si="10"/>
        <v>0</v>
      </c>
      <c r="N25" s="194">
        <v>1.0000000000000001E-5</v>
      </c>
      <c r="O25" s="194">
        <f t="shared" si="11"/>
        <v>0</v>
      </c>
      <c r="P25" s="194">
        <v>0</v>
      </c>
      <c r="Q25" s="194">
        <f t="shared" si="12"/>
        <v>0</v>
      </c>
      <c r="R25" s="196" t="s">
        <v>1817</v>
      </c>
      <c r="S25" s="196" t="s">
        <v>404</v>
      </c>
      <c r="T25" s="197" t="s">
        <v>804</v>
      </c>
      <c r="U25" s="161">
        <v>7.1999999999999995E-2</v>
      </c>
      <c r="V25" s="161">
        <f t="shared" si="13"/>
        <v>0.86</v>
      </c>
      <c r="W25" s="161"/>
      <c r="X25" s="161" t="s">
        <v>390</v>
      </c>
      <c r="Y25" s="161" t="s">
        <v>391</v>
      </c>
      <c r="Z25" s="150"/>
      <c r="AA25" s="150"/>
      <c r="AB25" s="150"/>
      <c r="AC25" s="150"/>
      <c r="AD25" s="150"/>
      <c r="AE25" s="150"/>
      <c r="AF25" s="150"/>
      <c r="AG25" s="150" t="s">
        <v>392</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1" x14ac:dyDescent="0.2">
      <c r="A26" s="191">
        <v>16</v>
      </c>
      <c r="B26" s="192" t="s">
        <v>1818</v>
      </c>
      <c r="C26" s="199" t="s">
        <v>1819</v>
      </c>
      <c r="D26" s="193" t="s">
        <v>494</v>
      </c>
      <c r="E26" s="194">
        <v>12.5</v>
      </c>
      <c r="F26" s="195"/>
      <c r="G26" s="196">
        <f t="shared" si="7"/>
        <v>0</v>
      </c>
      <c r="H26" s="195"/>
      <c r="I26" s="196">
        <f t="shared" si="8"/>
        <v>0</v>
      </c>
      <c r="J26" s="195"/>
      <c r="K26" s="196">
        <f t="shared" si="9"/>
        <v>0</v>
      </c>
      <c r="L26" s="196">
        <v>21</v>
      </c>
      <c r="M26" s="196">
        <f t="shared" si="10"/>
        <v>0</v>
      </c>
      <c r="N26" s="194">
        <v>1.4999999999999999E-4</v>
      </c>
      <c r="O26" s="194">
        <f t="shared" si="11"/>
        <v>0</v>
      </c>
      <c r="P26" s="194">
        <v>0</v>
      </c>
      <c r="Q26" s="194">
        <f t="shared" si="12"/>
        <v>0</v>
      </c>
      <c r="R26" s="196" t="s">
        <v>1817</v>
      </c>
      <c r="S26" s="196" t="s">
        <v>404</v>
      </c>
      <c r="T26" s="197" t="s">
        <v>804</v>
      </c>
      <c r="U26" s="161">
        <v>0.22800000000000001</v>
      </c>
      <c r="V26" s="161">
        <f t="shared" si="13"/>
        <v>2.85</v>
      </c>
      <c r="W26" s="161"/>
      <c r="X26" s="161" t="s">
        <v>390</v>
      </c>
      <c r="Y26" s="161" t="s">
        <v>391</v>
      </c>
      <c r="Z26" s="150"/>
      <c r="AA26" s="150"/>
      <c r="AB26" s="150"/>
      <c r="AC26" s="150"/>
      <c r="AD26" s="150"/>
      <c r="AE26" s="150"/>
      <c r="AF26" s="150"/>
      <c r="AG26" s="150" t="s">
        <v>392</v>
      </c>
      <c r="AH26" s="150"/>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1" x14ac:dyDescent="0.2">
      <c r="A27" s="191">
        <v>17</v>
      </c>
      <c r="B27" s="192" t="s">
        <v>1820</v>
      </c>
      <c r="C27" s="199" t="s">
        <v>1821</v>
      </c>
      <c r="D27" s="193" t="s">
        <v>494</v>
      </c>
      <c r="E27" s="194">
        <v>12.5</v>
      </c>
      <c r="F27" s="195"/>
      <c r="G27" s="196">
        <f t="shared" si="7"/>
        <v>0</v>
      </c>
      <c r="H27" s="195"/>
      <c r="I27" s="196">
        <f t="shared" si="8"/>
        <v>0</v>
      </c>
      <c r="J27" s="195"/>
      <c r="K27" s="196">
        <f t="shared" si="9"/>
        <v>0</v>
      </c>
      <c r="L27" s="196">
        <v>21</v>
      </c>
      <c r="M27" s="196">
        <f t="shared" si="10"/>
        <v>0</v>
      </c>
      <c r="N27" s="194">
        <v>2.4000000000000001E-4</v>
      </c>
      <c r="O27" s="194">
        <f t="shared" si="11"/>
        <v>0</v>
      </c>
      <c r="P27" s="194">
        <v>0</v>
      </c>
      <c r="Q27" s="194">
        <f t="shared" si="12"/>
        <v>0</v>
      </c>
      <c r="R27" s="196" t="s">
        <v>1817</v>
      </c>
      <c r="S27" s="196" t="s">
        <v>404</v>
      </c>
      <c r="T27" s="197" t="s">
        <v>804</v>
      </c>
      <c r="U27" s="161">
        <v>0.28699999999999998</v>
      </c>
      <c r="V27" s="161">
        <f t="shared" si="13"/>
        <v>3.59</v>
      </c>
      <c r="W27" s="161"/>
      <c r="X27" s="161" t="s">
        <v>390</v>
      </c>
      <c r="Y27" s="161" t="s">
        <v>391</v>
      </c>
      <c r="Z27" s="150"/>
      <c r="AA27" s="150"/>
      <c r="AB27" s="150"/>
      <c r="AC27" s="150"/>
      <c r="AD27" s="150"/>
      <c r="AE27" s="150"/>
      <c r="AF27" s="150"/>
      <c r="AG27" s="150" t="s">
        <v>392</v>
      </c>
      <c r="AH27" s="150"/>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1" x14ac:dyDescent="0.2">
      <c r="A28" s="191">
        <v>18</v>
      </c>
      <c r="B28" s="192" t="s">
        <v>1822</v>
      </c>
      <c r="C28" s="199" t="s">
        <v>1823</v>
      </c>
      <c r="D28" s="193" t="s">
        <v>494</v>
      </c>
      <c r="E28" s="194">
        <v>12.5</v>
      </c>
      <c r="F28" s="195"/>
      <c r="G28" s="196">
        <f t="shared" si="7"/>
        <v>0</v>
      </c>
      <c r="H28" s="195"/>
      <c r="I28" s="196">
        <f t="shared" si="8"/>
        <v>0</v>
      </c>
      <c r="J28" s="195"/>
      <c r="K28" s="196">
        <f t="shared" si="9"/>
        <v>0</v>
      </c>
      <c r="L28" s="196">
        <v>21</v>
      </c>
      <c r="M28" s="196">
        <f t="shared" si="10"/>
        <v>0</v>
      </c>
      <c r="N28" s="194">
        <v>8.0000000000000007E-5</v>
      </c>
      <c r="O28" s="194">
        <f t="shared" si="11"/>
        <v>0</v>
      </c>
      <c r="P28" s="194">
        <v>0</v>
      </c>
      <c r="Q28" s="194">
        <f t="shared" si="12"/>
        <v>0</v>
      </c>
      <c r="R28" s="196" t="s">
        <v>1817</v>
      </c>
      <c r="S28" s="196" t="s">
        <v>404</v>
      </c>
      <c r="T28" s="197" t="s">
        <v>804</v>
      </c>
      <c r="U28" s="161">
        <v>0.156</v>
      </c>
      <c r="V28" s="161">
        <f t="shared" si="13"/>
        <v>1.95</v>
      </c>
      <c r="W28" s="161"/>
      <c r="X28" s="161" t="s">
        <v>390</v>
      </c>
      <c r="Y28" s="161" t="s">
        <v>391</v>
      </c>
      <c r="Z28" s="150"/>
      <c r="AA28" s="150"/>
      <c r="AB28" s="150"/>
      <c r="AC28" s="150"/>
      <c r="AD28" s="150"/>
      <c r="AE28" s="150"/>
      <c r="AF28" s="150"/>
      <c r="AG28" s="150" t="s">
        <v>392</v>
      </c>
      <c r="AH28" s="150"/>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1" x14ac:dyDescent="0.2">
      <c r="A29" s="191">
        <v>19</v>
      </c>
      <c r="B29" s="192" t="s">
        <v>1824</v>
      </c>
      <c r="C29" s="199" t="s">
        <v>1825</v>
      </c>
      <c r="D29" s="193" t="s">
        <v>1826</v>
      </c>
      <c r="E29" s="194">
        <v>2</v>
      </c>
      <c r="F29" s="195"/>
      <c r="G29" s="196">
        <f t="shared" si="7"/>
        <v>0</v>
      </c>
      <c r="H29" s="195"/>
      <c r="I29" s="196">
        <f t="shared" si="8"/>
        <v>0</v>
      </c>
      <c r="J29" s="195"/>
      <c r="K29" s="196">
        <f t="shared" si="9"/>
        <v>0</v>
      </c>
      <c r="L29" s="196">
        <v>21</v>
      </c>
      <c r="M29" s="196">
        <f t="shared" si="10"/>
        <v>0</v>
      </c>
      <c r="N29" s="194">
        <v>0</v>
      </c>
      <c r="O29" s="194">
        <f t="shared" si="11"/>
        <v>0</v>
      </c>
      <c r="P29" s="194">
        <v>0</v>
      </c>
      <c r="Q29" s="194">
        <f t="shared" si="12"/>
        <v>0</v>
      </c>
      <c r="R29" s="196"/>
      <c r="S29" s="196" t="s">
        <v>388</v>
      </c>
      <c r="T29" s="197" t="s">
        <v>389</v>
      </c>
      <c r="U29" s="161">
        <v>0</v>
      </c>
      <c r="V29" s="161">
        <f t="shared" si="13"/>
        <v>0</v>
      </c>
      <c r="W29" s="161"/>
      <c r="X29" s="161" t="s">
        <v>390</v>
      </c>
      <c r="Y29" s="161" t="s">
        <v>391</v>
      </c>
      <c r="Z29" s="150"/>
      <c r="AA29" s="150"/>
      <c r="AB29" s="150"/>
      <c r="AC29" s="150"/>
      <c r="AD29" s="150"/>
      <c r="AE29" s="150"/>
      <c r="AF29" s="150"/>
      <c r="AG29" s="150" t="s">
        <v>392</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x14ac:dyDescent="0.2">
      <c r="A30" s="167" t="s">
        <v>383</v>
      </c>
      <c r="B30" s="168" t="s">
        <v>257</v>
      </c>
      <c r="C30" s="183" t="s">
        <v>258</v>
      </c>
      <c r="D30" s="169"/>
      <c r="E30" s="170"/>
      <c r="F30" s="171"/>
      <c r="G30" s="171">
        <f>SUMIF(AG31:AG38,"&lt;&gt;NOR",G31:G38)</f>
        <v>0</v>
      </c>
      <c r="H30" s="171"/>
      <c r="I30" s="171">
        <f>SUM(I31:I38)</f>
        <v>0</v>
      </c>
      <c r="J30" s="171"/>
      <c r="K30" s="171">
        <f>SUM(K31:K38)</f>
        <v>0</v>
      </c>
      <c r="L30" s="171"/>
      <c r="M30" s="171">
        <f>SUM(M31:M38)</f>
        <v>0</v>
      </c>
      <c r="N30" s="170"/>
      <c r="O30" s="170">
        <f>SUM(O31:O38)</f>
        <v>0</v>
      </c>
      <c r="P30" s="170"/>
      <c r="Q30" s="170">
        <f>SUM(Q31:Q38)</f>
        <v>0</v>
      </c>
      <c r="R30" s="171"/>
      <c r="S30" s="171"/>
      <c r="T30" s="172"/>
      <c r="U30" s="166"/>
      <c r="V30" s="166">
        <f>SUM(V31:V38)</f>
        <v>0</v>
      </c>
      <c r="W30" s="166"/>
      <c r="X30" s="166"/>
      <c r="Y30" s="166"/>
      <c r="AG30" t="s">
        <v>384</v>
      </c>
    </row>
    <row r="31" spans="1:60" outlineLevel="1" x14ac:dyDescent="0.2">
      <c r="A31" s="191">
        <v>20</v>
      </c>
      <c r="B31" s="192" t="s">
        <v>1705</v>
      </c>
      <c r="C31" s="199" t="s">
        <v>1809</v>
      </c>
      <c r="D31" s="193" t="s">
        <v>447</v>
      </c>
      <c r="E31" s="194">
        <v>0.49</v>
      </c>
      <c r="F31" s="195"/>
      <c r="G31" s="196">
        <f t="shared" ref="G31:G38" si="14">ROUND(E31*F31,2)</f>
        <v>0</v>
      </c>
      <c r="H31" s="195"/>
      <c r="I31" s="196">
        <f t="shared" ref="I31:I38" si="15">ROUND(E31*H31,2)</f>
        <v>0</v>
      </c>
      <c r="J31" s="195"/>
      <c r="K31" s="196">
        <f t="shared" ref="K31:K38" si="16">ROUND(E31*J31,2)</f>
        <v>0</v>
      </c>
      <c r="L31" s="196">
        <v>21</v>
      </c>
      <c r="M31" s="196">
        <f t="shared" ref="M31:M38" si="17">G31*(1+L31/100)</f>
        <v>0</v>
      </c>
      <c r="N31" s="194">
        <v>0</v>
      </c>
      <c r="O31" s="194">
        <f t="shared" ref="O31:O38" si="18">ROUND(E31*N31,2)</f>
        <v>0</v>
      </c>
      <c r="P31" s="194">
        <v>0</v>
      </c>
      <c r="Q31" s="194">
        <f t="shared" ref="Q31:Q38" si="19">ROUND(E31*P31,2)</f>
        <v>0</v>
      </c>
      <c r="R31" s="196"/>
      <c r="S31" s="196" t="s">
        <v>388</v>
      </c>
      <c r="T31" s="197" t="s">
        <v>389</v>
      </c>
      <c r="U31" s="161">
        <v>0</v>
      </c>
      <c r="V31" s="161">
        <f t="shared" ref="V31:V38" si="20">ROUND(E31*U31,2)</f>
        <v>0</v>
      </c>
      <c r="W31" s="161"/>
      <c r="X31" s="161" t="s">
        <v>649</v>
      </c>
      <c r="Y31" s="161" t="s">
        <v>391</v>
      </c>
      <c r="Z31" s="150"/>
      <c r="AA31" s="150"/>
      <c r="AB31" s="150"/>
      <c r="AC31" s="150"/>
      <c r="AD31" s="150"/>
      <c r="AE31" s="150"/>
      <c r="AF31" s="150"/>
      <c r="AG31" s="150" t="s">
        <v>1111</v>
      </c>
      <c r="AH31" s="150"/>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1" x14ac:dyDescent="0.2">
      <c r="A32" s="191">
        <v>21</v>
      </c>
      <c r="B32" s="192" t="s">
        <v>1707</v>
      </c>
      <c r="C32" s="199" t="s">
        <v>1810</v>
      </c>
      <c r="D32" s="193" t="s">
        <v>494</v>
      </c>
      <c r="E32" s="194">
        <v>0.21</v>
      </c>
      <c r="F32" s="195"/>
      <c r="G32" s="196">
        <f t="shared" si="14"/>
        <v>0</v>
      </c>
      <c r="H32" s="195"/>
      <c r="I32" s="196">
        <f t="shared" si="15"/>
        <v>0</v>
      </c>
      <c r="J32" s="195"/>
      <c r="K32" s="196">
        <f t="shared" si="16"/>
        <v>0</v>
      </c>
      <c r="L32" s="196">
        <v>21</v>
      </c>
      <c r="M32" s="196">
        <f t="shared" si="17"/>
        <v>0</v>
      </c>
      <c r="N32" s="194">
        <v>0</v>
      </c>
      <c r="O32" s="194">
        <f t="shared" si="18"/>
        <v>0</v>
      </c>
      <c r="P32" s="194">
        <v>0</v>
      </c>
      <c r="Q32" s="194">
        <f t="shared" si="19"/>
        <v>0</v>
      </c>
      <c r="R32" s="196"/>
      <c r="S32" s="196" t="s">
        <v>388</v>
      </c>
      <c r="T32" s="197" t="s">
        <v>389</v>
      </c>
      <c r="U32" s="161">
        <v>0</v>
      </c>
      <c r="V32" s="161">
        <f t="shared" si="20"/>
        <v>0</v>
      </c>
      <c r="W32" s="161"/>
      <c r="X32" s="161" t="s">
        <v>649</v>
      </c>
      <c r="Y32" s="161" t="s">
        <v>391</v>
      </c>
      <c r="Z32" s="150"/>
      <c r="AA32" s="150"/>
      <c r="AB32" s="150"/>
      <c r="AC32" s="150"/>
      <c r="AD32" s="150"/>
      <c r="AE32" s="150"/>
      <c r="AF32" s="150"/>
      <c r="AG32" s="150" t="s">
        <v>1111</v>
      </c>
      <c r="AH32" s="150"/>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1" x14ac:dyDescent="0.2">
      <c r="A33" s="191">
        <v>22</v>
      </c>
      <c r="B33" s="192" t="s">
        <v>1709</v>
      </c>
      <c r="C33" s="199" t="s">
        <v>1662</v>
      </c>
      <c r="D33" s="193" t="s">
        <v>470</v>
      </c>
      <c r="E33" s="194">
        <v>30</v>
      </c>
      <c r="F33" s="195"/>
      <c r="G33" s="196">
        <f t="shared" si="14"/>
        <v>0</v>
      </c>
      <c r="H33" s="195"/>
      <c r="I33" s="196">
        <f t="shared" si="15"/>
        <v>0</v>
      </c>
      <c r="J33" s="195"/>
      <c r="K33" s="196">
        <f t="shared" si="16"/>
        <v>0</v>
      </c>
      <c r="L33" s="196">
        <v>21</v>
      </c>
      <c r="M33" s="196">
        <f t="shared" si="17"/>
        <v>0</v>
      </c>
      <c r="N33" s="194">
        <v>0</v>
      </c>
      <c r="O33" s="194">
        <f t="shared" si="18"/>
        <v>0</v>
      </c>
      <c r="P33" s="194">
        <v>0</v>
      </c>
      <c r="Q33" s="194">
        <f t="shared" si="19"/>
        <v>0</v>
      </c>
      <c r="R33" s="196"/>
      <c r="S33" s="196" t="s">
        <v>388</v>
      </c>
      <c r="T33" s="197" t="s">
        <v>389</v>
      </c>
      <c r="U33" s="161">
        <v>0</v>
      </c>
      <c r="V33" s="161">
        <f t="shared" si="20"/>
        <v>0</v>
      </c>
      <c r="W33" s="161"/>
      <c r="X33" s="161" t="s">
        <v>649</v>
      </c>
      <c r="Y33" s="161" t="s">
        <v>391</v>
      </c>
      <c r="Z33" s="150"/>
      <c r="AA33" s="150"/>
      <c r="AB33" s="150"/>
      <c r="AC33" s="150"/>
      <c r="AD33" s="150"/>
      <c r="AE33" s="150"/>
      <c r="AF33" s="150"/>
      <c r="AG33" s="150" t="s">
        <v>1111</v>
      </c>
      <c r="AH33" s="150"/>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1" x14ac:dyDescent="0.2">
      <c r="A34" s="191">
        <v>23</v>
      </c>
      <c r="B34" s="192" t="s">
        <v>1711</v>
      </c>
      <c r="C34" s="199" t="s">
        <v>1664</v>
      </c>
      <c r="D34" s="193" t="s">
        <v>470</v>
      </c>
      <c r="E34" s="194">
        <v>30</v>
      </c>
      <c r="F34" s="195"/>
      <c r="G34" s="196">
        <f t="shared" si="14"/>
        <v>0</v>
      </c>
      <c r="H34" s="195"/>
      <c r="I34" s="196">
        <f t="shared" si="15"/>
        <v>0</v>
      </c>
      <c r="J34" s="195"/>
      <c r="K34" s="196">
        <f t="shared" si="16"/>
        <v>0</v>
      </c>
      <c r="L34" s="196">
        <v>21</v>
      </c>
      <c r="M34" s="196">
        <f t="shared" si="17"/>
        <v>0</v>
      </c>
      <c r="N34" s="194">
        <v>0</v>
      </c>
      <c r="O34" s="194">
        <f t="shared" si="18"/>
        <v>0</v>
      </c>
      <c r="P34" s="194">
        <v>0</v>
      </c>
      <c r="Q34" s="194">
        <f t="shared" si="19"/>
        <v>0</v>
      </c>
      <c r="R34" s="196"/>
      <c r="S34" s="196" t="s">
        <v>388</v>
      </c>
      <c r="T34" s="197" t="s">
        <v>389</v>
      </c>
      <c r="U34" s="161">
        <v>0</v>
      </c>
      <c r="V34" s="161">
        <f t="shared" si="20"/>
        <v>0</v>
      </c>
      <c r="W34" s="161"/>
      <c r="X34" s="161" t="s">
        <v>390</v>
      </c>
      <c r="Y34" s="161" t="s">
        <v>391</v>
      </c>
      <c r="Z34" s="150"/>
      <c r="AA34" s="150"/>
      <c r="AB34" s="150"/>
      <c r="AC34" s="150"/>
      <c r="AD34" s="150"/>
      <c r="AE34" s="150"/>
      <c r="AF34" s="150"/>
      <c r="AG34" s="150" t="s">
        <v>674</v>
      </c>
      <c r="AH34" s="150"/>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outlineLevel="1" x14ac:dyDescent="0.2">
      <c r="A35" s="191">
        <v>24</v>
      </c>
      <c r="B35" s="192" t="s">
        <v>1713</v>
      </c>
      <c r="C35" s="199" t="s">
        <v>1666</v>
      </c>
      <c r="D35" s="193" t="s">
        <v>470</v>
      </c>
      <c r="E35" s="194">
        <v>30</v>
      </c>
      <c r="F35" s="195"/>
      <c r="G35" s="196">
        <f t="shared" si="14"/>
        <v>0</v>
      </c>
      <c r="H35" s="195"/>
      <c r="I35" s="196">
        <f t="shared" si="15"/>
        <v>0</v>
      </c>
      <c r="J35" s="195"/>
      <c r="K35" s="196">
        <f t="shared" si="16"/>
        <v>0</v>
      </c>
      <c r="L35" s="196">
        <v>21</v>
      </c>
      <c r="M35" s="196">
        <f t="shared" si="17"/>
        <v>0</v>
      </c>
      <c r="N35" s="194">
        <v>0</v>
      </c>
      <c r="O35" s="194">
        <f t="shared" si="18"/>
        <v>0</v>
      </c>
      <c r="P35" s="194">
        <v>0</v>
      </c>
      <c r="Q35" s="194">
        <f t="shared" si="19"/>
        <v>0</v>
      </c>
      <c r="R35" s="196"/>
      <c r="S35" s="196" t="s">
        <v>388</v>
      </c>
      <c r="T35" s="197" t="s">
        <v>389</v>
      </c>
      <c r="U35" s="161">
        <v>0</v>
      </c>
      <c r="V35" s="161">
        <f t="shared" si="20"/>
        <v>0</v>
      </c>
      <c r="W35" s="161"/>
      <c r="X35" s="161" t="s">
        <v>390</v>
      </c>
      <c r="Y35" s="161" t="s">
        <v>391</v>
      </c>
      <c r="Z35" s="150"/>
      <c r="AA35" s="150"/>
      <c r="AB35" s="150"/>
      <c r="AC35" s="150"/>
      <c r="AD35" s="150"/>
      <c r="AE35" s="150"/>
      <c r="AF35" s="150"/>
      <c r="AG35" s="150" t="s">
        <v>674</v>
      </c>
      <c r="AH35" s="150"/>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1" x14ac:dyDescent="0.2">
      <c r="A36" s="191">
        <v>25</v>
      </c>
      <c r="B36" s="192" t="s">
        <v>1715</v>
      </c>
      <c r="C36" s="199" t="s">
        <v>1668</v>
      </c>
      <c r="D36" s="193" t="s">
        <v>470</v>
      </c>
      <c r="E36" s="194">
        <v>30</v>
      </c>
      <c r="F36" s="195"/>
      <c r="G36" s="196">
        <f t="shared" si="14"/>
        <v>0</v>
      </c>
      <c r="H36" s="195"/>
      <c r="I36" s="196">
        <f t="shared" si="15"/>
        <v>0</v>
      </c>
      <c r="J36" s="195"/>
      <c r="K36" s="196">
        <f t="shared" si="16"/>
        <v>0</v>
      </c>
      <c r="L36" s="196">
        <v>21</v>
      </c>
      <c r="M36" s="196">
        <f t="shared" si="17"/>
        <v>0</v>
      </c>
      <c r="N36" s="194">
        <v>0</v>
      </c>
      <c r="O36" s="194">
        <f t="shared" si="18"/>
        <v>0</v>
      </c>
      <c r="P36" s="194">
        <v>0</v>
      </c>
      <c r="Q36" s="194">
        <f t="shared" si="19"/>
        <v>0</v>
      </c>
      <c r="R36" s="196"/>
      <c r="S36" s="196" t="s">
        <v>388</v>
      </c>
      <c r="T36" s="197" t="s">
        <v>389</v>
      </c>
      <c r="U36" s="161">
        <v>0</v>
      </c>
      <c r="V36" s="161">
        <f t="shared" si="20"/>
        <v>0</v>
      </c>
      <c r="W36" s="161"/>
      <c r="X36" s="161" t="s">
        <v>649</v>
      </c>
      <c r="Y36" s="161" t="s">
        <v>391</v>
      </c>
      <c r="Z36" s="150"/>
      <c r="AA36" s="150"/>
      <c r="AB36" s="150"/>
      <c r="AC36" s="150"/>
      <c r="AD36" s="150"/>
      <c r="AE36" s="150"/>
      <c r="AF36" s="150"/>
      <c r="AG36" s="150" t="s">
        <v>1111</v>
      </c>
      <c r="AH36" s="150"/>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1" x14ac:dyDescent="0.2">
      <c r="A37" s="191">
        <v>26</v>
      </c>
      <c r="B37" s="192" t="s">
        <v>268</v>
      </c>
      <c r="C37" s="199" t="s">
        <v>1670</v>
      </c>
      <c r="D37" s="193" t="s">
        <v>494</v>
      </c>
      <c r="E37" s="194">
        <v>15</v>
      </c>
      <c r="F37" s="195"/>
      <c r="G37" s="196">
        <f t="shared" si="14"/>
        <v>0</v>
      </c>
      <c r="H37" s="195"/>
      <c r="I37" s="196">
        <f t="shared" si="15"/>
        <v>0</v>
      </c>
      <c r="J37" s="195"/>
      <c r="K37" s="196">
        <f t="shared" si="16"/>
        <v>0</v>
      </c>
      <c r="L37" s="196">
        <v>21</v>
      </c>
      <c r="M37" s="196">
        <f t="shared" si="17"/>
        <v>0</v>
      </c>
      <c r="N37" s="194">
        <v>0</v>
      </c>
      <c r="O37" s="194">
        <f t="shared" si="18"/>
        <v>0</v>
      </c>
      <c r="P37" s="194">
        <v>0</v>
      </c>
      <c r="Q37" s="194">
        <f t="shared" si="19"/>
        <v>0</v>
      </c>
      <c r="R37" s="196"/>
      <c r="S37" s="196" t="s">
        <v>388</v>
      </c>
      <c r="T37" s="197" t="s">
        <v>389</v>
      </c>
      <c r="U37" s="161">
        <v>0</v>
      </c>
      <c r="V37" s="161">
        <f t="shared" si="20"/>
        <v>0</v>
      </c>
      <c r="W37" s="161"/>
      <c r="X37" s="161" t="s">
        <v>649</v>
      </c>
      <c r="Y37" s="161" t="s">
        <v>391</v>
      </c>
      <c r="Z37" s="150"/>
      <c r="AA37" s="150"/>
      <c r="AB37" s="150"/>
      <c r="AC37" s="150"/>
      <c r="AD37" s="150"/>
      <c r="AE37" s="150"/>
      <c r="AF37" s="150"/>
      <c r="AG37" s="150" t="s">
        <v>1111</v>
      </c>
      <c r="AH37" s="150"/>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ht="22.5" outlineLevel="1" x14ac:dyDescent="0.2">
      <c r="A38" s="174">
        <v>27</v>
      </c>
      <c r="B38" s="175" t="s">
        <v>1717</v>
      </c>
      <c r="C38" s="184" t="s">
        <v>1827</v>
      </c>
      <c r="D38" s="176" t="s">
        <v>447</v>
      </c>
      <c r="E38" s="177">
        <v>3</v>
      </c>
      <c r="F38" s="178"/>
      <c r="G38" s="179">
        <f t="shared" si="14"/>
        <v>0</v>
      </c>
      <c r="H38" s="178"/>
      <c r="I38" s="179">
        <f t="shared" si="15"/>
        <v>0</v>
      </c>
      <c r="J38" s="178"/>
      <c r="K38" s="179">
        <f t="shared" si="16"/>
        <v>0</v>
      </c>
      <c r="L38" s="179">
        <v>21</v>
      </c>
      <c r="M38" s="179">
        <f t="shared" si="17"/>
        <v>0</v>
      </c>
      <c r="N38" s="177">
        <v>0</v>
      </c>
      <c r="O38" s="177">
        <f t="shared" si="18"/>
        <v>0</v>
      </c>
      <c r="P38" s="177">
        <v>0</v>
      </c>
      <c r="Q38" s="177">
        <f t="shared" si="19"/>
        <v>0</v>
      </c>
      <c r="R38" s="179"/>
      <c r="S38" s="179" t="s">
        <v>388</v>
      </c>
      <c r="T38" s="180" t="s">
        <v>389</v>
      </c>
      <c r="U38" s="161">
        <v>0</v>
      </c>
      <c r="V38" s="161">
        <f t="shared" si="20"/>
        <v>0</v>
      </c>
      <c r="W38" s="161"/>
      <c r="X38" s="161" t="s">
        <v>649</v>
      </c>
      <c r="Y38" s="161" t="s">
        <v>391</v>
      </c>
      <c r="Z38" s="150"/>
      <c r="AA38" s="150"/>
      <c r="AB38" s="150"/>
      <c r="AC38" s="150"/>
      <c r="AD38" s="150"/>
      <c r="AE38" s="150"/>
      <c r="AF38" s="150"/>
      <c r="AG38" s="150" t="s">
        <v>1111</v>
      </c>
      <c r="AH38" s="150"/>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x14ac:dyDescent="0.2">
      <c r="A39" s="3"/>
      <c r="B39" s="4"/>
      <c r="C39" s="186"/>
      <c r="D39" s="6"/>
      <c r="E39" s="3"/>
      <c r="F39" s="3"/>
      <c r="G39" s="3"/>
      <c r="H39" s="3"/>
      <c r="I39" s="3"/>
      <c r="J39" s="3"/>
      <c r="K39" s="3"/>
      <c r="L39" s="3"/>
      <c r="M39" s="3"/>
      <c r="N39" s="3"/>
      <c r="O39" s="3"/>
      <c r="P39" s="3"/>
      <c r="Q39" s="3"/>
      <c r="R39" s="3"/>
      <c r="S39" s="3"/>
      <c r="T39" s="3"/>
      <c r="U39" s="3"/>
      <c r="V39" s="3"/>
      <c r="W39" s="3"/>
      <c r="X39" s="3"/>
      <c r="Y39" s="3"/>
      <c r="AE39">
        <v>12</v>
      </c>
      <c r="AF39">
        <v>21</v>
      </c>
      <c r="AG39" t="s">
        <v>369</v>
      </c>
    </row>
    <row r="40" spans="1:60" x14ac:dyDescent="0.2">
      <c r="A40" s="153"/>
      <c r="B40" s="154" t="s">
        <v>29</v>
      </c>
      <c r="C40" s="187"/>
      <c r="D40" s="155"/>
      <c r="E40" s="156"/>
      <c r="F40" s="156"/>
      <c r="G40" s="173">
        <f>G8+G15+G18+G30</f>
        <v>0</v>
      </c>
      <c r="H40" s="3"/>
      <c r="I40" s="3"/>
      <c r="J40" s="3"/>
      <c r="K40" s="3"/>
      <c r="L40" s="3"/>
      <c r="M40" s="3"/>
      <c r="N40" s="3"/>
      <c r="O40" s="3"/>
      <c r="P40" s="3"/>
      <c r="Q40" s="3"/>
      <c r="R40" s="3"/>
      <c r="S40" s="3"/>
      <c r="T40" s="3"/>
      <c r="U40" s="3"/>
      <c r="V40" s="3"/>
      <c r="W40" s="3"/>
      <c r="X40" s="3"/>
      <c r="Y40" s="3"/>
      <c r="AE40">
        <f>SUMIF(L7:L38,AE39,G7:G38)</f>
        <v>0</v>
      </c>
      <c r="AF40">
        <f>SUMIF(L7:L38,AF39,G7:G38)</f>
        <v>0</v>
      </c>
      <c r="AG40" t="s">
        <v>442</v>
      </c>
    </row>
    <row r="41" spans="1:60" x14ac:dyDescent="0.2">
      <c r="C41" s="188"/>
      <c r="D41" s="10"/>
      <c r="AG41" t="s">
        <v>443</v>
      </c>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MA/zH61CwkGpPkslVxxDVCwGcm6gww2QSUJi9N8Ayy+Mxiky3JV8LVHgcmpe/od1asOoJ6R6eWWTGKHDgYB8w==" saltValue="v5jyIOnrQ8TpWs89SgYUI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10" activePane="bottomLeft" state="frozen"/>
      <selection pane="bottomLeft" sqref="A1:G1"/>
    </sheetView>
  </sheetViews>
  <sheetFormatPr defaultRowHeight="12.75" outlineLevelRow="3" x14ac:dyDescent="0.2"/>
  <cols>
    <col min="1" max="1" width="3.42578125" customWidth="1"/>
    <col min="2" max="2" width="12.7109375" style="123" customWidth="1"/>
    <col min="3" max="3" width="63.28515625" style="123"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9" t="s">
        <v>444</v>
      </c>
      <c r="B1" s="279"/>
      <c r="C1" s="279"/>
      <c r="D1" s="279"/>
      <c r="E1" s="279"/>
      <c r="F1" s="279"/>
      <c r="G1" s="279"/>
      <c r="AG1" t="s">
        <v>354</v>
      </c>
    </row>
    <row r="2" spans="1:60" ht="25.15" customHeight="1" x14ac:dyDescent="0.2">
      <c r="A2" s="142" t="s">
        <v>7</v>
      </c>
      <c r="B2" s="49" t="s">
        <v>43</v>
      </c>
      <c r="C2" s="280" t="s">
        <v>44</v>
      </c>
      <c r="D2" s="281"/>
      <c r="E2" s="281"/>
      <c r="F2" s="281"/>
      <c r="G2" s="282"/>
      <c r="AG2" t="s">
        <v>355</v>
      </c>
    </row>
    <row r="3" spans="1:60" ht="25.15" customHeight="1" x14ac:dyDescent="0.2">
      <c r="A3" s="142" t="s">
        <v>8</v>
      </c>
      <c r="B3" s="49" t="s">
        <v>85</v>
      </c>
      <c r="C3" s="280" t="s">
        <v>86</v>
      </c>
      <c r="D3" s="281"/>
      <c r="E3" s="281"/>
      <c r="F3" s="281"/>
      <c r="G3" s="282"/>
      <c r="AC3" s="123" t="s">
        <v>355</v>
      </c>
      <c r="AG3" t="s">
        <v>359</v>
      </c>
    </row>
    <row r="4" spans="1:60" ht="25.15" customHeight="1" x14ac:dyDescent="0.2">
      <c r="A4" s="143" t="s">
        <v>9</v>
      </c>
      <c r="B4" s="144" t="s">
        <v>53</v>
      </c>
      <c r="C4" s="283" t="s">
        <v>63</v>
      </c>
      <c r="D4" s="284"/>
      <c r="E4" s="284"/>
      <c r="F4" s="284"/>
      <c r="G4" s="285"/>
      <c r="AG4" t="s">
        <v>360</v>
      </c>
    </row>
    <row r="5" spans="1:60" x14ac:dyDescent="0.2">
      <c r="D5" s="10"/>
    </row>
    <row r="6" spans="1:60" ht="38.25" x14ac:dyDescent="0.2">
      <c r="A6" s="146" t="s">
        <v>361</v>
      </c>
      <c r="B6" s="148" t="s">
        <v>362</v>
      </c>
      <c r="C6" s="148" t="s">
        <v>363</v>
      </c>
      <c r="D6" s="147" t="s">
        <v>364</v>
      </c>
      <c r="E6" s="146" t="s">
        <v>365</v>
      </c>
      <c r="F6" s="145" t="s">
        <v>366</v>
      </c>
      <c r="G6" s="146" t="s">
        <v>29</v>
      </c>
      <c r="H6" s="149" t="s">
        <v>30</v>
      </c>
      <c r="I6" s="149" t="s">
        <v>367</v>
      </c>
      <c r="J6" s="149" t="s">
        <v>31</v>
      </c>
      <c r="K6" s="149" t="s">
        <v>368</v>
      </c>
      <c r="L6" s="149" t="s">
        <v>369</v>
      </c>
      <c r="M6" s="149" t="s">
        <v>370</v>
      </c>
      <c r="N6" s="149" t="s">
        <v>371</v>
      </c>
      <c r="O6" s="149" t="s">
        <v>372</v>
      </c>
      <c r="P6" s="149" t="s">
        <v>373</v>
      </c>
      <c r="Q6" s="149" t="s">
        <v>374</v>
      </c>
      <c r="R6" s="149" t="s">
        <v>375</v>
      </c>
      <c r="S6" s="149" t="s">
        <v>376</v>
      </c>
      <c r="T6" s="149" t="s">
        <v>377</v>
      </c>
      <c r="U6" s="149" t="s">
        <v>378</v>
      </c>
      <c r="V6" s="149" t="s">
        <v>379</v>
      </c>
      <c r="W6" s="149" t="s">
        <v>380</v>
      </c>
      <c r="X6" s="149" t="s">
        <v>381</v>
      </c>
      <c r="Y6" s="149" t="s">
        <v>382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7" t="s">
        <v>383</v>
      </c>
      <c r="B8" s="168" t="s">
        <v>257</v>
      </c>
      <c r="C8" s="183" t="s">
        <v>258</v>
      </c>
      <c r="D8" s="169"/>
      <c r="E8" s="170"/>
      <c r="F8" s="171"/>
      <c r="G8" s="171">
        <f>SUMIF(AG9:AG21,"&lt;&gt;NOR",G9:G21)</f>
        <v>0</v>
      </c>
      <c r="H8" s="171"/>
      <c r="I8" s="171">
        <f>SUM(I9:I21)</f>
        <v>0</v>
      </c>
      <c r="J8" s="171"/>
      <c r="K8" s="171">
        <f>SUM(K9:K21)</f>
        <v>0</v>
      </c>
      <c r="L8" s="171"/>
      <c r="M8" s="171">
        <f>SUM(M9:M21)</f>
        <v>0</v>
      </c>
      <c r="N8" s="170"/>
      <c r="O8" s="170">
        <f>SUM(O9:O21)</f>
        <v>0</v>
      </c>
      <c r="P8" s="170"/>
      <c r="Q8" s="170">
        <f>SUM(Q9:Q21)</f>
        <v>0</v>
      </c>
      <c r="R8" s="171"/>
      <c r="S8" s="171"/>
      <c r="T8" s="172"/>
      <c r="U8" s="166"/>
      <c r="V8" s="166">
        <f>SUM(V9:V21)</f>
        <v>25.429999999999996</v>
      </c>
      <c r="W8" s="166"/>
      <c r="X8" s="166"/>
      <c r="Y8" s="166"/>
      <c r="AG8" t="s">
        <v>384</v>
      </c>
    </row>
    <row r="9" spans="1:60" outlineLevel="1" x14ac:dyDescent="0.2">
      <c r="A9" s="174">
        <v>1</v>
      </c>
      <c r="B9" s="175" t="s">
        <v>812</v>
      </c>
      <c r="C9" s="184" t="s">
        <v>813</v>
      </c>
      <c r="D9" s="176" t="s">
        <v>447</v>
      </c>
      <c r="E9" s="177">
        <v>58.14</v>
      </c>
      <c r="F9" s="178"/>
      <c r="G9" s="179">
        <f>ROUND(E9*F9,2)</f>
        <v>0</v>
      </c>
      <c r="H9" s="178"/>
      <c r="I9" s="179">
        <f>ROUND(E9*H9,2)</f>
        <v>0</v>
      </c>
      <c r="J9" s="178"/>
      <c r="K9" s="179">
        <f>ROUND(E9*J9,2)</f>
        <v>0</v>
      </c>
      <c r="L9" s="179">
        <v>21</v>
      </c>
      <c r="M9" s="179">
        <f>G9*(1+L9/100)</f>
        <v>0</v>
      </c>
      <c r="N9" s="177">
        <v>0</v>
      </c>
      <c r="O9" s="177">
        <f>ROUND(E9*N9,2)</f>
        <v>0</v>
      </c>
      <c r="P9" s="177">
        <v>0</v>
      </c>
      <c r="Q9" s="177">
        <f>ROUND(E9*P9,2)</f>
        <v>0</v>
      </c>
      <c r="R9" s="179" t="s">
        <v>814</v>
      </c>
      <c r="S9" s="179" t="s">
        <v>404</v>
      </c>
      <c r="T9" s="180" t="s">
        <v>804</v>
      </c>
      <c r="U9" s="161">
        <v>2.7E-2</v>
      </c>
      <c r="V9" s="161">
        <f>ROUND(E9*U9,2)</f>
        <v>1.57</v>
      </c>
      <c r="W9" s="161"/>
      <c r="X9" s="161" t="s">
        <v>390</v>
      </c>
      <c r="Y9" s="161" t="s">
        <v>391</v>
      </c>
      <c r="Z9" s="150"/>
      <c r="AA9" s="150"/>
      <c r="AB9" s="150"/>
      <c r="AC9" s="150"/>
      <c r="AD9" s="150"/>
      <c r="AE9" s="150"/>
      <c r="AF9" s="150"/>
      <c r="AG9" s="150" t="s">
        <v>392</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2" x14ac:dyDescent="0.2">
      <c r="A10" s="157"/>
      <c r="B10" s="158"/>
      <c r="C10" s="286" t="s">
        <v>815</v>
      </c>
      <c r="D10" s="287"/>
      <c r="E10" s="287"/>
      <c r="F10" s="287"/>
      <c r="G10" s="287"/>
      <c r="H10" s="161"/>
      <c r="I10" s="161"/>
      <c r="J10" s="161"/>
      <c r="K10" s="161"/>
      <c r="L10" s="161"/>
      <c r="M10" s="161"/>
      <c r="N10" s="160"/>
      <c r="O10" s="160"/>
      <c r="P10" s="160"/>
      <c r="Q10" s="160"/>
      <c r="R10" s="161"/>
      <c r="S10" s="161"/>
      <c r="T10" s="161"/>
      <c r="U10" s="161"/>
      <c r="V10" s="161"/>
      <c r="W10" s="161"/>
      <c r="X10" s="161"/>
      <c r="Y10" s="161"/>
      <c r="Z10" s="150"/>
      <c r="AA10" s="150"/>
      <c r="AB10" s="150"/>
      <c r="AC10" s="150"/>
      <c r="AD10" s="150"/>
      <c r="AE10" s="150"/>
      <c r="AF10" s="150"/>
      <c r="AG10" s="150" t="s">
        <v>451</v>
      </c>
      <c r="AH10" s="150"/>
      <c r="AI10" s="150"/>
      <c r="AJ10" s="150"/>
      <c r="AK10" s="150"/>
      <c r="AL10" s="150"/>
      <c r="AM10" s="150"/>
      <c r="AN10" s="150"/>
      <c r="AO10" s="150"/>
      <c r="AP10" s="150"/>
      <c r="AQ10" s="150"/>
      <c r="AR10" s="150"/>
      <c r="AS10" s="150"/>
      <c r="AT10" s="150"/>
      <c r="AU10" s="150"/>
      <c r="AV10" s="150"/>
      <c r="AW10" s="150"/>
      <c r="AX10" s="150"/>
      <c r="AY10" s="150"/>
      <c r="AZ10" s="150"/>
      <c r="BA10" s="181" t="str">
        <f>C10</f>
        <v>při pozemkových úpravách, s přehozením výkopku na vzdálenost do 3 m nebo s naložením na dopravní prostředek,</v>
      </c>
      <c r="BB10" s="150"/>
      <c r="BC10" s="150"/>
      <c r="BD10" s="150"/>
      <c r="BE10" s="150"/>
      <c r="BF10" s="150"/>
      <c r="BG10" s="150"/>
      <c r="BH10" s="150"/>
    </row>
    <row r="11" spans="1:60" outlineLevel="2" x14ac:dyDescent="0.2">
      <c r="A11" s="157"/>
      <c r="B11" s="158"/>
      <c r="C11" s="198" t="s">
        <v>1828</v>
      </c>
      <c r="D11" s="189"/>
      <c r="E11" s="190">
        <v>58.14</v>
      </c>
      <c r="F11" s="161"/>
      <c r="G11" s="161"/>
      <c r="H11" s="161"/>
      <c r="I11" s="161"/>
      <c r="J11" s="161"/>
      <c r="K11" s="161"/>
      <c r="L11" s="161"/>
      <c r="M11" s="161"/>
      <c r="N11" s="160"/>
      <c r="O11" s="160"/>
      <c r="P11" s="160"/>
      <c r="Q11" s="160"/>
      <c r="R11" s="161"/>
      <c r="S11" s="161"/>
      <c r="T11" s="161"/>
      <c r="U11" s="161"/>
      <c r="V11" s="161"/>
      <c r="W11" s="161"/>
      <c r="X11" s="161"/>
      <c r="Y11" s="161"/>
      <c r="Z11" s="150"/>
      <c r="AA11" s="150"/>
      <c r="AB11" s="150"/>
      <c r="AC11" s="150"/>
      <c r="AD11" s="150"/>
      <c r="AE11" s="150"/>
      <c r="AF11" s="150"/>
      <c r="AG11" s="150" t="s">
        <v>453</v>
      </c>
      <c r="AH11" s="150">
        <v>5</v>
      </c>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1" x14ac:dyDescent="0.2">
      <c r="A12" s="174">
        <v>2</v>
      </c>
      <c r="B12" s="175" t="s">
        <v>1829</v>
      </c>
      <c r="C12" s="184" t="s">
        <v>1830</v>
      </c>
      <c r="D12" s="176" t="s">
        <v>447</v>
      </c>
      <c r="E12" s="177">
        <v>58.14</v>
      </c>
      <c r="F12" s="178"/>
      <c r="G12" s="179">
        <f>ROUND(E12*F12,2)</f>
        <v>0</v>
      </c>
      <c r="H12" s="178"/>
      <c r="I12" s="179">
        <f>ROUND(E12*H12,2)</f>
        <v>0</v>
      </c>
      <c r="J12" s="178"/>
      <c r="K12" s="179">
        <f>ROUND(E12*J12,2)</f>
        <v>0</v>
      </c>
      <c r="L12" s="179">
        <v>21</v>
      </c>
      <c r="M12" s="179">
        <f>G12*(1+L12/100)</f>
        <v>0</v>
      </c>
      <c r="N12" s="177">
        <v>0</v>
      </c>
      <c r="O12" s="177">
        <f>ROUND(E12*N12,2)</f>
        <v>0</v>
      </c>
      <c r="P12" s="177">
        <v>0</v>
      </c>
      <c r="Q12" s="177">
        <f>ROUND(E12*P12,2)</f>
        <v>0</v>
      </c>
      <c r="R12" s="179" t="s">
        <v>448</v>
      </c>
      <c r="S12" s="179" t="s">
        <v>404</v>
      </c>
      <c r="T12" s="180" t="s">
        <v>804</v>
      </c>
      <c r="U12" s="161">
        <v>0.36799999999999999</v>
      </c>
      <c r="V12" s="161">
        <f>ROUND(E12*U12,2)</f>
        <v>21.4</v>
      </c>
      <c r="W12" s="161"/>
      <c r="X12" s="161" t="s">
        <v>390</v>
      </c>
      <c r="Y12" s="161" t="s">
        <v>391</v>
      </c>
      <c r="Z12" s="150"/>
      <c r="AA12" s="150"/>
      <c r="AB12" s="150"/>
      <c r="AC12" s="150"/>
      <c r="AD12" s="150"/>
      <c r="AE12" s="150"/>
      <c r="AF12" s="150"/>
      <c r="AG12" s="150" t="s">
        <v>392</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2" x14ac:dyDescent="0.2">
      <c r="A13" s="157"/>
      <c r="B13" s="158"/>
      <c r="C13" s="286" t="s">
        <v>1831</v>
      </c>
      <c r="D13" s="287"/>
      <c r="E13" s="287"/>
      <c r="F13" s="287"/>
      <c r="G13" s="287"/>
      <c r="H13" s="161"/>
      <c r="I13" s="161"/>
      <c r="J13" s="161"/>
      <c r="K13" s="161"/>
      <c r="L13" s="161"/>
      <c r="M13" s="161"/>
      <c r="N13" s="160"/>
      <c r="O13" s="160"/>
      <c r="P13" s="160"/>
      <c r="Q13" s="160"/>
      <c r="R13" s="161"/>
      <c r="S13" s="161"/>
      <c r="T13" s="161"/>
      <c r="U13" s="161"/>
      <c r="V13" s="161"/>
      <c r="W13" s="161"/>
      <c r="X13" s="161"/>
      <c r="Y13" s="161"/>
      <c r="Z13" s="150"/>
      <c r="AA13" s="150"/>
      <c r="AB13" s="150"/>
      <c r="AC13" s="150"/>
      <c r="AD13" s="150"/>
      <c r="AE13" s="150"/>
      <c r="AF13" s="150"/>
      <c r="AG13" s="150" t="s">
        <v>451</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2" x14ac:dyDescent="0.2">
      <c r="A14" s="157"/>
      <c r="B14" s="158"/>
      <c r="C14" s="198" t="s">
        <v>1832</v>
      </c>
      <c r="D14" s="189"/>
      <c r="E14" s="190">
        <v>58.14</v>
      </c>
      <c r="F14" s="161"/>
      <c r="G14" s="161"/>
      <c r="H14" s="161"/>
      <c r="I14" s="161"/>
      <c r="J14" s="161"/>
      <c r="K14" s="161"/>
      <c r="L14" s="161"/>
      <c r="M14" s="161"/>
      <c r="N14" s="160"/>
      <c r="O14" s="160"/>
      <c r="P14" s="160"/>
      <c r="Q14" s="160"/>
      <c r="R14" s="161"/>
      <c r="S14" s="161"/>
      <c r="T14" s="161"/>
      <c r="U14" s="161"/>
      <c r="V14" s="161"/>
      <c r="W14" s="161"/>
      <c r="X14" s="161"/>
      <c r="Y14" s="161"/>
      <c r="Z14" s="150"/>
      <c r="AA14" s="150"/>
      <c r="AB14" s="150"/>
      <c r="AC14" s="150"/>
      <c r="AD14" s="150"/>
      <c r="AE14" s="150"/>
      <c r="AF14" s="150"/>
      <c r="AG14" s="150" t="s">
        <v>453</v>
      </c>
      <c r="AH14" s="150">
        <v>0</v>
      </c>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1" x14ac:dyDescent="0.2">
      <c r="A15" s="174">
        <v>3</v>
      </c>
      <c r="B15" s="175" t="s">
        <v>459</v>
      </c>
      <c r="C15" s="184" t="s">
        <v>460</v>
      </c>
      <c r="D15" s="176" t="s">
        <v>447</v>
      </c>
      <c r="E15" s="177">
        <v>58.14</v>
      </c>
      <c r="F15" s="178"/>
      <c r="G15" s="179">
        <f>ROUND(E15*F15,2)</f>
        <v>0</v>
      </c>
      <c r="H15" s="178"/>
      <c r="I15" s="179">
        <f>ROUND(E15*H15,2)</f>
        <v>0</v>
      </c>
      <c r="J15" s="178"/>
      <c r="K15" s="179">
        <f>ROUND(E15*J15,2)</f>
        <v>0</v>
      </c>
      <c r="L15" s="179">
        <v>21</v>
      </c>
      <c r="M15" s="179">
        <f>G15*(1+L15/100)</f>
        <v>0</v>
      </c>
      <c r="N15" s="177">
        <v>0</v>
      </c>
      <c r="O15" s="177">
        <f>ROUND(E15*N15,2)</f>
        <v>0</v>
      </c>
      <c r="P15" s="177">
        <v>0</v>
      </c>
      <c r="Q15" s="177">
        <f>ROUND(E15*P15,2)</f>
        <v>0</v>
      </c>
      <c r="R15" s="179" t="s">
        <v>448</v>
      </c>
      <c r="S15" s="179" t="s">
        <v>404</v>
      </c>
      <c r="T15" s="180" t="s">
        <v>449</v>
      </c>
      <c r="U15" s="161">
        <v>0.01</v>
      </c>
      <c r="V15" s="161">
        <f>ROUND(E15*U15,2)</f>
        <v>0.57999999999999996</v>
      </c>
      <c r="W15" s="161"/>
      <c r="X15" s="161" t="s">
        <v>390</v>
      </c>
      <c r="Y15" s="161" t="s">
        <v>391</v>
      </c>
      <c r="Z15" s="150"/>
      <c r="AA15" s="150"/>
      <c r="AB15" s="150"/>
      <c r="AC15" s="150"/>
      <c r="AD15" s="150"/>
      <c r="AE15" s="150"/>
      <c r="AF15" s="150"/>
      <c r="AG15" s="150" t="s">
        <v>392</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2" x14ac:dyDescent="0.2">
      <c r="A16" s="157"/>
      <c r="B16" s="158"/>
      <c r="C16" s="286" t="s">
        <v>461</v>
      </c>
      <c r="D16" s="287"/>
      <c r="E16" s="287"/>
      <c r="F16" s="287"/>
      <c r="G16" s="287"/>
      <c r="H16" s="161"/>
      <c r="I16" s="161"/>
      <c r="J16" s="161"/>
      <c r="K16" s="161"/>
      <c r="L16" s="161"/>
      <c r="M16" s="161"/>
      <c r="N16" s="160"/>
      <c r="O16" s="160"/>
      <c r="P16" s="160"/>
      <c r="Q16" s="160"/>
      <c r="R16" s="161"/>
      <c r="S16" s="161"/>
      <c r="T16" s="161"/>
      <c r="U16" s="161"/>
      <c r="V16" s="161"/>
      <c r="W16" s="161"/>
      <c r="X16" s="161"/>
      <c r="Y16" s="161"/>
      <c r="Z16" s="150"/>
      <c r="AA16" s="150"/>
      <c r="AB16" s="150"/>
      <c r="AC16" s="150"/>
      <c r="AD16" s="150"/>
      <c r="AE16" s="150"/>
      <c r="AF16" s="150"/>
      <c r="AG16" s="150" t="s">
        <v>451</v>
      </c>
      <c r="AH16" s="150"/>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2" x14ac:dyDescent="0.2">
      <c r="A17" s="157"/>
      <c r="B17" s="158"/>
      <c r="C17" s="198" t="s">
        <v>1828</v>
      </c>
      <c r="D17" s="189"/>
      <c r="E17" s="190">
        <v>58.14</v>
      </c>
      <c r="F17" s="161"/>
      <c r="G17" s="161"/>
      <c r="H17" s="161"/>
      <c r="I17" s="161"/>
      <c r="J17" s="161"/>
      <c r="K17" s="161"/>
      <c r="L17" s="161"/>
      <c r="M17" s="161"/>
      <c r="N17" s="160"/>
      <c r="O17" s="160"/>
      <c r="P17" s="160"/>
      <c r="Q17" s="160"/>
      <c r="R17" s="161"/>
      <c r="S17" s="161"/>
      <c r="T17" s="161"/>
      <c r="U17" s="161"/>
      <c r="V17" s="161"/>
      <c r="W17" s="161"/>
      <c r="X17" s="161"/>
      <c r="Y17" s="161"/>
      <c r="Z17" s="150"/>
      <c r="AA17" s="150"/>
      <c r="AB17" s="150"/>
      <c r="AC17" s="150"/>
      <c r="AD17" s="150"/>
      <c r="AE17" s="150"/>
      <c r="AF17" s="150"/>
      <c r="AG17" s="150" t="s">
        <v>453</v>
      </c>
      <c r="AH17" s="150">
        <v>5</v>
      </c>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1" x14ac:dyDescent="0.2">
      <c r="A18" s="174">
        <v>4</v>
      </c>
      <c r="B18" s="175" t="s">
        <v>597</v>
      </c>
      <c r="C18" s="184" t="s">
        <v>598</v>
      </c>
      <c r="D18" s="176" t="s">
        <v>494</v>
      </c>
      <c r="E18" s="177">
        <v>104.4</v>
      </c>
      <c r="F18" s="178"/>
      <c r="G18" s="179">
        <f>ROUND(E18*F18,2)</f>
        <v>0</v>
      </c>
      <c r="H18" s="178"/>
      <c r="I18" s="179">
        <f>ROUND(E18*H18,2)</f>
        <v>0</v>
      </c>
      <c r="J18" s="178"/>
      <c r="K18" s="179">
        <f>ROUND(E18*J18,2)</f>
        <v>0</v>
      </c>
      <c r="L18" s="179">
        <v>21</v>
      </c>
      <c r="M18" s="179">
        <f>G18*(1+L18/100)</f>
        <v>0</v>
      </c>
      <c r="N18" s="177">
        <v>0</v>
      </c>
      <c r="O18" s="177">
        <f>ROUND(E18*N18,2)</f>
        <v>0</v>
      </c>
      <c r="P18" s="177">
        <v>0</v>
      </c>
      <c r="Q18" s="177">
        <f>ROUND(E18*P18,2)</f>
        <v>0</v>
      </c>
      <c r="R18" s="179" t="s">
        <v>448</v>
      </c>
      <c r="S18" s="179" t="s">
        <v>404</v>
      </c>
      <c r="T18" s="180" t="s">
        <v>804</v>
      </c>
      <c r="U18" s="161">
        <v>1.7999999999999999E-2</v>
      </c>
      <c r="V18" s="161">
        <f>ROUND(E18*U18,2)</f>
        <v>1.88</v>
      </c>
      <c r="W18" s="161"/>
      <c r="X18" s="161" t="s">
        <v>390</v>
      </c>
      <c r="Y18" s="161" t="s">
        <v>391</v>
      </c>
      <c r="Z18" s="150"/>
      <c r="AA18" s="150"/>
      <c r="AB18" s="150"/>
      <c r="AC18" s="150"/>
      <c r="AD18" s="150"/>
      <c r="AE18" s="150"/>
      <c r="AF18" s="150"/>
      <c r="AG18" s="150" t="s">
        <v>392</v>
      </c>
      <c r="AH18" s="150"/>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2" x14ac:dyDescent="0.2">
      <c r="A19" s="157"/>
      <c r="B19" s="158"/>
      <c r="C19" s="286" t="s">
        <v>599</v>
      </c>
      <c r="D19" s="287"/>
      <c r="E19" s="287"/>
      <c r="F19" s="287"/>
      <c r="G19" s="287"/>
      <c r="H19" s="161"/>
      <c r="I19" s="161"/>
      <c r="J19" s="161"/>
      <c r="K19" s="161"/>
      <c r="L19" s="161"/>
      <c r="M19" s="161"/>
      <c r="N19" s="160"/>
      <c r="O19" s="160"/>
      <c r="P19" s="160"/>
      <c r="Q19" s="160"/>
      <c r="R19" s="161"/>
      <c r="S19" s="161"/>
      <c r="T19" s="161"/>
      <c r="U19" s="161"/>
      <c r="V19" s="161"/>
      <c r="W19" s="161"/>
      <c r="X19" s="161"/>
      <c r="Y19" s="161"/>
      <c r="Z19" s="150"/>
      <c r="AA19" s="150"/>
      <c r="AB19" s="150"/>
      <c r="AC19" s="150"/>
      <c r="AD19" s="150"/>
      <c r="AE19" s="150"/>
      <c r="AF19" s="150"/>
      <c r="AG19" s="150" t="s">
        <v>451</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2" x14ac:dyDescent="0.2">
      <c r="A20" s="157"/>
      <c r="B20" s="158"/>
      <c r="C20" s="198" t="s">
        <v>1833</v>
      </c>
      <c r="D20" s="189"/>
      <c r="E20" s="190">
        <v>104.4</v>
      </c>
      <c r="F20" s="161"/>
      <c r="G20" s="161"/>
      <c r="H20" s="161"/>
      <c r="I20" s="161"/>
      <c r="J20" s="161"/>
      <c r="K20" s="161"/>
      <c r="L20" s="161"/>
      <c r="M20" s="161"/>
      <c r="N20" s="160"/>
      <c r="O20" s="160"/>
      <c r="P20" s="160"/>
      <c r="Q20" s="160"/>
      <c r="R20" s="161"/>
      <c r="S20" s="161"/>
      <c r="T20" s="161"/>
      <c r="U20" s="161"/>
      <c r="V20" s="161"/>
      <c r="W20" s="161"/>
      <c r="X20" s="161"/>
      <c r="Y20" s="161"/>
      <c r="Z20" s="150"/>
      <c r="AA20" s="150"/>
      <c r="AB20" s="150"/>
      <c r="AC20" s="150"/>
      <c r="AD20" s="150"/>
      <c r="AE20" s="150"/>
      <c r="AF20" s="150"/>
      <c r="AG20" s="150" t="s">
        <v>453</v>
      </c>
      <c r="AH20" s="150">
        <v>0</v>
      </c>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1" x14ac:dyDescent="0.2">
      <c r="A21" s="191">
        <v>5</v>
      </c>
      <c r="B21" s="192" t="s">
        <v>466</v>
      </c>
      <c r="C21" s="199" t="s">
        <v>467</v>
      </c>
      <c r="D21" s="193" t="s">
        <v>447</v>
      </c>
      <c r="E21" s="194">
        <v>58.14</v>
      </c>
      <c r="F21" s="195"/>
      <c r="G21" s="196">
        <f>ROUND(E21*F21,2)</f>
        <v>0</v>
      </c>
      <c r="H21" s="195"/>
      <c r="I21" s="196">
        <f>ROUND(E21*H21,2)</f>
        <v>0</v>
      </c>
      <c r="J21" s="195"/>
      <c r="K21" s="196">
        <f>ROUND(E21*J21,2)</f>
        <v>0</v>
      </c>
      <c r="L21" s="196">
        <v>21</v>
      </c>
      <c r="M21" s="196">
        <f>G21*(1+L21/100)</f>
        <v>0</v>
      </c>
      <c r="N21" s="194">
        <v>0</v>
      </c>
      <c r="O21" s="194">
        <f>ROUND(E21*N21,2)</f>
        <v>0</v>
      </c>
      <c r="P21" s="194">
        <v>0</v>
      </c>
      <c r="Q21" s="194">
        <f>ROUND(E21*P21,2)</f>
        <v>0</v>
      </c>
      <c r="R21" s="196" t="s">
        <v>448</v>
      </c>
      <c r="S21" s="196" t="s">
        <v>404</v>
      </c>
      <c r="T21" s="197" t="s">
        <v>449</v>
      </c>
      <c r="U21" s="161">
        <v>0</v>
      </c>
      <c r="V21" s="161">
        <f>ROUND(E21*U21,2)</f>
        <v>0</v>
      </c>
      <c r="W21" s="161"/>
      <c r="X21" s="161" t="s">
        <v>390</v>
      </c>
      <c r="Y21" s="161" t="s">
        <v>391</v>
      </c>
      <c r="Z21" s="150"/>
      <c r="AA21" s="150"/>
      <c r="AB21" s="150"/>
      <c r="AC21" s="150"/>
      <c r="AD21" s="150"/>
      <c r="AE21" s="150"/>
      <c r="AF21" s="150"/>
      <c r="AG21" s="150" t="s">
        <v>392</v>
      </c>
      <c r="AH21" s="150"/>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x14ac:dyDescent="0.2">
      <c r="A22" s="167" t="s">
        <v>383</v>
      </c>
      <c r="B22" s="168" t="s">
        <v>265</v>
      </c>
      <c r="C22" s="183" t="s">
        <v>267</v>
      </c>
      <c r="D22" s="169"/>
      <c r="E22" s="170"/>
      <c r="F22" s="171"/>
      <c r="G22" s="171">
        <f>SUMIF(AG23:AG42,"&lt;&gt;NOR",G23:G42)</f>
        <v>0</v>
      </c>
      <c r="H22" s="171"/>
      <c r="I22" s="171">
        <f>SUM(I23:I42)</f>
        <v>0</v>
      </c>
      <c r="J22" s="171"/>
      <c r="K22" s="171">
        <f>SUM(K23:K42)</f>
        <v>0</v>
      </c>
      <c r="L22" s="171"/>
      <c r="M22" s="171">
        <f>SUM(M23:M42)</f>
        <v>0</v>
      </c>
      <c r="N22" s="170"/>
      <c r="O22" s="170">
        <f>SUM(O23:O42)</f>
        <v>154.83000000000001</v>
      </c>
      <c r="P22" s="170"/>
      <c r="Q22" s="170">
        <f>SUM(Q23:Q42)</f>
        <v>0</v>
      </c>
      <c r="R22" s="171"/>
      <c r="S22" s="171"/>
      <c r="T22" s="172"/>
      <c r="U22" s="166"/>
      <c r="V22" s="166">
        <f>SUM(V23:V42)</f>
        <v>120.39</v>
      </c>
      <c r="W22" s="166"/>
      <c r="X22" s="166"/>
      <c r="Y22" s="166"/>
      <c r="AG22" t="s">
        <v>384</v>
      </c>
    </row>
    <row r="23" spans="1:60" outlineLevel="1" x14ac:dyDescent="0.2">
      <c r="A23" s="174">
        <v>6</v>
      </c>
      <c r="B23" s="175" t="s">
        <v>1834</v>
      </c>
      <c r="C23" s="184" t="s">
        <v>1835</v>
      </c>
      <c r="D23" s="176" t="s">
        <v>447</v>
      </c>
      <c r="E23" s="177">
        <v>32.4</v>
      </c>
      <c r="F23" s="178"/>
      <c r="G23" s="179">
        <f>ROUND(E23*F23,2)</f>
        <v>0</v>
      </c>
      <c r="H23" s="178"/>
      <c r="I23" s="179">
        <f>ROUND(E23*H23,2)</f>
        <v>0</v>
      </c>
      <c r="J23" s="178"/>
      <c r="K23" s="179">
        <f>ROUND(E23*J23,2)</f>
        <v>0</v>
      </c>
      <c r="L23" s="179">
        <v>21</v>
      </c>
      <c r="M23" s="179">
        <f>G23*(1+L23/100)</f>
        <v>0</v>
      </c>
      <c r="N23" s="177">
        <v>2.16</v>
      </c>
      <c r="O23" s="177">
        <f>ROUND(E23*N23,2)</f>
        <v>69.98</v>
      </c>
      <c r="P23" s="177">
        <v>0</v>
      </c>
      <c r="Q23" s="177">
        <f>ROUND(E23*P23,2)</f>
        <v>0</v>
      </c>
      <c r="R23" s="179" t="s">
        <v>663</v>
      </c>
      <c r="S23" s="179" t="s">
        <v>404</v>
      </c>
      <c r="T23" s="180" t="s">
        <v>804</v>
      </c>
      <c r="U23" s="161">
        <v>1.085</v>
      </c>
      <c r="V23" s="161">
        <f>ROUND(E23*U23,2)</f>
        <v>35.15</v>
      </c>
      <c r="W23" s="161"/>
      <c r="X23" s="161" t="s">
        <v>390</v>
      </c>
      <c r="Y23" s="161" t="s">
        <v>391</v>
      </c>
      <c r="Z23" s="150"/>
      <c r="AA23" s="150"/>
      <c r="AB23" s="150"/>
      <c r="AC23" s="150"/>
      <c r="AD23" s="150"/>
      <c r="AE23" s="150"/>
      <c r="AF23" s="150"/>
      <c r="AG23" s="150" t="s">
        <v>392</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2" x14ac:dyDescent="0.2">
      <c r="A24" s="157"/>
      <c r="B24" s="158"/>
      <c r="C24" s="198" t="s">
        <v>1836</v>
      </c>
      <c r="D24" s="189"/>
      <c r="E24" s="190">
        <v>32.4</v>
      </c>
      <c r="F24" s="161"/>
      <c r="G24" s="161"/>
      <c r="H24" s="161"/>
      <c r="I24" s="161"/>
      <c r="J24" s="161"/>
      <c r="K24" s="161"/>
      <c r="L24" s="161"/>
      <c r="M24" s="161"/>
      <c r="N24" s="160"/>
      <c r="O24" s="160"/>
      <c r="P24" s="160"/>
      <c r="Q24" s="160"/>
      <c r="R24" s="161"/>
      <c r="S24" s="161"/>
      <c r="T24" s="161"/>
      <c r="U24" s="161"/>
      <c r="V24" s="161"/>
      <c r="W24" s="161"/>
      <c r="X24" s="161"/>
      <c r="Y24" s="161"/>
      <c r="Z24" s="150"/>
      <c r="AA24" s="150"/>
      <c r="AB24" s="150"/>
      <c r="AC24" s="150"/>
      <c r="AD24" s="150"/>
      <c r="AE24" s="150"/>
      <c r="AF24" s="150"/>
      <c r="AG24" s="150" t="s">
        <v>453</v>
      </c>
      <c r="AH24" s="150">
        <v>0</v>
      </c>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outlineLevel="1" x14ac:dyDescent="0.2">
      <c r="A25" s="174">
        <v>7</v>
      </c>
      <c r="B25" s="175" t="s">
        <v>1837</v>
      </c>
      <c r="C25" s="184" t="s">
        <v>1838</v>
      </c>
      <c r="D25" s="176" t="s">
        <v>447</v>
      </c>
      <c r="E25" s="177">
        <v>32.4</v>
      </c>
      <c r="F25" s="178"/>
      <c r="G25" s="179">
        <f>ROUND(E25*F25,2)</f>
        <v>0</v>
      </c>
      <c r="H25" s="178"/>
      <c r="I25" s="179">
        <f>ROUND(E25*H25,2)</f>
        <v>0</v>
      </c>
      <c r="J25" s="178"/>
      <c r="K25" s="179">
        <f>ROUND(E25*J25,2)</f>
        <v>0</v>
      </c>
      <c r="L25" s="179">
        <v>21</v>
      </c>
      <c r="M25" s="179">
        <f>G25*(1+L25/100)</f>
        <v>0</v>
      </c>
      <c r="N25" s="177">
        <v>2.5249999999999999</v>
      </c>
      <c r="O25" s="177">
        <f>ROUND(E25*N25,2)</f>
        <v>81.81</v>
      </c>
      <c r="P25" s="177">
        <v>0</v>
      </c>
      <c r="Q25" s="177">
        <f>ROUND(E25*P25,2)</f>
        <v>0</v>
      </c>
      <c r="R25" s="179" t="s">
        <v>770</v>
      </c>
      <c r="S25" s="179" t="s">
        <v>404</v>
      </c>
      <c r="T25" s="180" t="s">
        <v>804</v>
      </c>
      <c r="U25" s="161">
        <v>0.47699999999999998</v>
      </c>
      <c r="V25" s="161">
        <f>ROUND(E25*U25,2)</f>
        <v>15.45</v>
      </c>
      <c r="W25" s="161"/>
      <c r="X25" s="161" t="s">
        <v>390</v>
      </c>
      <c r="Y25" s="161" t="s">
        <v>391</v>
      </c>
      <c r="Z25" s="150"/>
      <c r="AA25" s="150"/>
      <c r="AB25" s="150"/>
      <c r="AC25" s="150"/>
      <c r="AD25" s="150"/>
      <c r="AE25" s="150"/>
      <c r="AF25" s="150"/>
      <c r="AG25" s="150" t="s">
        <v>392</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2" x14ac:dyDescent="0.2">
      <c r="A26" s="157"/>
      <c r="B26" s="158"/>
      <c r="C26" s="286" t="s">
        <v>888</v>
      </c>
      <c r="D26" s="287"/>
      <c r="E26" s="287"/>
      <c r="F26" s="287"/>
      <c r="G26" s="287"/>
      <c r="H26" s="161"/>
      <c r="I26" s="161"/>
      <c r="J26" s="161"/>
      <c r="K26" s="161"/>
      <c r="L26" s="161"/>
      <c r="M26" s="161"/>
      <c r="N26" s="160"/>
      <c r="O26" s="160"/>
      <c r="P26" s="160"/>
      <c r="Q26" s="160"/>
      <c r="R26" s="161"/>
      <c r="S26" s="161"/>
      <c r="T26" s="161"/>
      <c r="U26" s="161"/>
      <c r="V26" s="161"/>
      <c r="W26" s="161"/>
      <c r="X26" s="161"/>
      <c r="Y26" s="161"/>
      <c r="Z26" s="150"/>
      <c r="AA26" s="150"/>
      <c r="AB26" s="150"/>
      <c r="AC26" s="150"/>
      <c r="AD26" s="150"/>
      <c r="AE26" s="150"/>
      <c r="AF26" s="150"/>
      <c r="AG26" s="150" t="s">
        <v>451</v>
      </c>
      <c r="AH26" s="150"/>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2" x14ac:dyDescent="0.2">
      <c r="A27" s="157"/>
      <c r="B27" s="158"/>
      <c r="C27" s="198" t="s">
        <v>1836</v>
      </c>
      <c r="D27" s="189"/>
      <c r="E27" s="190">
        <v>32.4</v>
      </c>
      <c r="F27" s="161"/>
      <c r="G27" s="161"/>
      <c r="H27" s="161"/>
      <c r="I27" s="161"/>
      <c r="J27" s="161"/>
      <c r="K27" s="161"/>
      <c r="L27" s="161"/>
      <c r="M27" s="161"/>
      <c r="N27" s="160"/>
      <c r="O27" s="160"/>
      <c r="P27" s="160"/>
      <c r="Q27" s="160"/>
      <c r="R27" s="161"/>
      <c r="S27" s="161"/>
      <c r="T27" s="161"/>
      <c r="U27" s="161"/>
      <c r="V27" s="161"/>
      <c r="W27" s="161"/>
      <c r="X27" s="161"/>
      <c r="Y27" s="161"/>
      <c r="Z27" s="150"/>
      <c r="AA27" s="150"/>
      <c r="AB27" s="150"/>
      <c r="AC27" s="150"/>
      <c r="AD27" s="150"/>
      <c r="AE27" s="150"/>
      <c r="AF27" s="150"/>
      <c r="AG27" s="150" t="s">
        <v>453</v>
      </c>
      <c r="AH27" s="150">
        <v>0</v>
      </c>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1" x14ac:dyDescent="0.2">
      <c r="A28" s="174">
        <v>8</v>
      </c>
      <c r="B28" s="175" t="s">
        <v>1839</v>
      </c>
      <c r="C28" s="184" t="s">
        <v>1840</v>
      </c>
      <c r="D28" s="176" t="s">
        <v>494</v>
      </c>
      <c r="E28" s="177">
        <v>24</v>
      </c>
      <c r="F28" s="178"/>
      <c r="G28" s="179">
        <f>ROUND(E28*F28,2)</f>
        <v>0</v>
      </c>
      <c r="H28" s="178"/>
      <c r="I28" s="179">
        <f>ROUND(E28*H28,2)</f>
        <v>0</v>
      </c>
      <c r="J28" s="178"/>
      <c r="K28" s="179">
        <f>ROUND(E28*J28,2)</f>
        <v>0</v>
      </c>
      <c r="L28" s="179">
        <v>21</v>
      </c>
      <c r="M28" s="179">
        <f>G28*(1+L28/100)</f>
        <v>0</v>
      </c>
      <c r="N28" s="177">
        <v>3.9199999999999999E-2</v>
      </c>
      <c r="O28" s="177">
        <f>ROUND(E28*N28,2)</f>
        <v>0.94</v>
      </c>
      <c r="P28" s="177">
        <v>0</v>
      </c>
      <c r="Q28" s="177">
        <f>ROUND(E28*P28,2)</f>
        <v>0</v>
      </c>
      <c r="R28" s="179" t="s">
        <v>770</v>
      </c>
      <c r="S28" s="179" t="s">
        <v>404</v>
      </c>
      <c r="T28" s="180" t="s">
        <v>804</v>
      </c>
      <c r="U28" s="161">
        <v>1.6</v>
      </c>
      <c r="V28" s="161">
        <f>ROUND(E28*U28,2)</f>
        <v>38.4</v>
      </c>
      <c r="W28" s="161"/>
      <c r="X28" s="161" t="s">
        <v>390</v>
      </c>
      <c r="Y28" s="161" t="s">
        <v>391</v>
      </c>
      <c r="Z28" s="150"/>
      <c r="AA28" s="150"/>
      <c r="AB28" s="150"/>
      <c r="AC28" s="150"/>
      <c r="AD28" s="150"/>
      <c r="AE28" s="150"/>
      <c r="AF28" s="150"/>
      <c r="AG28" s="150" t="s">
        <v>392</v>
      </c>
      <c r="AH28" s="150"/>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ht="22.5" outlineLevel="2" x14ac:dyDescent="0.2">
      <c r="A29" s="157"/>
      <c r="B29" s="158"/>
      <c r="C29" s="286" t="s">
        <v>1841</v>
      </c>
      <c r="D29" s="287"/>
      <c r="E29" s="287"/>
      <c r="F29" s="287"/>
      <c r="G29" s="287"/>
      <c r="H29" s="161"/>
      <c r="I29" s="161"/>
      <c r="J29" s="161"/>
      <c r="K29" s="161"/>
      <c r="L29" s="161"/>
      <c r="M29" s="161"/>
      <c r="N29" s="160"/>
      <c r="O29" s="160"/>
      <c r="P29" s="160"/>
      <c r="Q29" s="160"/>
      <c r="R29" s="161"/>
      <c r="S29" s="161"/>
      <c r="T29" s="161"/>
      <c r="U29" s="161"/>
      <c r="V29" s="161"/>
      <c r="W29" s="161"/>
      <c r="X29" s="161"/>
      <c r="Y29" s="161"/>
      <c r="Z29" s="150"/>
      <c r="AA29" s="150"/>
      <c r="AB29" s="150"/>
      <c r="AC29" s="150"/>
      <c r="AD29" s="150"/>
      <c r="AE29" s="150"/>
      <c r="AF29" s="150"/>
      <c r="AG29" s="150" t="s">
        <v>451</v>
      </c>
      <c r="AH29" s="150"/>
      <c r="AI29" s="150"/>
      <c r="AJ29" s="150"/>
      <c r="AK29" s="150"/>
      <c r="AL29" s="150"/>
      <c r="AM29" s="150"/>
      <c r="AN29" s="150"/>
      <c r="AO29" s="150"/>
      <c r="AP29" s="150"/>
      <c r="AQ29" s="150"/>
      <c r="AR29" s="150"/>
      <c r="AS29" s="150"/>
      <c r="AT29" s="150"/>
      <c r="AU29" s="150"/>
      <c r="AV29" s="150"/>
      <c r="AW29" s="150"/>
      <c r="AX29" s="150"/>
      <c r="AY29" s="150"/>
      <c r="AZ29" s="150"/>
      <c r="BA29" s="181" t="str">
        <f>C29</f>
        <v>svislé nebo šikmé (odkloněné) , půdorysně přímé nebo zalomené, stěn základových desek ve volných nebo zapažených jámách, rýhách, šachtách, včetně případných vzpěr,</v>
      </c>
      <c r="BB29" s="150"/>
      <c r="BC29" s="150"/>
      <c r="BD29" s="150"/>
      <c r="BE29" s="150"/>
      <c r="BF29" s="150"/>
      <c r="BG29" s="150"/>
      <c r="BH29" s="150"/>
    </row>
    <row r="30" spans="1:60" outlineLevel="2" x14ac:dyDescent="0.2">
      <c r="A30" s="157"/>
      <c r="B30" s="158"/>
      <c r="C30" s="198" t="s">
        <v>1842</v>
      </c>
      <c r="D30" s="189"/>
      <c r="E30" s="190">
        <v>24</v>
      </c>
      <c r="F30" s="161"/>
      <c r="G30" s="161"/>
      <c r="H30" s="161"/>
      <c r="I30" s="161"/>
      <c r="J30" s="161"/>
      <c r="K30" s="161"/>
      <c r="L30" s="161"/>
      <c r="M30" s="161"/>
      <c r="N30" s="160"/>
      <c r="O30" s="160"/>
      <c r="P30" s="160"/>
      <c r="Q30" s="160"/>
      <c r="R30" s="161"/>
      <c r="S30" s="161"/>
      <c r="T30" s="161"/>
      <c r="U30" s="161"/>
      <c r="V30" s="161"/>
      <c r="W30" s="161"/>
      <c r="X30" s="161"/>
      <c r="Y30" s="161"/>
      <c r="Z30" s="150"/>
      <c r="AA30" s="150"/>
      <c r="AB30" s="150"/>
      <c r="AC30" s="150"/>
      <c r="AD30" s="150"/>
      <c r="AE30" s="150"/>
      <c r="AF30" s="150"/>
      <c r="AG30" s="150" t="s">
        <v>453</v>
      </c>
      <c r="AH30" s="150">
        <v>0</v>
      </c>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outlineLevel="1" x14ac:dyDescent="0.2">
      <c r="A31" s="174">
        <v>9</v>
      </c>
      <c r="B31" s="175" t="s">
        <v>1843</v>
      </c>
      <c r="C31" s="184" t="s">
        <v>1844</v>
      </c>
      <c r="D31" s="176" t="s">
        <v>494</v>
      </c>
      <c r="E31" s="177">
        <v>24</v>
      </c>
      <c r="F31" s="178"/>
      <c r="G31" s="179">
        <f>ROUND(E31*F31,2)</f>
        <v>0</v>
      </c>
      <c r="H31" s="178"/>
      <c r="I31" s="179">
        <f>ROUND(E31*H31,2)</f>
        <v>0</v>
      </c>
      <c r="J31" s="178"/>
      <c r="K31" s="179">
        <f>ROUND(E31*J31,2)</f>
        <v>0</v>
      </c>
      <c r="L31" s="179">
        <v>21</v>
      </c>
      <c r="M31" s="179">
        <f>G31*(1+L31/100)</f>
        <v>0</v>
      </c>
      <c r="N31" s="177">
        <v>0</v>
      </c>
      <c r="O31" s="177">
        <f>ROUND(E31*N31,2)</f>
        <v>0</v>
      </c>
      <c r="P31" s="177">
        <v>0</v>
      </c>
      <c r="Q31" s="177">
        <f>ROUND(E31*P31,2)</f>
        <v>0</v>
      </c>
      <c r="R31" s="179" t="s">
        <v>770</v>
      </c>
      <c r="S31" s="179" t="s">
        <v>404</v>
      </c>
      <c r="T31" s="180" t="s">
        <v>804</v>
      </c>
      <c r="U31" s="161">
        <v>0.32</v>
      </c>
      <c r="V31" s="161">
        <f>ROUND(E31*U31,2)</f>
        <v>7.68</v>
      </c>
      <c r="W31" s="161"/>
      <c r="X31" s="161" t="s">
        <v>390</v>
      </c>
      <c r="Y31" s="161" t="s">
        <v>391</v>
      </c>
      <c r="Z31" s="150"/>
      <c r="AA31" s="150"/>
      <c r="AB31" s="150"/>
      <c r="AC31" s="150"/>
      <c r="AD31" s="150"/>
      <c r="AE31" s="150"/>
      <c r="AF31" s="150"/>
      <c r="AG31" s="150" t="s">
        <v>392</v>
      </c>
      <c r="AH31" s="150"/>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ht="22.5" outlineLevel="2" x14ac:dyDescent="0.2">
      <c r="A32" s="157"/>
      <c r="B32" s="158"/>
      <c r="C32" s="286" t="s">
        <v>1841</v>
      </c>
      <c r="D32" s="287"/>
      <c r="E32" s="287"/>
      <c r="F32" s="287"/>
      <c r="G32" s="287"/>
      <c r="H32" s="161"/>
      <c r="I32" s="161"/>
      <c r="J32" s="161"/>
      <c r="K32" s="161"/>
      <c r="L32" s="161"/>
      <c r="M32" s="161"/>
      <c r="N32" s="160"/>
      <c r="O32" s="160"/>
      <c r="P32" s="160"/>
      <c r="Q32" s="160"/>
      <c r="R32" s="161"/>
      <c r="S32" s="161"/>
      <c r="T32" s="161"/>
      <c r="U32" s="161"/>
      <c r="V32" s="161"/>
      <c r="W32" s="161"/>
      <c r="X32" s="161"/>
      <c r="Y32" s="161"/>
      <c r="Z32" s="150"/>
      <c r="AA32" s="150"/>
      <c r="AB32" s="150"/>
      <c r="AC32" s="150"/>
      <c r="AD32" s="150"/>
      <c r="AE32" s="150"/>
      <c r="AF32" s="150"/>
      <c r="AG32" s="150" t="s">
        <v>451</v>
      </c>
      <c r="AH32" s="150"/>
      <c r="AI32" s="150"/>
      <c r="AJ32" s="150"/>
      <c r="AK32" s="150"/>
      <c r="AL32" s="150"/>
      <c r="AM32" s="150"/>
      <c r="AN32" s="150"/>
      <c r="AO32" s="150"/>
      <c r="AP32" s="150"/>
      <c r="AQ32" s="150"/>
      <c r="AR32" s="150"/>
      <c r="AS32" s="150"/>
      <c r="AT32" s="150"/>
      <c r="AU32" s="150"/>
      <c r="AV32" s="150"/>
      <c r="AW32" s="150"/>
      <c r="AX32" s="150"/>
      <c r="AY32" s="150"/>
      <c r="AZ32" s="150"/>
      <c r="BA32" s="181" t="str">
        <f>C32</f>
        <v>svislé nebo šikmé (odkloněné) , půdorysně přímé nebo zalomené, stěn základových desek ve volných nebo zapažených jámách, rýhách, šachtách, včetně případných vzpěr,</v>
      </c>
      <c r="BB32" s="150"/>
      <c r="BC32" s="150"/>
      <c r="BD32" s="150"/>
      <c r="BE32" s="150"/>
      <c r="BF32" s="150"/>
      <c r="BG32" s="150"/>
      <c r="BH32" s="150"/>
    </row>
    <row r="33" spans="1:60" outlineLevel="2" x14ac:dyDescent="0.2">
      <c r="A33" s="157"/>
      <c r="B33" s="158"/>
      <c r="C33" s="277" t="s">
        <v>1845</v>
      </c>
      <c r="D33" s="278"/>
      <c r="E33" s="278"/>
      <c r="F33" s="278"/>
      <c r="G33" s="278"/>
      <c r="H33" s="161"/>
      <c r="I33" s="161"/>
      <c r="J33" s="161"/>
      <c r="K33" s="161"/>
      <c r="L33" s="161"/>
      <c r="M33" s="161"/>
      <c r="N33" s="160"/>
      <c r="O33" s="160"/>
      <c r="P33" s="160"/>
      <c r="Q33" s="160"/>
      <c r="R33" s="161"/>
      <c r="S33" s="161"/>
      <c r="T33" s="161"/>
      <c r="U33" s="161"/>
      <c r="V33" s="161"/>
      <c r="W33" s="161"/>
      <c r="X33" s="161"/>
      <c r="Y33" s="161"/>
      <c r="Z33" s="150"/>
      <c r="AA33" s="150"/>
      <c r="AB33" s="150"/>
      <c r="AC33" s="150"/>
      <c r="AD33" s="150"/>
      <c r="AE33" s="150"/>
      <c r="AF33" s="150"/>
      <c r="AG33" s="150" t="s">
        <v>394</v>
      </c>
      <c r="AH33" s="150"/>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2" x14ac:dyDescent="0.2">
      <c r="A34" s="157"/>
      <c r="B34" s="158"/>
      <c r="C34" s="198" t="s">
        <v>1846</v>
      </c>
      <c r="D34" s="189"/>
      <c r="E34" s="190">
        <v>24</v>
      </c>
      <c r="F34" s="161"/>
      <c r="G34" s="161"/>
      <c r="H34" s="161"/>
      <c r="I34" s="161"/>
      <c r="J34" s="161"/>
      <c r="K34" s="161"/>
      <c r="L34" s="161"/>
      <c r="M34" s="161"/>
      <c r="N34" s="160"/>
      <c r="O34" s="160"/>
      <c r="P34" s="160"/>
      <c r="Q34" s="160"/>
      <c r="R34" s="161"/>
      <c r="S34" s="161"/>
      <c r="T34" s="161"/>
      <c r="U34" s="161"/>
      <c r="V34" s="161"/>
      <c r="W34" s="161"/>
      <c r="X34" s="161"/>
      <c r="Y34" s="161"/>
      <c r="Z34" s="150"/>
      <c r="AA34" s="150"/>
      <c r="AB34" s="150"/>
      <c r="AC34" s="150"/>
      <c r="AD34" s="150"/>
      <c r="AE34" s="150"/>
      <c r="AF34" s="150"/>
      <c r="AG34" s="150" t="s">
        <v>453</v>
      </c>
      <c r="AH34" s="150">
        <v>5</v>
      </c>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outlineLevel="1" x14ac:dyDescent="0.2">
      <c r="A35" s="174">
        <v>10</v>
      </c>
      <c r="B35" s="175" t="s">
        <v>1847</v>
      </c>
      <c r="C35" s="184" t="s">
        <v>1848</v>
      </c>
      <c r="D35" s="176" t="s">
        <v>503</v>
      </c>
      <c r="E35" s="177">
        <v>1.5163199999999999</v>
      </c>
      <c r="F35" s="178"/>
      <c r="G35" s="179">
        <f>ROUND(E35*F35,2)</f>
        <v>0</v>
      </c>
      <c r="H35" s="178"/>
      <c r="I35" s="179">
        <f>ROUND(E35*H35,2)</f>
        <v>0</v>
      </c>
      <c r="J35" s="178"/>
      <c r="K35" s="179">
        <f>ROUND(E35*J35,2)</f>
        <v>0</v>
      </c>
      <c r="L35" s="179">
        <v>21</v>
      </c>
      <c r="M35" s="179">
        <f>G35*(1+L35/100)</f>
        <v>0</v>
      </c>
      <c r="N35" s="177">
        <v>1.0570200000000001</v>
      </c>
      <c r="O35" s="177">
        <f>ROUND(E35*N35,2)</f>
        <v>1.6</v>
      </c>
      <c r="P35" s="177">
        <v>0</v>
      </c>
      <c r="Q35" s="177">
        <f>ROUND(E35*P35,2)</f>
        <v>0</v>
      </c>
      <c r="R35" s="179" t="s">
        <v>770</v>
      </c>
      <c r="S35" s="179" t="s">
        <v>404</v>
      </c>
      <c r="T35" s="180" t="s">
        <v>804</v>
      </c>
      <c r="U35" s="161">
        <v>15.231</v>
      </c>
      <c r="V35" s="161">
        <f>ROUND(E35*U35,2)</f>
        <v>23.1</v>
      </c>
      <c r="W35" s="161"/>
      <c r="X35" s="161" t="s">
        <v>390</v>
      </c>
      <c r="Y35" s="161" t="s">
        <v>391</v>
      </c>
      <c r="Z35" s="150"/>
      <c r="AA35" s="150"/>
      <c r="AB35" s="150"/>
      <c r="AC35" s="150"/>
      <c r="AD35" s="150"/>
      <c r="AE35" s="150"/>
      <c r="AF35" s="150"/>
      <c r="AG35" s="150" t="s">
        <v>392</v>
      </c>
      <c r="AH35" s="150"/>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2" x14ac:dyDescent="0.2">
      <c r="A36" s="157"/>
      <c r="B36" s="158"/>
      <c r="C36" s="286" t="s">
        <v>1849</v>
      </c>
      <c r="D36" s="287"/>
      <c r="E36" s="287"/>
      <c r="F36" s="287"/>
      <c r="G36" s="287"/>
      <c r="H36" s="161"/>
      <c r="I36" s="161"/>
      <c r="J36" s="161"/>
      <c r="K36" s="161"/>
      <c r="L36" s="161"/>
      <c r="M36" s="161"/>
      <c r="N36" s="160"/>
      <c r="O36" s="160"/>
      <c r="P36" s="160"/>
      <c r="Q36" s="160"/>
      <c r="R36" s="161"/>
      <c r="S36" s="161"/>
      <c r="T36" s="161"/>
      <c r="U36" s="161"/>
      <c r="V36" s="161"/>
      <c r="W36" s="161"/>
      <c r="X36" s="161"/>
      <c r="Y36" s="161"/>
      <c r="Z36" s="150"/>
      <c r="AA36" s="150"/>
      <c r="AB36" s="150"/>
      <c r="AC36" s="150"/>
      <c r="AD36" s="150"/>
      <c r="AE36" s="150"/>
      <c r="AF36" s="150"/>
      <c r="AG36" s="150" t="s">
        <v>451</v>
      </c>
      <c r="AH36" s="150"/>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2" x14ac:dyDescent="0.2">
      <c r="A37" s="157"/>
      <c r="B37" s="158"/>
      <c r="C37" s="198" t="s">
        <v>1850</v>
      </c>
      <c r="D37" s="189"/>
      <c r="E37" s="190">
        <v>1.5163199999999999</v>
      </c>
      <c r="F37" s="161"/>
      <c r="G37" s="161"/>
      <c r="H37" s="161"/>
      <c r="I37" s="161"/>
      <c r="J37" s="161"/>
      <c r="K37" s="161"/>
      <c r="L37" s="161"/>
      <c r="M37" s="161"/>
      <c r="N37" s="160"/>
      <c r="O37" s="160"/>
      <c r="P37" s="160"/>
      <c r="Q37" s="160"/>
      <c r="R37" s="161"/>
      <c r="S37" s="161"/>
      <c r="T37" s="161"/>
      <c r="U37" s="161"/>
      <c r="V37" s="161"/>
      <c r="W37" s="161"/>
      <c r="X37" s="161"/>
      <c r="Y37" s="161"/>
      <c r="Z37" s="150"/>
      <c r="AA37" s="150"/>
      <c r="AB37" s="150"/>
      <c r="AC37" s="150"/>
      <c r="AD37" s="150"/>
      <c r="AE37" s="150"/>
      <c r="AF37" s="150"/>
      <c r="AG37" s="150" t="s">
        <v>453</v>
      </c>
      <c r="AH37" s="150">
        <v>0</v>
      </c>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ht="22.5" outlineLevel="1" x14ac:dyDescent="0.2">
      <c r="A38" s="174">
        <v>11</v>
      </c>
      <c r="B38" s="175" t="s">
        <v>1851</v>
      </c>
      <c r="C38" s="184" t="s">
        <v>1852</v>
      </c>
      <c r="D38" s="176" t="s">
        <v>470</v>
      </c>
      <c r="E38" s="177">
        <v>12</v>
      </c>
      <c r="F38" s="178"/>
      <c r="G38" s="179">
        <f>ROUND(E38*F38,2)</f>
        <v>0</v>
      </c>
      <c r="H38" s="178"/>
      <c r="I38" s="179">
        <f>ROUND(E38*H38,2)</f>
        <v>0</v>
      </c>
      <c r="J38" s="178"/>
      <c r="K38" s="179">
        <f>ROUND(E38*J38,2)</f>
        <v>0</v>
      </c>
      <c r="L38" s="179">
        <v>21</v>
      </c>
      <c r="M38" s="179">
        <f>G38*(1+L38/100)</f>
        <v>0</v>
      </c>
      <c r="N38" s="177">
        <v>0</v>
      </c>
      <c r="O38" s="177">
        <f>ROUND(E38*N38,2)</f>
        <v>0</v>
      </c>
      <c r="P38" s="177">
        <v>0</v>
      </c>
      <c r="Q38" s="177">
        <f>ROUND(E38*P38,2)</f>
        <v>0</v>
      </c>
      <c r="R38" s="179" t="s">
        <v>770</v>
      </c>
      <c r="S38" s="179" t="s">
        <v>404</v>
      </c>
      <c r="T38" s="180" t="s">
        <v>804</v>
      </c>
      <c r="U38" s="161">
        <v>5.0999999999999997E-2</v>
      </c>
      <c r="V38" s="161">
        <f>ROUND(E38*U38,2)</f>
        <v>0.61</v>
      </c>
      <c r="W38" s="161"/>
      <c r="X38" s="161" t="s">
        <v>390</v>
      </c>
      <c r="Y38" s="161" t="s">
        <v>391</v>
      </c>
      <c r="Z38" s="150"/>
      <c r="AA38" s="150"/>
      <c r="AB38" s="150"/>
      <c r="AC38" s="150"/>
      <c r="AD38" s="150"/>
      <c r="AE38" s="150"/>
      <c r="AF38" s="150"/>
      <c r="AG38" s="150" t="s">
        <v>392</v>
      </c>
      <c r="AH38" s="150"/>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outlineLevel="2" x14ac:dyDescent="0.2">
      <c r="A39" s="157"/>
      <c r="B39" s="158"/>
      <c r="C39" s="286" t="s">
        <v>1853</v>
      </c>
      <c r="D39" s="287"/>
      <c r="E39" s="287"/>
      <c r="F39" s="287"/>
      <c r="G39" s="287"/>
      <c r="H39" s="161"/>
      <c r="I39" s="161"/>
      <c r="J39" s="161"/>
      <c r="K39" s="161"/>
      <c r="L39" s="161"/>
      <c r="M39" s="161"/>
      <c r="N39" s="160"/>
      <c r="O39" s="160"/>
      <c r="P39" s="160"/>
      <c r="Q39" s="160"/>
      <c r="R39" s="161"/>
      <c r="S39" s="161"/>
      <c r="T39" s="161"/>
      <c r="U39" s="161"/>
      <c r="V39" s="161"/>
      <c r="W39" s="161"/>
      <c r="X39" s="161"/>
      <c r="Y39" s="161"/>
      <c r="Z39" s="150"/>
      <c r="AA39" s="150"/>
      <c r="AB39" s="150"/>
      <c r="AC39" s="150"/>
      <c r="AD39" s="150"/>
      <c r="AE39" s="150"/>
      <c r="AF39" s="150"/>
      <c r="AG39" s="150" t="s">
        <v>451</v>
      </c>
      <c r="AH39" s="150"/>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outlineLevel="2" x14ac:dyDescent="0.2">
      <c r="A40" s="157"/>
      <c r="B40" s="158"/>
      <c r="C40" s="198" t="s">
        <v>1854</v>
      </c>
      <c r="D40" s="189"/>
      <c r="E40" s="190">
        <v>12</v>
      </c>
      <c r="F40" s="161"/>
      <c r="G40" s="161"/>
      <c r="H40" s="161"/>
      <c r="I40" s="161"/>
      <c r="J40" s="161"/>
      <c r="K40" s="161"/>
      <c r="L40" s="161"/>
      <c r="M40" s="161"/>
      <c r="N40" s="160"/>
      <c r="O40" s="160"/>
      <c r="P40" s="160"/>
      <c r="Q40" s="160"/>
      <c r="R40" s="161"/>
      <c r="S40" s="161"/>
      <c r="T40" s="161"/>
      <c r="U40" s="161"/>
      <c r="V40" s="161"/>
      <c r="W40" s="161"/>
      <c r="X40" s="161"/>
      <c r="Y40" s="161"/>
      <c r="Z40" s="150"/>
      <c r="AA40" s="150"/>
      <c r="AB40" s="150"/>
      <c r="AC40" s="150"/>
      <c r="AD40" s="150"/>
      <c r="AE40" s="150"/>
      <c r="AF40" s="150"/>
      <c r="AG40" s="150" t="s">
        <v>453</v>
      </c>
      <c r="AH40" s="150">
        <v>0</v>
      </c>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ht="22.5" outlineLevel="1" x14ac:dyDescent="0.2">
      <c r="A41" s="174">
        <v>12</v>
      </c>
      <c r="B41" s="175" t="s">
        <v>1855</v>
      </c>
      <c r="C41" s="184" t="s">
        <v>1856</v>
      </c>
      <c r="D41" s="176" t="s">
        <v>494</v>
      </c>
      <c r="E41" s="177">
        <v>26.4</v>
      </c>
      <c r="F41" s="178"/>
      <c r="G41" s="179">
        <f>ROUND(E41*F41,2)</f>
        <v>0</v>
      </c>
      <c r="H41" s="178"/>
      <c r="I41" s="179">
        <f>ROUND(E41*H41,2)</f>
        <v>0</v>
      </c>
      <c r="J41" s="178"/>
      <c r="K41" s="179">
        <f>ROUND(E41*J41,2)</f>
        <v>0</v>
      </c>
      <c r="L41" s="179">
        <v>21</v>
      </c>
      <c r="M41" s="179">
        <f>G41*(1+L41/100)</f>
        <v>0</v>
      </c>
      <c r="N41" s="177">
        <v>1.9E-2</v>
      </c>
      <c r="O41" s="177">
        <f>ROUND(E41*N41,2)</f>
        <v>0.5</v>
      </c>
      <c r="P41" s="177">
        <v>0</v>
      </c>
      <c r="Q41" s="177">
        <f>ROUND(E41*P41,2)</f>
        <v>0</v>
      </c>
      <c r="R41" s="179" t="s">
        <v>648</v>
      </c>
      <c r="S41" s="179" t="s">
        <v>404</v>
      </c>
      <c r="T41" s="180" t="s">
        <v>804</v>
      </c>
      <c r="U41" s="161">
        <v>0</v>
      </c>
      <c r="V41" s="161">
        <f>ROUND(E41*U41,2)</f>
        <v>0</v>
      </c>
      <c r="W41" s="161"/>
      <c r="X41" s="161" t="s">
        <v>649</v>
      </c>
      <c r="Y41" s="161" t="s">
        <v>391</v>
      </c>
      <c r="Z41" s="150"/>
      <c r="AA41" s="150"/>
      <c r="AB41" s="150"/>
      <c r="AC41" s="150"/>
      <c r="AD41" s="150"/>
      <c r="AE41" s="150"/>
      <c r="AF41" s="150"/>
      <c r="AG41" s="150" t="s">
        <v>650</v>
      </c>
      <c r="AH41" s="150"/>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outlineLevel="2" x14ac:dyDescent="0.2">
      <c r="A42" s="157"/>
      <c r="B42" s="158"/>
      <c r="C42" s="198" t="s">
        <v>1857</v>
      </c>
      <c r="D42" s="189"/>
      <c r="E42" s="190">
        <v>26.4</v>
      </c>
      <c r="F42" s="161"/>
      <c r="G42" s="161"/>
      <c r="H42" s="161"/>
      <c r="I42" s="161"/>
      <c r="J42" s="161"/>
      <c r="K42" s="161"/>
      <c r="L42" s="161"/>
      <c r="M42" s="161"/>
      <c r="N42" s="160"/>
      <c r="O42" s="160"/>
      <c r="P42" s="160"/>
      <c r="Q42" s="160"/>
      <c r="R42" s="161"/>
      <c r="S42" s="161"/>
      <c r="T42" s="161"/>
      <c r="U42" s="161"/>
      <c r="V42" s="161"/>
      <c r="W42" s="161"/>
      <c r="X42" s="161"/>
      <c r="Y42" s="161"/>
      <c r="Z42" s="150"/>
      <c r="AA42" s="150"/>
      <c r="AB42" s="150"/>
      <c r="AC42" s="150"/>
      <c r="AD42" s="150"/>
      <c r="AE42" s="150"/>
      <c r="AF42" s="150"/>
      <c r="AG42" s="150" t="s">
        <v>453</v>
      </c>
      <c r="AH42" s="150">
        <v>5</v>
      </c>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x14ac:dyDescent="0.2">
      <c r="A43" s="167" t="s">
        <v>383</v>
      </c>
      <c r="B43" s="168" t="s">
        <v>290</v>
      </c>
      <c r="C43" s="183" t="s">
        <v>291</v>
      </c>
      <c r="D43" s="169"/>
      <c r="E43" s="170"/>
      <c r="F43" s="171"/>
      <c r="G43" s="171">
        <f>SUMIF(AG44:AG48,"&lt;&gt;NOR",G44:G48)</f>
        <v>0</v>
      </c>
      <c r="H43" s="171"/>
      <c r="I43" s="171">
        <f>SUM(I44:I48)</f>
        <v>0</v>
      </c>
      <c r="J43" s="171"/>
      <c r="K43" s="171">
        <f>SUM(K44:K48)</f>
        <v>0</v>
      </c>
      <c r="L43" s="171"/>
      <c r="M43" s="171">
        <f>SUM(M44:M48)</f>
        <v>0</v>
      </c>
      <c r="N43" s="170"/>
      <c r="O43" s="170">
        <f>SUM(O44:O48)</f>
        <v>0.1</v>
      </c>
      <c r="P43" s="170"/>
      <c r="Q43" s="170">
        <f>SUM(Q44:Q48)</f>
        <v>0</v>
      </c>
      <c r="R43" s="171"/>
      <c r="S43" s="171"/>
      <c r="T43" s="172"/>
      <c r="U43" s="166"/>
      <c r="V43" s="166">
        <f>SUM(V44:V48)</f>
        <v>1.1399999999999999</v>
      </c>
      <c r="W43" s="166"/>
      <c r="X43" s="166"/>
      <c r="Y43" s="166"/>
      <c r="AG43" t="s">
        <v>384</v>
      </c>
    </row>
    <row r="44" spans="1:60" outlineLevel="1" x14ac:dyDescent="0.2">
      <c r="A44" s="191">
        <v>13</v>
      </c>
      <c r="B44" s="192" t="s">
        <v>1858</v>
      </c>
      <c r="C44" s="199" t="s">
        <v>1859</v>
      </c>
      <c r="D44" s="193" t="s">
        <v>547</v>
      </c>
      <c r="E44" s="194">
        <v>1</v>
      </c>
      <c r="F44" s="195"/>
      <c r="G44" s="196">
        <f>ROUND(E44*F44,2)</f>
        <v>0</v>
      </c>
      <c r="H44" s="195"/>
      <c r="I44" s="196">
        <f>ROUND(E44*H44,2)</f>
        <v>0</v>
      </c>
      <c r="J44" s="195"/>
      <c r="K44" s="196">
        <f>ROUND(E44*J44,2)</f>
        <v>0</v>
      </c>
      <c r="L44" s="196">
        <v>21</v>
      </c>
      <c r="M44" s="196">
        <f>G44*(1+L44/100)</f>
        <v>0</v>
      </c>
      <c r="N44" s="194">
        <v>0</v>
      </c>
      <c r="O44" s="194">
        <f>ROUND(E44*N44,2)</f>
        <v>0</v>
      </c>
      <c r="P44" s="194">
        <v>0</v>
      </c>
      <c r="Q44" s="194">
        <f>ROUND(E44*P44,2)</f>
        <v>0</v>
      </c>
      <c r="R44" s="196" t="s">
        <v>643</v>
      </c>
      <c r="S44" s="196" t="s">
        <v>404</v>
      </c>
      <c r="T44" s="197" t="s">
        <v>804</v>
      </c>
      <c r="U44" s="161">
        <v>1.1399999999999999</v>
      </c>
      <c r="V44" s="161">
        <f>ROUND(E44*U44,2)</f>
        <v>1.1399999999999999</v>
      </c>
      <c r="W44" s="161"/>
      <c r="X44" s="161" t="s">
        <v>390</v>
      </c>
      <c r="Y44" s="161" t="s">
        <v>391</v>
      </c>
      <c r="Z44" s="150"/>
      <c r="AA44" s="150"/>
      <c r="AB44" s="150"/>
      <c r="AC44" s="150"/>
      <c r="AD44" s="150"/>
      <c r="AE44" s="150"/>
      <c r="AF44" s="150"/>
      <c r="AG44" s="150" t="s">
        <v>392</v>
      </c>
      <c r="AH44" s="150"/>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ht="22.5" outlineLevel="1" x14ac:dyDescent="0.2">
      <c r="A45" s="191">
        <v>14</v>
      </c>
      <c r="B45" s="192" t="s">
        <v>1860</v>
      </c>
      <c r="C45" s="199" t="s">
        <v>1861</v>
      </c>
      <c r="D45" s="193" t="s">
        <v>547</v>
      </c>
      <c r="E45" s="194">
        <v>1</v>
      </c>
      <c r="F45" s="195"/>
      <c r="G45" s="196">
        <f>ROUND(E45*F45,2)</f>
        <v>0</v>
      </c>
      <c r="H45" s="195"/>
      <c r="I45" s="196">
        <f>ROUND(E45*H45,2)</f>
        <v>0</v>
      </c>
      <c r="J45" s="195"/>
      <c r="K45" s="196">
        <f>ROUND(E45*J45,2)</f>
        <v>0</v>
      </c>
      <c r="L45" s="196">
        <v>21</v>
      </c>
      <c r="M45" s="196">
        <f>G45*(1+L45/100)</f>
        <v>0</v>
      </c>
      <c r="N45" s="194">
        <v>2.4289999999999999E-2</v>
      </c>
      <c r="O45" s="194">
        <f>ROUND(E45*N45,2)</f>
        <v>0.02</v>
      </c>
      <c r="P45" s="194">
        <v>0</v>
      </c>
      <c r="Q45" s="194">
        <f>ROUND(E45*P45,2)</f>
        <v>0</v>
      </c>
      <c r="R45" s="196" t="s">
        <v>648</v>
      </c>
      <c r="S45" s="196" t="s">
        <v>404</v>
      </c>
      <c r="T45" s="197" t="s">
        <v>804</v>
      </c>
      <c r="U45" s="161">
        <v>0</v>
      </c>
      <c r="V45" s="161">
        <f>ROUND(E45*U45,2)</f>
        <v>0</v>
      </c>
      <c r="W45" s="161"/>
      <c r="X45" s="161" t="s">
        <v>649</v>
      </c>
      <c r="Y45" s="161" t="s">
        <v>391</v>
      </c>
      <c r="Z45" s="150"/>
      <c r="AA45" s="150"/>
      <c r="AB45" s="150"/>
      <c r="AC45" s="150"/>
      <c r="AD45" s="150"/>
      <c r="AE45" s="150"/>
      <c r="AF45" s="150"/>
      <c r="AG45" s="150" t="s">
        <v>650</v>
      </c>
      <c r="AH45" s="150"/>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ht="22.5" outlineLevel="1" x14ac:dyDescent="0.2">
      <c r="A46" s="191">
        <v>15</v>
      </c>
      <c r="B46" s="192" t="s">
        <v>1862</v>
      </c>
      <c r="C46" s="199" t="s">
        <v>1863</v>
      </c>
      <c r="D46" s="193" t="s">
        <v>547</v>
      </c>
      <c r="E46" s="194">
        <v>1</v>
      </c>
      <c r="F46" s="195"/>
      <c r="G46" s="196">
        <f>ROUND(E46*F46,2)</f>
        <v>0</v>
      </c>
      <c r="H46" s="195"/>
      <c r="I46" s="196">
        <f>ROUND(E46*H46,2)</f>
        <v>0</v>
      </c>
      <c r="J46" s="195"/>
      <c r="K46" s="196">
        <f>ROUND(E46*J46,2)</f>
        <v>0</v>
      </c>
      <c r="L46" s="196">
        <v>21</v>
      </c>
      <c r="M46" s="196">
        <f>G46*(1+L46/100)</f>
        <v>0</v>
      </c>
      <c r="N46" s="194">
        <v>3.0500000000000002E-3</v>
      </c>
      <c r="O46" s="194">
        <f>ROUND(E46*N46,2)</f>
        <v>0</v>
      </c>
      <c r="P46" s="194">
        <v>0</v>
      </c>
      <c r="Q46" s="194">
        <f>ROUND(E46*P46,2)</f>
        <v>0</v>
      </c>
      <c r="R46" s="196" t="s">
        <v>648</v>
      </c>
      <c r="S46" s="196" t="s">
        <v>404</v>
      </c>
      <c r="T46" s="197" t="s">
        <v>804</v>
      </c>
      <c r="U46" s="161">
        <v>0</v>
      </c>
      <c r="V46" s="161">
        <f>ROUND(E46*U46,2)</f>
        <v>0</v>
      </c>
      <c r="W46" s="161"/>
      <c r="X46" s="161" t="s">
        <v>649</v>
      </c>
      <c r="Y46" s="161" t="s">
        <v>391</v>
      </c>
      <c r="Z46" s="150"/>
      <c r="AA46" s="150"/>
      <c r="AB46" s="150"/>
      <c r="AC46" s="150"/>
      <c r="AD46" s="150"/>
      <c r="AE46" s="150"/>
      <c r="AF46" s="150"/>
      <c r="AG46" s="150" t="s">
        <v>650</v>
      </c>
      <c r="AH46" s="150"/>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ht="22.5" outlineLevel="1" x14ac:dyDescent="0.2">
      <c r="A47" s="191">
        <v>16</v>
      </c>
      <c r="B47" s="192" t="s">
        <v>1864</v>
      </c>
      <c r="C47" s="199" t="s">
        <v>1865</v>
      </c>
      <c r="D47" s="193" t="s">
        <v>547</v>
      </c>
      <c r="E47" s="194">
        <v>1</v>
      </c>
      <c r="F47" s="195"/>
      <c r="G47" s="196">
        <f>ROUND(E47*F47,2)</f>
        <v>0</v>
      </c>
      <c r="H47" s="195"/>
      <c r="I47" s="196">
        <f>ROUND(E47*H47,2)</f>
        <v>0</v>
      </c>
      <c r="J47" s="195"/>
      <c r="K47" s="196">
        <f>ROUND(E47*J47,2)</f>
        <v>0</v>
      </c>
      <c r="L47" s="196">
        <v>21</v>
      </c>
      <c r="M47" s="196">
        <f>G47*(1+L47/100)</f>
        <v>0</v>
      </c>
      <c r="N47" s="194">
        <v>6.0000000000000001E-3</v>
      </c>
      <c r="O47" s="194">
        <f>ROUND(E47*N47,2)</f>
        <v>0.01</v>
      </c>
      <c r="P47" s="194">
        <v>0</v>
      </c>
      <c r="Q47" s="194">
        <f>ROUND(E47*P47,2)</f>
        <v>0</v>
      </c>
      <c r="R47" s="196" t="s">
        <v>648</v>
      </c>
      <c r="S47" s="196" t="s">
        <v>404</v>
      </c>
      <c r="T47" s="197" t="s">
        <v>804</v>
      </c>
      <c r="U47" s="161">
        <v>0</v>
      </c>
      <c r="V47" s="161">
        <f>ROUND(E47*U47,2)</f>
        <v>0</v>
      </c>
      <c r="W47" s="161"/>
      <c r="X47" s="161" t="s">
        <v>649</v>
      </c>
      <c r="Y47" s="161" t="s">
        <v>391</v>
      </c>
      <c r="Z47" s="150"/>
      <c r="AA47" s="150"/>
      <c r="AB47" s="150"/>
      <c r="AC47" s="150"/>
      <c r="AD47" s="150"/>
      <c r="AE47" s="150"/>
      <c r="AF47" s="150"/>
      <c r="AG47" s="150" t="s">
        <v>650</v>
      </c>
      <c r="AH47" s="150"/>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outlineLevel="1" x14ac:dyDescent="0.2">
      <c r="A48" s="191">
        <v>17</v>
      </c>
      <c r="B48" s="192" t="s">
        <v>1866</v>
      </c>
      <c r="C48" s="199" t="s">
        <v>1867</v>
      </c>
      <c r="D48" s="193" t="s">
        <v>547</v>
      </c>
      <c r="E48" s="194">
        <v>1</v>
      </c>
      <c r="F48" s="195"/>
      <c r="G48" s="196">
        <f>ROUND(E48*F48,2)</f>
        <v>0</v>
      </c>
      <c r="H48" s="195"/>
      <c r="I48" s="196">
        <f>ROUND(E48*H48,2)</f>
        <v>0</v>
      </c>
      <c r="J48" s="195"/>
      <c r="K48" s="196">
        <f>ROUND(E48*J48,2)</f>
        <v>0</v>
      </c>
      <c r="L48" s="196">
        <v>21</v>
      </c>
      <c r="M48" s="196">
        <f>G48*(1+L48/100)</f>
        <v>0</v>
      </c>
      <c r="N48" s="194">
        <v>6.5430000000000002E-2</v>
      </c>
      <c r="O48" s="194">
        <f>ROUND(E48*N48,2)</f>
        <v>7.0000000000000007E-2</v>
      </c>
      <c r="P48" s="194">
        <v>0</v>
      </c>
      <c r="Q48" s="194">
        <f>ROUND(E48*P48,2)</f>
        <v>0</v>
      </c>
      <c r="R48" s="196" t="s">
        <v>648</v>
      </c>
      <c r="S48" s="196" t="s">
        <v>404</v>
      </c>
      <c r="T48" s="197" t="s">
        <v>804</v>
      </c>
      <c r="U48" s="161">
        <v>0</v>
      </c>
      <c r="V48" s="161">
        <f>ROUND(E48*U48,2)</f>
        <v>0</v>
      </c>
      <c r="W48" s="161"/>
      <c r="X48" s="161" t="s">
        <v>649</v>
      </c>
      <c r="Y48" s="161" t="s">
        <v>391</v>
      </c>
      <c r="Z48" s="150"/>
      <c r="AA48" s="150"/>
      <c r="AB48" s="150"/>
      <c r="AC48" s="150"/>
      <c r="AD48" s="150"/>
      <c r="AE48" s="150"/>
      <c r="AF48" s="150"/>
      <c r="AG48" s="150" t="s">
        <v>650</v>
      </c>
      <c r="AH48" s="150"/>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x14ac:dyDescent="0.2">
      <c r="A49" s="167" t="s">
        <v>383</v>
      </c>
      <c r="B49" s="168" t="s">
        <v>304</v>
      </c>
      <c r="C49" s="183" t="s">
        <v>305</v>
      </c>
      <c r="D49" s="169"/>
      <c r="E49" s="170"/>
      <c r="F49" s="171"/>
      <c r="G49" s="171">
        <f>SUMIF(AG50:AG62,"&lt;&gt;NOR",G50:G62)</f>
        <v>0</v>
      </c>
      <c r="H49" s="171"/>
      <c r="I49" s="171">
        <f>SUM(I50:I62)</f>
        <v>0</v>
      </c>
      <c r="J49" s="171"/>
      <c r="K49" s="171">
        <f>SUM(K50:K62)</f>
        <v>0</v>
      </c>
      <c r="L49" s="171"/>
      <c r="M49" s="171">
        <f>SUM(M50:M62)</f>
        <v>0</v>
      </c>
      <c r="N49" s="170"/>
      <c r="O49" s="170">
        <f>SUM(O50:O62)</f>
        <v>1.1100000000000001</v>
      </c>
      <c r="P49" s="170"/>
      <c r="Q49" s="170">
        <f>SUM(Q50:Q62)</f>
        <v>0</v>
      </c>
      <c r="R49" s="171"/>
      <c r="S49" s="171"/>
      <c r="T49" s="172"/>
      <c r="U49" s="166"/>
      <c r="V49" s="166">
        <f>SUM(V50:V62)</f>
        <v>166.09</v>
      </c>
      <c r="W49" s="166"/>
      <c r="X49" s="166"/>
      <c r="Y49" s="166"/>
      <c r="AG49" t="s">
        <v>384</v>
      </c>
    </row>
    <row r="50" spans="1:60" outlineLevel="1" x14ac:dyDescent="0.2">
      <c r="A50" s="174">
        <v>18</v>
      </c>
      <c r="B50" s="175" t="s">
        <v>1868</v>
      </c>
      <c r="C50" s="184" t="s">
        <v>1869</v>
      </c>
      <c r="D50" s="176" t="s">
        <v>494</v>
      </c>
      <c r="E50" s="177">
        <v>48</v>
      </c>
      <c r="F50" s="178"/>
      <c r="G50" s="179">
        <f>ROUND(E50*F50,2)</f>
        <v>0</v>
      </c>
      <c r="H50" s="178"/>
      <c r="I50" s="179">
        <f>ROUND(E50*H50,2)</f>
        <v>0</v>
      </c>
      <c r="J50" s="178"/>
      <c r="K50" s="179">
        <f>ROUND(E50*J50,2)</f>
        <v>0</v>
      </c>
      <c r="L50" s="179">
        <v>21</v>
      </c>
      <c r="M50" s="179">
        <f>G50*(1+L50/100)</f>
        <v>0</v>
      </c>
      <c r="N50" s="177">
        <v>5.0000000000000001E-4</v>
      </c>
      <c r="O50" s="177">
        <f>ROUND(E50*N50,2)</f>
        <v>0.02</v>
      </c>
      <c r="P50" s="177">
        <v>0</v>
      </c>
      <c r="Q50" s="177">
        <f>ROUND(E50*P50,2)</f>
        <v>0</v>
      </c>
      <c r="R50" s="179"/>
      <c r="S50" s="179" t="s">
        <v>388</v>
      </c>
      <c r="T50" s="180" t="s">
        <v>1332</v>
      </c>
      <c r="U50" s="161">
        <v>2.2000000000000002</v>
      </c>
      <c r="V50" s="161">
        <f>ROUND(E50*U50,2)</f>
        <v>105.6</v>
      </c>
      <c r="W50" s="161"/>
      <c r="X50" s="161" t="s">
        <v>390</v>
      </c>
      <c r="Y50" s="161" t="s">
        <v>391</v>
      </c>
      <c r="Z50" s="150"/>
      <c r="AA50" s="150"/>
      <c r="AB50" s="150"/>
      <c r="AC50" s="150"/>
      <c r="AD50" s="150"/>
      <c r="AE50" s="150"/>
      <c r="AF50" s="150"/>
      <c r="AG50" s="150" t="s">
        <v>392</v>
      </c>
      <c r="AH50" s="150"/>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outlineLevel="2" x14ac:dyDescent="0.2">
      <c r="A51" s="157"/>
      <c r="B51" s="158"/>
      <c r="C51" s="198" t="s">
        <v>1870</v>
      </c>
      <c r="D51" s="189"/>
      <c r="E51" s="190">
        <v>48</v>
      </c>
      <c r="F51" s="161"/>
      <c r="G51" s="161"/>
      <c r="H51" s="161"/>
      <c r="I51" s="161"/>
      <c r="J51" s="161"/>
      <c r="K51" s="161"/>
      <c r="L51" s="161"/>
      <c r="M51" s="161"/>
      <c r="N51" s="160"/>
      <c r="O51" s="160"/>
      <c r="P51" s="160"/>
      <c r="Q51" s="160"/>
      <c r="R51" s="161"/>
      <c r="S51" s="161"/>
      <c r="T51" s="161"/>
      <c r="U51" s="161"/>
      <c r="V51" s="161"/>
      <c r="W51" s="161"/>
      <c r="X51" s="161"/>
      <c r="Y51" s="161"/>
      <c r="Z51" s="150"/>
      <c r="AA51" s="150"/>
      <c r="AB51" s="150"/>
      <c r="AC51" s="150"/>
      <c r="AD51" s="150"/>
      <c r="AE51" s="150"/>
      <c r="AF51" s="150"/>
      <c r="AG51" s="150" t="s">
        <v>453</v>
      </c>
      <c r="AH51" s="150">
        <v>0</v>
      </c>
      <c r="AI51" s="150"/>
      <c r="AJ51" s="150"/>
      <c r="AK51" s="150"/>
      <c r="AL51" s="150"/>
      <c r="AM51" s="150"/>
      <c r="AN51" s="150"/>
      <c r="AO51" s="150"/>
      <c r="AP51" s="150"/>
      <c r="AQ51" s="150"/>
      <c r="AR51" s="150"/>
      <c r="AS51" s="150"/>
      <c r="AT51" s="150"/>
      <c r="AU51" s="150"/>
      <c r="AV51" s="150"/>
      <c r="AW51" s="150"/>
      <c r="AX51" s="150"/>
      <c r="AY51" s="150"/>
      <c r="AZ51" s="150"/>
      <c r="BA51" s="150"/>
      <c r="BB51" s="150"/>
      <c r="BC51" s="150"/>
      <c r="BD51" s="150"/>
      <c r="BE51" s="150"/>
      <c r="BF51" s="150"/>
      <c r="BG51" s="150"/>
      <c r="BH51" s="150"/>
    </row>
    <row r="52" spans="1:60" outlineLevel="1" x14ac:dyDescent="0.2">
      <c r="A52" s="191">
        <v>19</v>
      </c>
      <c r="B52" s="192" t="s">
        <v>1871</v>
      </c>
      <c r="C52" s="199" t="s">
        <v>1872</v>
      </c>
      <c r="D52" s="193" t="s">
        <v>429</v>
      </c>
      <c r="E52" s="194">
        <v>2</v>
      </c>
      <c r="F52" s="195"/>
      <c r="G52" s="196">
        <f>ROUND(E52*F52,2)</f>
        <v>0</v>
      </c>
      <c r="H52" s="195"/>
      <c r="I52" s="196">
        <f>ROUND(E52*H52,2)</f>
        <v>0</v>
      </c>
      <c r="J52" s="195"/>
      <c r="K52" s="196">
        <f>ROUND(E52*J52,2)</f>
        <v>0</v>
      </c>
      <c r="L52" s="196">
        <v>21</v>
      </c>
      <c r="M52" s="196">
        <f>G52*(1+L52/100)</f>
        <v>0</v>
      </c>
      <c r="N52" s="194">
        <v>0</v>
      </c>
      <c r="O52" s="194">
        <f>ROUND(E52*N52,2)</f>
        <v>0</v>
      </c>
      <c r="P52" s="194">
        <v>0</v>
      </c>
      <c r="Q52" s="194">
        <f>ROUND(E52*P52,2)</f>
        <v>0</v>
      </c>
      <c r="R52" s="196"/>
      <c r="S52" s="196" t="s">
        <v>388</v>
      </c>
      <c r="T52" s="197" t="s">
        <v>389</v>
      </c>
      <c r="U52" s="161">
        <v>0</v>
      </c>
      <c r="V52" s="161">
        <f>ROUND(E52*U52,2)</f>
        <v>0</v>
      </c>
      <c r="W52" s="161"/>
      <c r="X52" s="161" t="s">
        <v>390</v>
      </c>
      <c r="Y52" s="161" t="s">
        <v>391</v>
      </c>
      <c r="Z52" s="150"/>
      <c r="AA52" s="150"/>
      <c r="AB52" s="150"/>
      <c r="AC52" s="150"/>
      <c r="AD52" s="150"/>
      <c r="AE52" s="150"/>
      <c r="AF52" s="150"/>
      <c r="AG52" s="150" t="s">
        <v>392</v>
      </c>
      <c r="AH52" s="150"/>
      <c r="AI52" s="150"/>
      <c r="AJ52" s="150"/>
      <c r="AK52" s="150"/>
      <c r="AL52" s="150"/>
      <c r="AM52" s="150"/>
      <c r="AN52" s="150"/>
      <c r="AO52" s="150"/>
      <c r="AP52" s="150"/>
      <c r="AQ52" s="150"/>
      <c r="AR52" s="150"/>
      <c r="AS52" s="150"/>
      <c r="AT52" s="150"/>
      <c r="AU52" s="150"/>
      <c r="AV52" s="150"/>
      <c r="AW52" s="150"/>
      <c r="AX52" s="150"/>
      <c r="AY52" s="150"/>
      <c r="AZ52" s="150"/>
      <c r="BA52" s="150"/>
      <c r="BB52" s="150"/>
      <c r="BC52" s="150"/>
      <c r="BD52" s="150"/>
      <c r="BE52" s="150"/>
      <c r="BF52" s="150"/>
      <c r="BG52" s="150"/>
      <c r="BH52" s="150"/>
    </row>
    <row r="53" spans="1:60" outlineLevel="1" x14ac:dyDescent="0.2">
      <c r="A53" s="174">
        <v>20</v>
      </c>
      <c r="B53" s="175" t="s">
        <v>1873</v>
      </c>
      <c r="C53" s="184" t="s">
        <v>1874</v>
      </c>
      <c r="D53" s="176" t="s">
        <v>494</v>
      </c>
      <c r="E53" s="177">
        <v>48</v>
      </c>
      <c r="F53" s="178"/>
      <c r="G53" s="179">
        <f>ROUND(E53*F53,2)</f>
        <v>0</v>
      </c>
      <c r="H53" s="178"/>
      <c r="I53" s="179">
        <f>ROUND(E53*H53,2)</f>
        <v>0</v>
      </c>
      <c r="J53" s="178"/>
      <c r="K53" s="179">
        <f>ROUND(E53*J53,2)</f>
        <v>0</v>
      </c>
      <c r="L53" s="179">
        <v>21</v>
      </c>
      <c r="M53" s="179">
        <f>G53*(1+L53/100)</f>
        <v>0</v>
      </c>
      <c r="N53" s="177">
        <v>2.273E-2</v>
      </c>
      <c r="O53" s="177">
        <f>ROUND(E53*N53,2)</f>
        <v>1.0900000000000001</v>
      </c>
      <c r="P53" s="177">
        <v>0</v>
      </c>
      <c r="Q53" s="177">
        <f>ROUND(E53*P53,2)</f>
        <v>0</v>
      </c>
      <c r="R53" s="179"/>
      <c r="S53" s="179" t="s">
        <v>388</v>
      </c>
      <c r="T53" s="180" t="s">
        <v>1332</v>
      </c>
      <c r="U53" s="161">
        <v>1.2602199999999999</v>
      </c>
      <c r="V53" s="161">
        <f>ROUND(E53*U53,2)</f>
        <v>60.49</v>
      </c>
      <c r="W53" s="161"/>
      <c r="X53" s="161" t="s">
        <v>695</v>
      </c>
      <c r="Y53" s="161" t="s">
        <v>391</v>
      </c>
      <c r="Z53" s="150"/>
      <c r="AA53" s="150"/>
      <c r="AB53" s="150"/>
      <c r="AC53" s="150"/>
      <c r="AD53" s="150"/>
      <c r="AE53" s="150"/>
      <c r="AF53" s="150"/>
      <c r="AG53" s="150" t="s">
        <v>696</v>
      </c>
      <c r="AH53" s="150"/>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outlineLevel="2" x14ac:dyDescent="0.2">
      <c r="A54" s="157"/>
      <c r="B54" s="158"/>
      <c r="C54" s="275" t="s">
        <v>1875</v>
      </c>
      <c r="D54" s="276"/>
      <c r="E54" s="276"/>
      <c r="F54" s="276"/>
      <c r="G54" s="276"/>
      <c r="H54" s="161"/>
      <c r="I54" s="161"/>
      <c r="J54" s="161"/>
      <c r="K54" s="161"/>
      <c r="L54" s="161"/>
      <c r="M54" s="161"/>
      <c r="N54" s="160"/>
      <c r="O54" s="160"/>
      <c r="P54" s="160"/>
      <c r="Q54" s="160"/>
      <c r="R54" s="161"/>
      <c r="S54" s="161"/>
      <c r="T54" s="161"/>
      <c r="U54" s="161"/>
      <c r="V54" s="161"/>
      <c r="W54" s="161"/>
      <c r="X54" s="161"/>
      <c r="Y54" s="161"/>
      <c r="Z54" s="150"/>
      <c r="AA54" s="150"/>
      <c r="AB54" s="150"/>
      <c r="AC54" s="150"/>
      <c r="AD54" s="150"/>
      <c r="AE54" s="150"/>
      <c r="AF54" s="150"/>
      <c r="AG54" s="150" t="s">
        <v>394</v>
      </c>
      <c r="AH54" s="150"/>
      <c r="AI54" s="150"/>
      <c r="AJ54" s="150"/>
      <c r="AK54" s="150"/>
      <c r="AL54" s="150"/>
      <c r="AM54" s="150"/>
      <c r="AN54" s="150"/>
      <c r="AO54" s="150"/>
      <c r="AP54" s="150"/>
      <c r="AQ54" s="150"/>
      <c r="AR54" s="150"/>
      <c r="AS54" s="150"/>
      <c r="AT54" s="150"/>
      <c r="AU54" s="150"/>
      <c r="AV54" s="150"/>
      <c r="AW54" s="150"/>
      <c r="AX54" s="150"/>
      <c r="AY54" s="150"/>
      <c r="AZ54" s="150"/>
      <c r="BA54" s="150"/>
      <c r="BB54" s="150"/>
      <c r="BC54" s="150"/>
      <c r="BD54" s="150"/>
      <c r="BE54" s="150"/>
      <c r="BF54" s="150"/>
      <c r="BG54" s="150"/>
      <c r="BH54" s="150"/>
    </row>
    <row r="55" spans="1:60" outlineLevel="3" x14ac:dyDescent="0.2">
      <c r="A55" s="157"/>
      <c r="B55" s="158"/>
      <c r="C55" s="277" t="s">
        <v>1876</v>
      </c>
      <c r="D55" s="278"/>
      <c r="E55" s="278"/>
      <c r="F55" s="278"/>
      <c r="G55" s="278"/>
      <c r="H55" s="161"/>
      <c r="I55" s="161"/>
      <c r="J55" s="161"/>
      <c r="K55" s="161"/>
      <c r="L55" s="161"/>
      <c r="M55" s="161"/>
      <c r="N55" s="160"/>
      <c r="O55" s="160"/>
      <c r="P55" s="160"/>
      <c r="Q55" s="160"/>
      <c r="R55" s="161"/>
      <c r="S55" s="161"/>
      <c r="T55" s="161"/>
      <c r="U55" s="161"/>
      <c r="V55" s="161"/>
      <c r="W55" s="161"/>
      <c r="X55" s="161"/>
      <c r="Y55" s="161"/>
      <c r="Z55" s="150"/>
      <c r="AA55" s="150"/>
      <c r="AB55" s="150"/>
      <c r="AC55" s="150"/>
      <c r="AD55" s="150"/>
      <c r="AE55" s="150"/>
      <c r="AF55" s="150"/>
      <c r="AG55" s="150" t="s">
        <v>394</v>
      </c>
      <c r="AH55" s="150"/>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outlineLevel="3" x14ac:dyDescent="0.2">
      <c r="A56" s="157"/>
      <c r="B56" s="158"/>
      <c r="C56" s="277" t="s">
        <v>1877</v>
      </c>
      <c r="D56" s="278"/>
      <c r="E56" s="278"/>
      <c r="F56" s="278"/>
      <c r="G56" s="278"/>
      <c r="H56" s="161"/>
      <c r="I56" s="161"/>
      <c r="J56" s="161"/>
      <c r="K56" s="161"/>
      <c r="L56" s="161"/>
      <c r="M56" s="161"/>
      <c r="N56" s="160"/>
      <c r="O56" s="160"/>
      <c r="P56" s="160"/>
      <c r="Q56" s="160"/>
      <c r="R56" s="161"/>
      <c r="S56" s="161"/>
      <c r="T56" s="161"/>
      <c r="U56" s="161"/>
      <c r="V56" s="161"/>
      <c r="W56" s="161"/>
      <c r="X56" s="161"/>
      <c r="Y56" s="161"/>
      <c r="Z56" s="150"/>
      <c r="AA56" s="150"/>
      <c r="AB56" s="150"/>
      <c r="AC56" s="150"/>
      <c r="AD56" s="150"/>
      <c r="AE56" s="150"/>
      <c r="AF56" s="150"/>
      <c r="AG56" s="150" t="s">
        <v>394</v>
      </c>
      <c r="AH56" s="150"/>
      <c r="AI56" s="150"/>
      <c r="AJ56" s="150"/>
      <c r="AK56" s="150"/>
      <c r="AL56" s="150"/>
      <c r="AM56" s="150"/>
      <c r="AN56" s="150"/>
      <c r="AO56" s="150"/>
      <c r="AP56" s="150"/>
      <c r="AQ56" s="150"/>
      <c r="AR56" s="150"/>
      <c r="AS56" s="150"/>
      <c r="AT56" s="150"/>
      <c r="AU56" s="150"/>
      <c r="AV56" s="150"/>
      <c r="AW56" s="150"/>
      <c r="AX56" s="150"/>
      <c r="AY56" s="150"/>
      <c r="AZ56" s="150"/>
      <c r="BA56" s="150"/>
      <c r="BB56" s="150"/>
      <c r="BC56" s="150"/>
      <c r="BD56" s="150"/>
      <c r="BE56" s="150"/>
      <c r="BF56" s="150"/>
      <c r="BG56" s="150"/>
      <c r="BH56" s="150"/>
    </row>
    <row r="57" spans="1:60" outlineLevel="3" x14ac:dyDescent="0.2">
      <c r="A57" s="157"/>
      <c r="B57" s="158"/>
      <c r="C57" s="277" t="s">
        <v>1878</v>
      </c>
      <c r="D57" s="278"/>
      <c r="E57" s="278"/>
      <c r="F57" s="278"/>
      <c r="G57" s="278"/>
      <c r="H57" s="161"/>
      <c r="I57" s="161"/>
      <c r="J57" s="161"/>
      <c r="K57" s="161"/>
      <c r="L57" s="161"/>
      <c r="M57" s="161"/>
      <c r="N57" s="160"/>
      <c r="O57" s="160"/>
      <c r="P57" s="160"/>
      <c r="Q57" s="160"/>
      <c r="R57" s="161"/>
      <c r="S57" s="161"/>
      <c r="T57" s="161"/>
      <c r="U57" s="161"/>
      <c r="V57" s="161"/>
      <c r="W57" s="161"/>
      <c r="X57" s="161"/>
      <c r="Y57" s="161"/>
      <c r="Z57" s="150"/>
      <c r="AA57" s="150"/>
      <c r="AB57" s="150"/>
      <c r="AC57" s="150"/>
      <c r="AD57" s="150"/>
      <c r="AE57" s="150"/>
      <c r="AF57" s="150"/>
      <c r="AG57" s="150" t="s">
        <v>394</v>
      </c>
      <c r="AH57" s="150"/>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outlineLevel="3" x14ac:dyDescent="0.2">
      <c r="A58" s="157"/>
      <c r="B58" s="158"/>
      <c r="C58" s="277" t="s">
        <v>1879</v>
      </c>
      <c r="D58" s="278"/>
      <c r="E58" s="278"/>
      <c r="F58" s="278"/>
      <c r="G58" s="278"/>
      <c r="H58" s="161"/>
      <c r="I58" s="161"/>
      <c r="J58" s="161"/>
      <c r="K58" s="161"/>
      <c r="L58" s="161"/>
      <c r="M58" s="161"/>
      <c r="N58" s="160"/>
      <c r="O58" s="160"/>
      <c r="P58" s="160"/>
      <c r="Q58" s="160"/>
      <c r="R58" s="161"/>
      <c r="S58" s="161"/>
      <c r="T58" s="161"/>
      <c r="U58" s="161"/>
      <c r="V58" s="161"/>
      <c r="W58" s="161"/>
      <c r="X58" s="161"/>
      <c r="Y58" s="161"/>
      <c r="Z58" s="150"/>
      <c r="AA58" s="150"/>
      <c r="AB58" s="150"/>
      <c r="AC58" s="150"/>
      <c r="AD58" s="150"/>
      <c r="AE58" s="150"/>
      <c r="AF58" s="150"/>
      <c r="AG58" s="150" t="s">
        <v>394</v>
      </c>
      <c r="AH58" s="150"/>
      <c r="AI58" s="150"/>
      <c r="AJ58" s="150"/>
      <c r="AK58" s="150"/>
      <c r="AL58" s="150"/>
      <c r="AM58" s="150"/>
      <c r="AN58" s="150"/>
      <c r="AO58" s="150"/>
      <c r="AP58" s="150"/>
      <c r="AQ58" s="150"/>
      <c r="AR58" s="150"/>
      <c r="AS58" s="150"/>
      <c r="AT58" s="150"/>
      <c r="AU58" s="150"/>
      <c r="AV58" s="150"/>
      <c r="AW58" s="150"/>
      <c r="AX58" s="150"/>
      <c r="AY58" s="150"/>
      <c r="AZ58" s="150"/>
      <c r="BA58" s="150"/>
      <c r="BB58" s="150"/>
      <c r="BC58" s="150"/>
      <c r="BD58" s="150"/>
      <c r="BE58" s="150"/>
      <c r="BF58" s="150"/>
      <c r="BG58" s="150"/>
      <c r="BH58" s="150"/>
    </row>
    <row r="59" spans="1:60" outlineLevel="3" x14ac:dyDescent="0.2">
      <c r="A59" s="157"/>
      <c r="B59" s="158"/>
      <c r="C59" s="277" t="s">
        <v>1880</v>
      </c>
      <c r="D59" s="278"/>
      <c r="E59" s="278"/>
      <c r="F59" s="278"/>
      <c r="G59" s="278"/>
      <c r="H59" s="161"/>
      <c r="I59" s="161"/>
      <c r="J59" s="161"/>
      <c r="K59" s="161"/>
      <c r="L59" s="161"/>
      <c r="M59" s="161"/>
      <c r="N59" s="160"/>
      <c r="O59" s="160"/>
      <c r="P59" s="160"/>
      <c r="Q59" s="160"/>
      <c r="R59" s="161"/>
      <c r="S59" s="161"/>
      <c r="T59" s="161"/>
      <c r="U59" s="161"/>
      <c r="V59" s="161"/>
      <c r="W59" s="161"/>
      <c r="X59" s="161"/>
      <c r="Y59" s="161"/>
      <c r="Z59" s="150"/>
      <c r="AA59" s="150"/>
      <c r="AB59" s="150"/>
      <c r="AC59" s="150"/>
      <c r="AD59" s="150"/>
      <c r="AE59" s="150"/>
      <c r="AF59" s="150"/>
      <c r="AG59" s="150" t="s">
        <v>394</v>
      </c>
      <c r="AH59" s="150"/>
      <c r="AI59" s="150"/>
      <c r="AJ59" s="150"/>
      <c r="AK59" s="150"/>
      <c r="AL59" s="150"/>
      <c r="AM59" s="150"/>
      <c r="AN59" s="150"/>
      <c r="AO59" s="150"/>
      <c r="AP59" s="150"/>
      <c r="AQ59" s="150"/>
      <c r="AR59" s="150"/>
      <c r="AS59" s="150"/>
      <c r="AT59" s="150"/>
      <c r="AU59" s="150"/>
      <c r="AV59" s="150"/>
      <c r="AW59" s="150"/>
      <c r="AX59" s="150"/>
      <c r="AY59" s="150"/>
      <c r="AZ59" s="150"/>
      <c r="BA59" s="150"/>
      <c r="BB59" s="150"/>
      <c r="BC59" s="150"/>
      <c r="BD59" s="150"/>
      <c r="BE59" s="150"/>
      <c r="BF59" s="150"/>
      <c r="BG59" s="150"/>
      <c r="BH59" s="150"/>
    </row>
    <row r="60" spans="1:60" outlineLevel="2" x14ac:dyDescent="0.2">
      <c r="A60" s="157"/>
      <c r="B60" s="158"/>
      <c r="C60" s="198" t="s">
        <v>1881</v>
      </c>
      <c r="D60" s="189"/>
      <c r="E60" s="190">
        <v>48</v>
      </c>
      <c r="F60" s="161"/>
      <c r="G60" s="161"/>
      <c r="H60" s="161"/>
      <c r="I60" s="161"/>
      <c r="J60" s="161"/>
      <c r="K60" s="161"/>
      <c r="L60" s="161"/>
      <c r="M60" s="161"/>
      <c r="N60" s="160"/>
      <c r="O60" s="160"/>
      <c r="P60" s="160"/>
      <c r="Q60" s="160"/>
      <c r="R60" s="161"/>
      <c r="S60" s="161"/>
      <c r="T60" s="161"/>
      <c r="U60" s="161"/>
      <c r="V60" s="161"/>
      <c r="W60" s="161"/>
      <c r="X60" s="161"/>
      <c r="Y60" s="161"/>
      <c r="Z60" s="150"/>
      <c r="AA60" s="150"/>
      <c r="AB60" s="150"/>
      <c r="AC60" s="150"/>
      <c r="AD60" s="150"/>
      <c r="AE60" s="150"/>
      <c r="AF60" s="150"/>
      <c r="AG60" s="150" t="s">
        <v>453</v>
      </c>
      <c r="AH60" s="150">
        <v>0</v>
      </c>
      <c r="AI60" s="150"/>
      <c r="AJ60" s="150"/>
      <c r="AK60" s="150"/>
      <c r="AL60" s="150"/>
      <c r="AM60" s="150"/>
      <c r="AN60" s="150"/>
      <c r="AO60" s="150"/>
      <c r="AP60" s="150"/>
      <c r="AQ60" s="150"/>
      <c r="AR60" s="150"/>
      <c r="AS60" s="150"/>
      <c r="AT60" s="150"/>
      <c r="AU60" s="150"/>
      <c r="AV60" s="150"/>
      <c r="AW60" s="150"/>
      <c r="AX60" s="150"/>
      <c r="AY60" s="150"/>
      <c r="AZ60" s="150"/>
      <c r="BA60" s="150"/>
      <c r="BB60" s="150"/>
      <c r="BC60" s="150"/>
      <c r="BD60" s="150"/>
      <c r="BE60" s="150"/>
      <c r="BF60" s="150"/>
      <c r="BG60" s="150"/>
      <c r="BH60" s="150"/>
    </row>
    <row r="61" spans="1:60" ht="22.5" outlineLevel="1" x14ac:dyDescent="0.2">
      <c r="A61" s="191">
        <v>21</v>
      </c>
      <c r="B61" s="192" t="s">
        <v>1882</v>
      </c>
      <c r="C61" s="199" t="s">
        <v>1883</v>
      </c>
      <c r="D61" s="193" t="s">
        <v>547</v>
      </c>
      <c r="E61" s="194">
        <v>6</v>
      </c>
      <c r="F61" s="195"/>
      <c r="G61" s="196">
        <f>ROUND(E61*F61,2)</f>
        <v>0</v>
      </c>
      <c r="H61" s="195"/>
      <c r="I61" s="196">
        <f>ROUND(E61*H61,2)</f>
        <v>0</v>
      </c>
      <c r="J61" s="195"/>
      <c r="K61" s="196">
        <f>ROUND(E61*J61,2)</f>
        <v>0</v>
      </c>
      <c r="L61" s="196">
        <v>21</v>
      </c>
      <c r="M61" s="196">
        <f>G61*(1+L61/100)</f>
        <v>0</v>
      </c>
      <c r="N61" s="194">
        <v>2.9999999999999997E-4</v>
      </c>
      <c r="O61" s="194">
        <f>ROUND(E61*N61,2)</f>
        <v>0</v>
      </c>
      <c r="P61" s="194">
        <v>0</v>
      </c>
      <c r="Q61" s="194">
        <f>ROUND(E61*P61,2)</f>
        <v>0</v>
      </c>
      <c r="R61" s="196" t="s">
        <v>648</v>
      </c>
      <c r="S61" s="196" t="s">
        <v>404</v>
      </c>
      <c r="T61" s="197" t="s">
        <v>804</v>
      </c>
      <c r="U61" s="161">
        <v>0</v>
      </c>
      <c r="V61" s="161">
        <f>ROUND(E61*U61,2)</f>
        <v>0</v>
      </c>
      <c r="W61" s="161"/>
      <c r="X61" s="161" t="s">
        <v>649</v>
      </c>
      <c r="Y61" s="161" t="s">
        <v>391</v>
      </c>
      <c r="Z61" s="150"/>
      <c r="AA61" s="150"/>
      <c r="AB61" s="150"/>
      <c r="AC61" s="150"/>
      <c r="AD61" s="150"/>
      <c r="AE61" s="150"/>
      <c r="AF61" s="150"/>
      <c r="AG61" s="150" t="s">
        <v>650</v>
      </c>
      <c r="AH61" s="150"/>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ht="22.5" outlineLevel="1" x14ac:dyDescent="0.2">
      <c r="A62" s="191">
        <v>22</v>
      </c>
      <c r="B62" s="192" t="s">
        <v>1884</v>
      </c>
      <c r="C62" s="199" t="s">
        <v>1885</v>
      </c>
      <c r="D62" s="193" t="s">
        <v>547</v>
      </c>
      <c r="E62" s="194">
        <v>4</v>
      </c>
      <c r="F62" s="195"/>
      <c r="G62" s="196">
        <f>ROUND(E62*F62,2)</f>
        <v>0</v>
      </c>
      <c r="H62" s="195"/>
      <c r="I62" s="196">
        <f>ROUND(E62*H62,2)</f>
        <v>0</v>
      </c>
      <c r="J62" s="195"/>
      <c r="K62" s="196">
        <f>ROUND(E62*J62,2)</f>
        <v>0</v>
      </c>
      <c r="L62" s="196">
        <v>21</v>
      </c>
      <c r="M62" s="196">
        <f>G62*(1+L62/100)</f>
        <v>0</v>
      </c>
      <c r="N62" s="194">
        <v>5.9000000000000003E-4</v>
      </c>
      <c r="O62" s="194">
        <f>ROUND(E62*N62,2)</f>
        <v>0</v>
      </c>
      <c r="P62" s="194">
        <v>0</v>
      </c>
      <c r="Q62" s="194">
        <f>ROUND(E62*P62,2)</f>
        <v>0</v>
      </c>
      <c r="R62" s="196" t="s">
        <v>648</v>
      </c>
      <c r="S62" s="196" t="s">
        <v>404</v>
      </c>
      <c r="T62" s="197" t="s">
        <v>804</v>
      </c>
      <c r="U62" s="161">
        <v>0</v>
      </c>
      <c r="V62" s="161">
        <f>ROUND(E62*U62,2)</f>
        <v>0</v>
      </c>
      <c r="W62" s="161"/>
      <c r="X62" s="161" t="s">
        <v>649</v>
      </c>
      <c r="Y62" s="161" t="s">
        <v>391</v>
      </c>
      <c r="Z62" s="150"/>
      <c r="AA62" s="150"/>
      <c r="AB62" s="150"/>
      <c r="AC62" s="150"/>
      <c r="AD62" s="150"/>
      <c r="AE62" s="150"/>
      <c r="AF62" s="150"/>
      <c r="AG62" s="150" t="s">
        <v>650</v>
      </c>
      <c r="AH62" s="150"/>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x14ac:dyDescent="0.2">
      <c r="A63" s="167" t="s">
        <v>383</v>
      </c>
      <c r="B63" s="168" t="s">
        <v>310</v>
      </c>
      <c r="C63" s="183" t="s">
        <v>311</v>
      </c>
      <c r="D63" s="169"/>
      <c r="E63" s="170"/>
      <c r="F63" s="171"/>
      <c r="G63" s="171">
        <f>SUMIF(AG64:AG68,"&lt;&gt;NOR",G64:G68)</f>
        <v>0</v>
      </c>
      <c r="H63" s="171"/>
      <c r="I63" s="171">
        <f>SUM(I64:I68)</f>
        <v>0</v>
      </c>
      <c r="J63" s="171"/>
      <c r="K63" s="171">
        <f>SUM(K64:K68)</f>
        <v>0</v>
      </c>
      <c r="L63" s="171"/>
      <c r="M63" s="171">
        <f>SUM(M64:M68)</f>
        <v>0</v>
      </c>
      <c r="N63" s="170"/>
      <c r="O63" s="170">
        <f>SUM(O64:O68)</f>
        <v>0</v>
      </c>
      <c r="P63" s="170"/>
      <c r="Q63" s="170">
        <f>SUM(Q64:Q68)</f>
        <v>0</v>
      </c>
      <c r="R63" s="171"/>
      <c r="S63" s="171"/>
      <c r="T63" s="172"/>
      <c r="U63" s="166"/>
      <c r="V63" s="166">
        <f>SUM(V64:V68)</f>
        <v>195.88</v>
      </c>
      <c r="W63" s="166"/>
      <c r="X63" s="166"/>
      <c r="Y63" s="166"/>
      <c r="AG63" t="s">
        <v>384</v>
      </c>
    </row>
    <row r="64" spans="1:60" outlineLevel="1" x14ac:dyDescent="0.2">
      <c r="A64" s="174">
        <v>23</v>
      </c>
      <c r="B64" s="175" t="s">
        <v>1886</v>
      </c>
      <c r="C64" s="184" t="s">
        <v>1887</v>
      </c>
      <c r="D64" s="176" t="s">
        <v>503</v>
      </c>
      <c r="E64" s="177">
        <v>154.96610999999999</v>
      </c>
      <c r="F64" s="178"/>
      <c r="G64" s="179">
        <f>ROUND(E64*F64,2)</f>
        <v>0</v>
      </c>
      <c r="H64" s="178"/>
      <c r="I64" s="179">
        <f>ROUND(E64*H64,2)</f>
        <v>0</v>
      </c>
      <c r="J64" s="178"/>
      <c r="K64" s="179">
        <f>ROUND(E64*J64,2)</f>
        <v>0</v>
      </c>
      <c r="L64" s="179">
        <v>21</v>
      </c>
      <c r="M64" s="179">
        <f>G64*(1+L64/100)</f>
        <v>0</v>
      </c>
      <c r="N64" s="177">
        <v>0</v>
      </c>
      <c r="O64" s="177">
        <f>ROUND(E64*N64,2)</f>
        <v>0</v>
      </c>
      <c r="P64" s="177">
        <v>0</v>
      </c>
      <c r="Q64" s="177">
        <f>ROUND(E64*P64,2)</f>
        <v>0</v>
      </c>
      <c r="R64" s="179" t="s">
        <v>770</v>
      </c>
      <c r="S64" s="179" t="s">
        <v>404</v>
      </c>
      <c r="T64" s="180" t="s">
        <v>804</v>
      </c>
      <c r="U64" s="161">
        <v>1.264</v>
      </c>
      <c r="V64" s="161">
        <f>ROUND(E64*U64,2)</f>
        <v>195.88</v>
      </c>
      <c r="W64" s="161"/>
      <c r="X64" s="161" t="s">
        <v>217</v>
      </c>
      <c r="Y64" s="161" t="s">
        <v>391</v>
      </c>
      <c r="Z64" s="150"/>
      <c r="AA64" s="150"/>
      <c r="AB64" s="150"/>
      <c r="AC64" s="150"/>
      <c r="AD64" s="150"/>
      <c r="AE64" s="150"/>
      <c r="AF64" s="150"/>
      <c r="AG64" s="150" t="s">
        <v>577</v>
      </c>
      <c r="AH64" s="150"/>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ht="22.5" outlineLevel="2" x14ac:dyDescent="0.2">
      <c r="A65" s="157"/>
      <c r="B65" s="158"/>
      <c r="C65" s="286" t="s">
        <v>1888</v>
      </c>
      <c r="D65" s="287"/>
      <c r="E65" s="287"/>
      <c r="F65" s="287"/>
      <c r="G65" s="287"/>
      <c r="H65" s="161"/>
      <c r="I65" s="161"/>
      <c r="J65" s="161"/>
      <c r="K65" s="161"/>
      <c r="L65" s="161"/>
      <c r="M65" s="161"/>
      <c r="N65" s="160"/>
      <c r="O65" s="160"/>
      <c r="P65" s="160"/>
      <c r="Q65" s="160"/>
      <c r="R65" s="161"/>
      <c r="S65" s="161"/>
      <c r="T65" s="161"/>
      <c r="U65" s="161"/>
      <c r="V65" s="161"/>
      <c r="W65" s="161"/>
      <c r="X65" s="161"/>
      <c r="Y65" s="161"/>
      <c r="Z65" s="150"/>
      <c r="AA65" s="150"/>
      <c r="AB65" s="150"/>
      <c r="AC65" s="150"/>
      <c r="AD65" s="150"/>
      <c r="AE65" s="150"/>
      <c r="AF65" s="150"/>
      <c r="AG65" s="150" t="s">
        <v>451</v>
      </c>
      <c r="AH65" s="150"/>
      <c r="AI65" s="150"/>
      <c r="AJ65" s="150"/>
      <c r="AK65" s="150"/>
      <c r="AL65" s="150"/>
      <c r="AM65" s="150"/>
      <c r="AN65" s="150"/>
      <c r="AO65" s="150"/>
      <c r="AP65" s="150"/>
      <c r="AQ65" s="150"/>
      <c r="AR65" s="150"/>
      <c r="AS65" s="150"/>
      <c r="AT65" s="150"/>
      <c r="AU65" s="150"/>
      <c r="AV65" s="150"/>
      <c r="AW65" s="150"/>
      <c r="AX65" s="150"/>
      <c r="AY65" s="150"/>
      <c r="AZ65" s="150"/>
      <c r="BA65" s="181" t="str">
        <f>C65</f>
        <v>přesun hmot pro budovy občanské výstavby (JKSO 801), budovy pro bydlení (JKSO 803) budovy pro výrobu a služby (JKSO 812) s nosnou svislou konstrukcí monolitickou betonovou tyčovou nebo plošnou</v>
      </c>
      <c r="BB65" s="150"/>
      <c r="BC65" s="150"/>
      <c r="BD65" s="150"/>
      <c r="BE65" s="150"/>
      <c r="BF65" s="150"/>
      <c r="BG65" s="150"/>
      <c r="BH65" s="150"/>
    </row>
    <row r="66" spans="1:60" outlineLevel="2" x14ac:dyDescent="0.2">
      <c r="A66" s="157"/>
      <c r="B66" s="158"/>
      <c r="C66" s="198" t="s">
        <v>579</v>
      </c>
      <c r="D66" s="189"/>
      <c r="E66" s="190"/>
      <c r="F66" s="161"/>
      <c r="G66" s="161"/>
      <c r="H66" s="161"/>
      <c r="I66" s="161"/>
      <c r="J66" s="161"/>
      <c r="K66" s="161"/>
      <c r="L66" s="161"/>
      <c r="M66" s="161"/>
      <c r="N66" s="160"/>
      <c r="O66" s="160"/>
      <c r="P66" s="160"/>
      <c r="Q66" s="160"/>
      <c r="R66" s="161"/>
      <c r="S66" s="161"/>
      <c r="T66" s="161"/>
      <c r="U66" s="161"/>
      <c r="V66" s="161"/>
      <c r="W66" s="161"/>
      <c r="X66" s="161"/>
      <c r="Y66" s="161"/>
      <c r="Z66" s="150"/>
      <c r="AA66" s="150"/>
      <c r="AB66" s="150"/>
      <c r="AC66" s="150"/>
      <c r="AD66" s="150"/>
      <c r="AE66" s="150"/>
      <c r="AF66" s="150"/>
      <c r="AG66" s="150" t="s">
        <v>453</v>
      </c>
      <c r="AH66" s="150">
        <v>0</v>
      </c>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outlineLevel="3" x14ac:dyDescent="0.2">
      <c r="A67" s="157"/>
      <c r="B67" s="158"/>
      <c r="C67" s="198" t="s">
        <v>1889</v>
      </c>
      <c r="D67" s="189"/>
      <c r="E67" s="190"/>
      <c r="F67" s="161"/>
      <c r="G67" s="161"/>
      <c r="H67" s="161"/>
      <c r="I67" s="161"/>
      <c r="J67" s="161"/>
      <c r="K67" s="161"/>
      <c r="L67" s="161"/>
      <c r="M67" s="161"/>
      <c r="N67" s="160"/>
      <c r="O67" s="160"/>
      <c r="P67" s="160"/>
      <c r="Q67" s="160"/>
      <c r="R67" s="161"/>
      <c r="S67" s="161"/>
      <c r="T67" s="161"/>
      <c r="U67" s="161"/>
      <c r="V67" s="161"/>
      <c r="W67" s="161"/>
      <c r="X67" s="161"/>
      <c r="Y67" s="161"/>
      <c r="Z67" s="150"/>
      <c r="AA67" s="150"/>
      <c r="AB67" s="150"/>
      <c r="AC67" s="150"/>
      <c r="AD67" s="150"/>
      <c r="AE67" s="150"/>
      <c r="AF67" s="150"/>
      <c r="AG67" s="150" t="s">
        <v>453</v>
      </c>
      <c r="AH67" s="150">
        <v>0</v>
      </c>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outlineLevel="3" x14ac:dyDescent="0.2">
      <c r="A68" s="157"/>
      <c r="B68" s="158"/>
      <c r="C68" s="198" t="s">
        <v>1890</v>
      </c>
      <c r="D68" s="189"/>
      <c r="E68" s="190">
        <v>154.96610999999999</v>
      </c>
      <c r="F68" s="161"/>
      <c r="G68" s="161"/>
      <c r="H68" s="161"/>
      <c r="I68" s="161"/>
      <c r="J68" s="161"/>
      <c r="K68" s="161"/>
      <c r="L68" s="161"/>
      <c r="M68" s="161"/>
      <c r="N68" s="160"/>
      <c r="O68" s="160"/>
      <c r="P68" s="160"/>
      <c r="Q68" s="160"/>
      <c r="R68" s="161"/>
      <c r="S68" s="161"/>
      <c r="T68" s="161"/>
      <c r="U68" s="161"/>
      <c r="V68" s="161"/>
      <c r="W68" s="161"/>
      <c r="X68" s="161"/>
      <c r="Y68" s="161"/>
      <c r="Z68" s="150"/>
      <c r="AA68" s="150"/>
      <c r="AB68" s="150"/>
      <c r="AC68" s="150"/>
      <c r="AD68" s="150"/>
      <c r="AE68" s="150"/>
      <c r="AF68" s="150"/>
      <c r="AG68" s="150" t="s">
        <v>453</v>
      </c>
      <c r="AH68" s="150">
        <v>0</v>
      </c>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x14ac:dyDescent="0.2">
      <c r="A69" s="167" t="s">
        <v>383</v>
      </c>
      <c r="B69" s="168" t="s">
        <v>319</v>
      </c>
      <c r="C69" s="183" t="s">
        <v>320</v>
      </c>
      <c r="D69" s="169"/>
      <c r="E69" s="170"/>
      <c r="F69" s="171"/>
      <c r="G69" s="171">
        <f>SUMIF(AG70:AG85,"&lt;&gt;NOR",G70:G85)</f>
        <v>0</v>
      </c>
      <c r="H69" s="171"/>
      <c r="I69" s="171">
        <f>SUM(I70:I85)</f>
        <v>0</v>
      </c>
      <c r="J69" s="171"/>
      <c r="K69" s="171">
        <f>SUM(K70:K85)</f>
        <v>0</v>
      </c>
      <c r="L69" s="171"/>
      <c r="M69" s="171">
        <f>SUM(M70:M85)</f>
        <v>0</v>
      </c>
      <c r="N69" s="170"/>
      <c r="O69" s="170">
        <f>SUM(O70:O85)</f>
        <v>0.18</v>
      </c>
      <c r="P69" s="170"/>
      <c r="Q69" s="170">
        <f>SUM(Q70:Q85)</f>
        <v>0</v>
      </c>
      <c r="R69" s="171"/>
      <c r="S69" s="171"/>
      <c r="T69" s="172"/>
      <c r="U69" s="166"/>
      <c r="V69" s="166">
        <f>SUM(V70:V85)</f>
        <v>15.909999999999998</v>
      </c>
      <c r="W69" s="166"/>
      <c r="X69" s="166"/>
      <c r="Y69" s="166"/>
      <c r="AG69" t="s">
        <v>384</v>
      </c>
    </row>
    <row r="70" spans="1:60" outlineLevel="1" x14ac:dyDescent="0.2">
      <c r="A70" s="174">
        <v>24</v>
      </c>
      <c r="B70" s="175" t="s">
        <v>1891</v>
      </c>
      <c r="C70" s="184" t="s">
        <v>1892</v>
      </c>
      <c r="D70" s="176" t="s">
        <v>470</v>
      </c>
      <c r="E70" s="177">
        <v>2</v>
      </c>
      <c r="F70" s="178"/>
      <c r="G70" s="179">
        <f>ROUND(E70*F70,2)</f>
        <v>0</v>
      </c>
      <c r="H70" s="178"/>
      <c r="I70" s="179">
        <f>ROUND(E70*H70,2)</f>
        <v>0</v>
      </c>
      <c r="J70" s="178"/>
      <c r="K70" s="179">
        <f>ROUND(E70*J70,2)</f>
        <v>0</v>
      </c>
      <c r="L70" s="179">
        <v>21</v>
      </c>
      <c r="M70" s="179">
        <f>G70*(1+L70/100)</f>
        <v>0</v>
      </c>
      <c r="N70" s="177">
        <v>1.7099999999999999E-3</v>
      </c>
      <c r="O70" s="177">
        <f>ROUND(E70*N70,2)</f>
        <v>0</v>
      </c>
      <c r="P70" s="177">
        <v>0</v>
      </c>
      <c r="Q70" s="177">
        <f>ROUND(E70*P70,2)</f>
        <v>0</v>
      </c>
      <c r="R70" s="179" t="s">
        <v>1077</v>
      </c>
      <c r="S70" s="179" t="s">
        <v>404</v>
      </c>
      <c r="T70" s="180" t="s">
        <v>804</v>
      </c>
      <c r="U70" s="161">
        <v>0.79700000000000004</v>
      </c>
      <c r="V70" s="161">
        <f>ROUND(E70*U70,2)</f>
        <v>1.59</v>
      </c>
      <c r="W70" s="161"/>
      <c r="X70" s="161" t="s">
        <v>390</v>
      </c>
      <c r="Y70" s="161" t="s">
        <v>391</v>
      </c>
      <c r="Z70" s="150"/>
      <c r="AA70" s="150"/>
      <c r="AB70" s="150"/>
      <c r="AC70" s="150"/>
      <c r="AD70" s="150"/>
      <c r="AE70" s="150"/>
      <c r="AF70" s="150"/>
      <c r="AG70" s="150" t="s">
        <v>392</v>
      </c>
      <c r="AH70" s="150"/>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outlineLevel="2" x14ac:dyDescent="0.2">
      <c r="A71" s="157"/>
      <c r="B71" s="158"/>
      <c r="C71" s="286" t="s">
        <v>1893</v>
      </c>
      <c r="D71" s="287"/>
      <c r="E71" s="287"/>
      <c r="F71" s="287"/>
      <c r="G71" s="287"/>
      <c r="H71" s="161"/>
      <c r="I71" s="161"/>
      <c r="J71" s="161"/>
      <c r="K71" s="161"/>
      <c r="L71" s="161"/>
      <c r="M71" s="161"/>
      <c r="N71" s="160"/>
      <c r="O71" s="160"/>
      <c r="P71" s="160"/>
      <c r="Q71" s="160"/>
      <c r="R71" s="161"/>
      <c r="S71" s="161"/>
      <c r="T71" s="161"/>
      <c r="U71" s="161"/>
      <c r="V71" s="161"/>
      <c r="W71" s="161"/>
      <c r="X71" s="161"/>
      <c r="Y71" s="161"/>
      <c r="Z71" s="150"/>
      <c r="AA71" s="150"/>
      <c r="AB71" s="150"/>
      <c r="AC71" s="150"/>
      <c r="AD71" s="150"/>
      <c r="AE71" s="150"/>
      <c r="AF71" s="150"/>
      <c r="AG71" s="150" t="s">
        <v>451</v>
      </c>
      <c r="AH71" s="150"/>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outlineLevel="2" x14ac:dyDescent="0.2">
      <c r="A72" s="157"/>
      <c r="B72" s="158"/>
      <c r="C72" s="277" t="s">
        <v>1894</v>
      </c>
      <c r="D72" s="278"/>
      <c r="E72" s="278"/>
      <c r="F72" s="278"/>
      <c r="G72" s="278"/>
      <c r="H72" s="161"/>
      <c r="I72" s="161"/>
      <c r="J72" s="161"/>
      <c r="K72" s="161"/>
      <c r="L72" s="161"/>
      <c r="M72" s="161"/>
      <c r="N72" s="160"/>
      <c r="O72" s="160"/>
      <c r="P72" s="160"/>
      <c r="Q72" s="160"/>
      <c r="R72" s="161"/>
      <c r="S72" s="161"/>
      <c r="T72" s="161"/>
      <c r="U72" s="161"/>
      <c r="V72" s="161"/>
      <c r="W72" s="161"/>
      <c r="X72" s="161"/>
      <c r="Y72" s="161"/>
      <c r="Z72" s="150"/>
      <c r="AA72" s="150"/>
      <c r="AB72" s="150"/>
      <c r="AC72" s="150"/>
      <c r="AD72" s="150"/>
      <c r="AE72" s="150"/>
      <c r="AF72" s="150"/>
      <c r="AG72" s="150" t="s">
        <v>394</v>
      </c>
      <c r="AH72" s="150"/>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3" x14ac:dyDescent="0.2">
      <c r="A73" s="157"/>
      <c r="B73" s="158"/>
      <c r="C73" s="277" t="s">
        <v>1895</v>
      </c>
      <c r="D73" s="278"/>
      <c r="E73" s="278"/>
      <c r="F73" s="278"/>
      <c r="G73" s="278"/>
      <c r="H73" s="161"/>
      <c r="I73" s="161"/>
      <c r="J73" s="161"/>
      <c r="K73" s="161"/>
      <c r="L73" s="161"/>
      <c r="M73" s="161"/>
      <c r="N73" s="160"/>
      <c r="O73" s="160"/>
      <c r="P73" s="160"/>
      <c r="Q73" s="160"/>
      <c r="R73" s="161"/>
      <c r="S73" s="161"/>
      <c r="T73" s="161"/>
      <c r="U73" s="161"/>
      <c r="V73" s="161"/>
      <c r="W73" s="161"/>
      <c r="X73" s="161"/>
      <c r="Y73" s="161"/>
      <c r="Z73" s="150"/>
      <c r="AA73" s="150"/>
      <c r="AB73" s="150"/>
      <c r="AC73" s="150"/>
      <c r="AD73" s="150"/>
      <c r="AE73" s="150"/>
      <c r="AF73" s="150"/>
      <c r="AG73" s="150" t="s">
        <v>394</v>
      </c>
      <c r="AH73" s="150"/>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outlineLevel="2" x14ac:dyDescent="0.2">
      <c r="A74" s="157"/>
      <c r="B74" s="158"/>
      <c r="C74" s="198" t="s">
        <v>1896</v>
      </c>
      <c r="D74" s="189"/>
      <c r="E74" s="190"/>
      <c r="F74" s="161"/>
      <c r="G74" s="161"/>
      <c r="H74" s="161"/>
      <c r="I74" s="161"/>
      <c r="J74" s="161"/>
      <c r="K74" s="161"/>
      <c r="L74" s="161"/>
      <c r="M74" s="161"/>
      <c r="N74" s="160"/>
      <c r="O74" s="160"/>
      <c r="P74" s="160"/>
      <c r="Q74" s="160"/>
      <c r="R74" s="161"/>
      <c r="S74" s="161"/>
      <c r="T74" s="161"/>
      <c r="U74" s="161"/>
      <c r="V74" s="161"/>
      <c r="W74" s="161"/>
      <c r="X74" s="161"/>
      <c r="Y74" s="161"/>
      <c r="Z74" s="150"/>
      <c r="AA74" s="150"/>
      <c r="AB74" s="150"/>
      <c r="AC74" s="150"/>
      <c r="AD74" s="150"/>
      <c r="AE74" s="150"/>
      <c r="AF74" s="150"/>
      <c r="AG74" s="150" t="s">
        <v>453</v>
      </c>
      <c r="AH74" s="150">
        <v>0</v>
      </c>
      <c r="AI74" s="150"/>
      <c r="AJ74" s="150"/>
      <c r="AK74" s="150"/>
      <c r="AL74" s="150"/>
      <c r="AM74" s="150"/>
      <c r="AN74" s="150"/>
      <c r="AO74" s="150"/>
      <c r="AP74" s="150"/>
      <c r="AQ74" s="150"/>
      <c r="AR74" s="150"/>
      <c r="AS74" s="150"/>
      <c r="AT74" s="150"/>
      <c r="AU74" s="150"/>
      <c r="AV74" s="150"/>
      <c r="AW74" s="150"/>
      <c r="AX74" s="150"/>
      <c r="AY74" s="150"/>
      <c r="AZ74" s="150"/>
      <c r="BA74" s="150"/>
      <c r="BB74" s="150"/>
      <c r="BC74" s="150"/>
      <c r="BD74" s="150"/>
      <c r="BE74" s="150"/>
      <c r="BF74" s="150"/>
      <c r="BG74" s="150"/>
      <c r="BH74" s="150"/>
    </row>
    <row r="75" spans="1:60" outlineLevel="3" x14ac:dyDescent="0.2">
      <c r="A75" s="157"/>
      <c r="B75" s="158"/>
      <c r="C75" s="198" t="s">
        <v>1897</v>
      </c>
      <c r="D75" s="189"/>
      <c r="E75" s="190">
        <v>2</v>
      </c>
      <c r="F75" s="161"/>
      <c r="G75" s="161"/>
      <c r="H75" s="161"/>
      <c r="I75" s="161"/>
      <c r="J75" s="161"/>
      <c r="K75" s="161"/>
      <c r="L75" s="161"/>
      <c r="M75" s="161"/>
      <c r="N75" s="160"/>
      <c r="O75" s="160"/>
      <c r="P75" s="160"/>
      <c r="Q75" s="160"/>
      <c r="R75" s="161"/>
      <c r="S75" s="161"/>
      <c r="T75" s="161"/>
      <c r="U75" s="161"/>
      <c r="V75" s="161"/>
      <c r="W75" s="161"/>
      <c r="X75" s="161"/>
      <c r="Y75" s="161"/>
      <c r="Z75" s="150"/>
      <c r="AA75" s="150"/>
      <c r="AB75" s="150"/>
      <c r="AC75" s="150"/>
      <c r="AD75" s="150"/>
      <c r="AE75" s="150"/>
      <c r="AF75" s="150"/>
      <c r="AG75" s="150" t="s">
        <v>453</v>
      </c>
      <c r="AH75" s="150">
        <v>5</v>
      </c>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ht="22.5" outlineLevel="1" x14ac:dyDescent="0.2">
      <c r="A76" s="174">
        <v>25</v>
      </c>
      <c r="B76" s="175" t="s">
        <v>1898</v>
      </c>
      <c r="C76" s="184" t="s">
        <v>1899</v>
      </c>
      <c r="D76" s="176" t="s">
        <v>470</v>
      </c>
      <c r="E76" s="177">
        <v>16.3</v>
      </c>
      <c r="F76" s="178"/>
      <c r="G76" s="179">
        <f>ROUND(E76*F76,2)</f>
        <v>0</v>
      </c>
      <c r="H76" s="178"/>
      <c r="I76" s="179">
        <f>ROUND(E76*H76,2)</f>
        <v>0</v>
      </c>
      <c r="J76" s="178"/>
      <c r="K76" s="179">
        <f>ROUND(E76*J76,2)</f>
        <v>0</v>
      </c>
      <c r="L76" s="179">
        <v>21</v>
      </c>
      <c r="M76" s="179">
        <f>G76*(1+L76/100)</f>
        <v>0</v>
      </c>
      <c r="N76" s="177">
        <v>2.0999999999999999E-3</v>
      </c>
      <c r="O76" s="177">
        <f>ROUND(E76*N76,2)</f>
        <v>0.03</v>
      </c>
      <c r="P76" s="177">
        <v>0</v>
      </c>
      <c r="Q76" s="177">
        <f>ROUND(E76*P76,2)</f>
        <v>0</v>
      </c>
      <c r="R76" s="179" t="s">
        <v>1077</v>
      </c>
      <c r="S76" s="179" t="s">
        <v>404</v>
      </c>
      <c r="T76" s="180" t="s">
        <v>804</v>
      </c>
      <c r="U76" s="161">
        <v>0.8</v>
      </c>
      <c r="V76" s="161">
        <f>ROUND(E76*U76,2)</f>
        <v>13.04</v>
      </c>
      <c r="W76" s="161"/>
      <c r="X76" s="161" t="s">
        <v>390</v>
      </c>
      <c r="Y76" s="161" t="s">
        <v>391</v>
      </c>
      <c r="Z76" s="150"/>
      <c r="AA76" s="150"/>
      <c r="AB76" s="150"/>
      <c r="AC76" s="150"/>
      <c r="AD76" s="150"/>
      <c r="AE76" s="150"/>
      <c r="AF76" s="150"/>
      <c r="AG76" s="150" t="s">
        <v>392</v>
      </c>
      <c r="AH76" s="150"/>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outlineLevel="2" x14ac:dyDescent="0.2">
      <c r="A77" s="157"/>
      <c r="B77" s="158"/>
      <c r="C77" s="286" t="s">
        <v>1893</v>
      </c>
      <c r="D77" s="287"/>
      <c r="E77" s="287"/>
      <c r="F77" s="287"/>
      <c r="G77" s="287"/>
      <c r="H77" s="161"/>
      <c r="I77" s="161"/>
      <c r="J77" s="161"/>
      <c r="K77" s="161"/>
      <c r="L77" s="161"/>
      <c r="M77" s="161"/>
      <c r="N77" s="160"/>
      <c r="O77" s="160"/>
      <c r="P77" s="160"/>
      <c r="Q77" s="160"/>
      <c r="R77" s="161"/>
      <c r="S77" s="161"/>
      <c r="T77" s="161"/>
      <c r="U77" s="161"/>
      <c r="V77" s="161"/>
      <c r="W77" s="161"/>
      <c r="X77" s="161"/>
      <c r="Y77" s="161"/>
      <c r="Z77" s="150"/>
      <c r="AA77" s="150"/>
      <c r="AB77" s="150"/>
      <c r="AC77" s="150"/>
      <c r="AD77" s="150"/>
      <c r="AE77" s="150"/>
      <c r="AF77" s="150"/>
      <c r="AG77" s="150" t="s">
        <v>451</v>
      </c>
      <c r="AH77" s="150"/>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outlineLevel="2" x14ac:dyDescent="0.2">
      <c r="A78" s="157"/>
      <c r="B78" s="158"/>
      <c r="C78" s="277" t="s">
        <v>1900</v>
      </c>
      <c r="D78" s="278"/>
      <c r="E78" s="278"/>
      <c r="F78" s="278"/>
      <c r="G78" s="278"/>
      <c r="H78" s="161"/>
      <c r="I78" s="161"/>
      <c r="J78" s="161"/>
      <c r="K78" s="161"/>
      <c r="L78" s="161"/>
      <c r="M78" s="161"/>
      <c r="N78" s="160"/>
      <c r="O78" s="160"/>
      <c r="P78" s="160"/>
      <c r="Q78" s="160"/>
      <c r="R78" s="161"/>
      <c r="S78" s="161"/>
      <c r="T78" s="161"/>
      <c r="U78" s="161"/>
      <c r="V78" s="161"/>
      <c r="W78" s="161"/>
      <c r="X78" s="161"/>
      <c r="Y78" s="161"/>
      <c r="Z78" s="150"/>
      <c r="AA78" s="150"/>
      <c r="AB78" s="150"/>
      <c r="AC78" s="150"/>
      <c r="AD78" s="150"/>
      <c r="AE78" s="150"/>
      <c r="AF78" s="150"/>
      <c r="AG78" s="150" t="s">
        <v>394</v>
      </c>
      <c r="AH78" s="150"/>
      <c r="AI78" s="150"/>
      <c r="AJ78" s="150"/>
      <c r="AK78" s="150"/>
      <c r="AL78" s="150"/>
      <c r="AM78" s="150"/>
      <c r="AN78" s="150"/>
      <c r="AO78" s="150"/>
      <c r="AP78" s="150"/>
      <c r="AQ78" s="150"/>
      <c r="AR78" s="150"/>
      <c r="AS78" s="150"/>
      <c r="AT78" s="150"/>
      <c r="AU78" s="150"/>
      <c r="AV78" s="150"/>
      <c r="AW78" s="150"/>
      <c r="AX78" s="150"/>
      <c r="AY78" s="150"/>
      <c r="AZ78" s="150"/>
      <c r="BA78" s="150"/>
      <c r="BB78" s="150"/>
      <c r="BC78" s="150"/>
      <c r="BD78" s="150"/>
      <c r="BE78" s="150"/>
      <c r="BF78" s="150"/>
      <c r="BG78" s="150"/>
      <c r="BH78" s="150"/>
    </row>
    <row r="79" spans="1:60" outlineLevel="2" x14ac:dyDescent="0.2">
      <c r="A79" s="157"/>
      <c r="B79" s="158"/>
      <c r="C79" s="198" t="s">
        <v>1901</v>
      </c>
      <c r="D79" s="189"/>
      <c r="E79" s="190">
        <v>16.3</v>
      </c>
      <c r="F79" s="161"/>
      <c r="G79" s="161"/>
      <c r="H79" s="161"/>
      <c r="I79" s="161"/>
      <c r="J79" s="161"/>
      <c r="K79" s="161"/>
      <c r="L79" s="161"/>
      <c r="M79" s="161"/>
      <c r="N79" s="160"/>
      <c r="O79" s="160"/>
      <c r="P79" s="160"/>
      <c r="Q79" s="160"/>
      <c r="R79" s="161"/>
      <c r="S79" s="161"/>
      <c r="T79" s="161"/>
      <c r="U79" s="161"/>
      <c r="V79" s="161"/>
      <c r="W79" s="161"/>
      <c r="X79" s="161"/>
      <c r="Y79" s="161"/>
      <c r="Z79" s="150"/>
      <c r="AA79" s="150"/>
      <c r="AB79" s="150"/>
      <c r="AC79" s="150"/>
      <c r="AD79" s="150"/>
      <c r="AE79" s="150"/>
      <c r="AF79" s="150"/>
      <c r="AG79" s="150" t="s">
        <v>453</v>
      </c>
      <c r="AH79" s="150">
        <v>0</v>
      </c>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ht="33.75" outlineLevel="1" x14ac:dyDescent="0.2">
      <c r="A80" s="191">
        <v>26</v>
      </c>
      <c r="B80" s="192" t="s">
        <v>1075</v>
      </c>
      <c r="C80" s="199" t="s">
        <v>1076</v>
      </c>
      <c r="D80" s="193" t="s">
        <v>547</v>
      </c>
      <c r="E80" s="194">
        <v>2</v>
      </c>
      <c r="F80" s="195"/>
      <c r="G80" s="196">
        <f>ROUND(E80*F80,2)</f>
        <v>0</v>
      </c>
      <c r="H80" s="195"/>
      <c r="I80" s="196">
        <f>ROUND(E80*H80,2)</f>
        <v>0</v>
      </c>
      <c r="J80" s="195"/>
      <c r="K80" s="196">
        <f>ROUND(E80*J80,2)</f>
        <v>0</v>
      </c>
      <c r="L80" s="196">
        <v>21</v>
      </c>
      <c r="M80" s="196">
        <f>G80*(1+L80/100)</f>
        <v>0</v>
      </c>
      <c r="N80" s="194">
        <v>7.6630000000000004E-2</v>
      </c>
      <c r="O80" s="194">
        <f>ROUND(E80*N80,2)</f>
        <v>0.15</v>
      </c>
      <c r="P80" s="194">
        <v>0</v>
      </c>
      <c r="Q80" s="194">
        <f>ROUND(E80*P80,2)</f>
        <v>0</v>
      </c>
      <c r="R80" s="196" t="s">
        <v>1077</v>
      </c>
      <c r="S80" s="196" t="s">
        <v>404</v>
      </c>
      <c r="T80" s="197" t="s">
        <v>804</v>
      </c>
      <c r="U80" s="161">
        <v>0.5</v>
      </c>
      <c r="V80" s="161">
        <f>ROUND(E80*U80,2)</f>
        <v>1</v>
      </c>
      <c r="W80" s="161"/>
      <c r="X80" s="161" t="s">
        <v>390</v>
      </c>
      <c r="Y80" s="161" t="s">
        <v>391</v>
      </c>
      <c r="Z80" s="150"/>
      <c r="AA80" s="150"/>
      <c r="AB80" s="150"/>
      <c r="AC80" s="150"/>
      <c r="AD80" s="150"/>
      <c r="AE80" s="150"/>
      <c r="AF80" s="150"/>
      <c r="AG80" s="150" t="s">
        <v>392</v>
      </c>
      <c r="AH80" s="150"/>
      <c r="AI80" s="150"/>
      <c r="AJ80" s="150"/>
      <c r="AK80" s="150"/>
      <c r="AL80" s="150"/>
      <c r="AM80" s="150"/>
      <c r="AN80" s="150"/>
      <c r="AO80" s="150"/>
      <c r="AP80" s="150"/>
      <c r="AQ80" s="150"/>
      <c r="AR80" s="150"/>
      <c r="AS80" s="150"/>
      <c r="AT80" s="150"/>
      <c r="AU80" s="150"/>
      <c r="AV80" s="150"/>
      <c r="AW80" s="150"/>
      <c r="AX80" s="150"/>
      <c r="AY80" s="150"/>
      <c r="AZ80" s="150"/>
      <c r="BA80" s="150"/>
      <c r="BB80" s="150"/>
      <c r="BC80" s="150"/>
      <c r="BD80" s="150"/>
      <c r="BE80" s="150"/>
      <c r="BF80" s="150"/>
      <c r="BG80" s="150"/>
      <c r="BH80" s="150"/>
    </row>
    <row r="81" spans="1:60" outlineLevel="1" x14ac:dyDescent="0.2">
      <c r="A81" s="174">
        <v>27</v>
      </c>
      <c r="B81" s="175" t="s">
        <v>1083</v>
      </c>
      <c r="C81" s="184" t="s">
        <v>1084</v>
      </c>
      <c r="D81" s="176" t="s">
        <v>503</v>
      </c>
      <c r="E81" s="177">
        <v>0.19091</v>
      </c>
      <c r="F81" s="178"/>
      <c r="G81" s="179">
        <f>ROUND(E81*F81,2)</f>
        <v>0</v>
      </c>
      <c r="H81" s="178"/>
      <c r="I81" s="179">
        <f>ROUND(E81*H81,2)</f>
        <v>0</v>
      </c>
      <c r="J81" s="178"/>
      <c r="K81" s="179">
        <f>ROUND(E81*J81,2)</f>
        <v>0</v>
      </c>
      <c r="L81" s="179">
        <v>21</v>
      </c>
      <c r="M81" s="179">
        <f>G81*(1+L81/100)</f>
        <v>0</v>
      </c>
      <c r="N81" s="177">
        <v>0</v>
      </c>
      <c r="O81" s="177">
        <f>ROUND(E81*N81,2)</f>
        <v>0</v>
      </c>
      <c r="P81" s="177">
        <v>0</v>
      </c>
      <c r="Q81" s="177">
        <f>ROUND(E81*P81,2)</f>
        <v>0</v>
      </c>
      <c r="R81" s="179" t="s">
        <v>1077</v>
      </c>
      <c r="S81" s="179" t="s">
        <v>404</v>
      </c>
      <c r="T81" s="180" t="s">
        <v>804</v>
      </c>
      <c r="U81" s="161">
        <v>1.47</v>
      </c>
      <c r="V81" s="161">
        <f>ROUND(E81*U81,2)</f>
        <v>0.28000000000000003</v>
      </c>
      <c r="W81" s="161"/>
      <c r="X81" s="161" t="s">
        <v>217</v>
      </c>
      <c r="Y81" s="161" t="s">
        <v>391</v>
      </c>
      <c r="Z81" s="150"/>
      <c r="AA81" s="150"/>
      <c r="AB81" s="150"/>
      <c r="AC81" s="150"/>
      <c r="AD81" s="150"/>
      <c r="AE81" s="150"/>
      <c r="AF81" s="150"/>
      <c r="AG81" s="150" t="s">
        <v>577</v>
      </c>
      <c r="AH81" s="150"/>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outlineLevel="2" x14ac:dyDescent="0.2">
      <c r="A82" s="157"/>
      <c r="B82" s="158"/>
      <c r="C82" s="286" t="s">
        <v>1085</v>
      </c>
      <c r="D82" s="287"/>
      <c r="E82" s="287"/>
      <c r="F82" s="287"/>
      <c r="G82" s="287"/>
      <c r="H82" s="161"/>
      <c r="I82" s="161"/>
      <c r="J82" s="161"/>
      <c r="K82" s="161"/>
      <c r="L82" s="161"/>
      <c r="M82" s="161"/>
      <c r="N82" s="160"/>
      <c r="O82" s="160"/>
      <c r="P82" s="160"/>
      <c r="Q82" s="160"/>
      <c r="R82" s="161"/>
      <c r="S82" s="161"/>
      <c r="T82" s="161"/>
      <c r="U82" s="161"/>
      <c r="V82" s="161"/>
      <c r="W82" s="161"/>
      <c r="X82" s="161"/>
      <c r="Y82" s="161"/>
      <c r="Z82" s="150"/>
      <c r="AA82" s="150"/>
      <c r="AB82" s="150"/>
      <c r="AC82" s="150"/>
      <c r="AD82" s="150"/>
      <c r="AE82" s="150"/>
      <c r="AF82" s="150"/>
      <c r="AG82" s="150" t="s">
        <v>451</v>
      </c>
      <c r="AH82" s="150"/>
      <c r="AI82" s="150"/>
      <c r="AJ82" s="150"/>
      <c r="AK82" s="150"/>
      <c r="AL82" s="150"/>
      <c r="AM82" s="150"/>
      <c r="AN82" s="150"/>
      <c r="AO82" s="150"/>
      <c r="AP82" s="150"/>
      <c r="AQ82" s="150"/>
      <c r="AR82" s="150"/>
      <c r="AS82" s="150"/>
      <c r="AT82" s="150"/>
      <c r="AU82" s="150"/>
      <c r="AV82" s="150"/>
      <c r="AW82" s="150"/>
      <c r="AX82" s="150"/>
      <c r="AY82" s="150"/>
      <c r="AZ82" s="150"/>
      <c r="BA82" s="150"/>
      <c r="BB82" s="150"/>
      <c r="BC82" s="150"/>
      <c r="BD82" s="150"/>
      <c r="BE82" s="150"/>
      <c r="BF82" s="150"/>
      <c r="BG82" s="150"/>
      <c r="BH82" s="150"/>
    </row>
    <row r="83" spans="1:60" outlineLevel="2" x14ac:dyDescent="0.2">
      <c r="A83" s="157"/>
      <c r="B83" s="158"/>
      <c r="C83" s="198" t="s">
        <v>579</v>
      </c>
      <c r="D83" s="189"/>
      <c r="E83" s="190"/>
      <c r="F83" s="161"/>
      <c r="G83" s="161"/>
      <c r="H83" s="161"/>
      <c r="I83" s="161"/>
      <c r="J83" s="161"/>
      <c r="K83" s="161"/>
      <c r="L83" s="161"/>
      <c r="M83" s="161"/>
      <c r="N83" s="160"/>
      <c r="O83" s="160"/>
      <c r="P83" s="160"/>
      <c r="Q83" s="160"/>
      <c r="R83" s="161"/>
      <c r="S83" s="161"/>
      <c r="T83" s="161"/>
      <c r="U83" s="161"/>
      <c r="V83" s="161"/>
      <c r="W83" s="161"/>
      <c r="X83" s="161"/>
      <c r="Y83" s="161"/>
      <c r="Z83" s="150"/>
      <c r="AA83" s="150"/>
      <c r="AB83" s="150"/>
      <c r="AC83" s="150"/>
      <c r="AD83" s="150"/>
      <c r="AE83" s="150"/>
      <c r="AF83" s="150"/>
      <c r="AG83" s="150" t="s">
        <v>453</v>
      </c>
      <c r="AH83" s="150">
        <v>0</v>
      </c>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outlineLevel="3" x14ac:dyDescent="0.2">
      <c r="A84" s="157"/>
      <c r="B84" s="158"/>
      <c r="C84" s="198" t="s">
        <v>1902</v>
      </c>
      <c r="D84" s="189"/>
      <c r="E84" s="190"/>
      <c r="F84" s="161"/>
      <c r="G84" s="161"/>
      <c r="H84" s="161"/>
      <c r="I84" s="161"/>
      <c r="J84" s="161"/>
      <c r="K84" s="161"/>
      <c r="L84" s="161"/>
      <c r="M84" s="161"/>
      <c r="N84" s="160"/>
      <c r="O84" s="160"/>
      <c r="P84" s="160"/>
      <c r="Q84" s="160"/>
      <c r="R84" s="161"/>
      <c r="S84" s="161"/>
      <c r="T84" s="161"/>
      <c r="U84" s="161"/>
      <c r="V84" s="161"/>
      <c r="W84" s="161"/>
      <c r="X84" s="161"/>
      <c r="Y84" s="161"/>
      <c r="Z84" s="150"/>
      <c r="AA84" s="150"/>
      <c r="AB84" s="150"/>
      <c r="AC84" s="150"/>
      <c r="AD84" s="150"/>
      <c r="AE84" s="150"/>
      <c r="AF84" s="150"/>
      <c r="AG84" s="150" t="s">
        <v>453</v>
      </c>
      <c r="AH84" s="150">
        <v>0</v>
      </c>
      <c r="AI84" s="150"/>
      <c r="AJ84" s="150"/>
      <c r="AK84" s="150"/>
      <c r="AL84" s="150"/>
      <c r="AM84" s="150"/>
      <c r="AN84" s="150"/>
      <c r="AO84" s="150"/>
      <c r="AP84" s="150"/>
      <c r="AQ84" s="150"/>
      <c r="AR84" s="150"/>
      <c r="AS84" s="150"/>
      <c r="AT84" s="150"/>
      <c r="AU84" s="150"/>
      <c r="AV84" s="150"/>
      <c r="AW84" s="150"/>
      <c r="AX84" s="150"/>
      <c r="AY84" s="150"/>
      <c r="AZ84" s="150"/>
      <c r="BA84" s="150"/>
      <c r="BB84" s="150"/>
      <c r="BC84" s="150"/>
      <c r="BD84" s="150"/>
      <c r="BE84" s="150"/>
      <c r="BF84" s="150"/>
      <c r="BG84" s="150"/>
      <c r="BH84" s="150"/>
    </row>
    <row r="85" spans="1:60" outlineLevel="3" x14ac:dyDescent="0.2">
      <c r="A85" s="157"/>
      <c r="B85" s="158"/>
      <c r="C85" s="198" t="s">
        <v>1903</v>
      </c>
      <c r="D85" s="189"/>
      <c r="E85" s="190">
        <v>0.19091</v>
      </c>
      <c r="F85" s="161"/>
      <c r="G85" s="161"/>
      <c r="H85" s="161"/>
      <c r="I85" s="161"/>
      <c r="J85" s="161"/>
      <c r="K85" s="161"/>
      <c r="L85" s="161"/>
      <c r="M85" s="161"/>
      <c r="N85" s="160"/>
      <c r="O85" s="160"/>
      <c r="P85" s="160"/>
      <c r="Q85" s="160"/>
      <c r="R85" s="161"/>
      <c r="S85" s="161"/>
      <c r="T85" s="161"/>
      <c r="U85" s="161"/>
      <c r="V85" s="161"/>
      <c r="W85" s="161"/>
      <c r="X85" s="161"/>
      <c r="Y85" s="161"/>
      <c r="Z85" s="150"/>
      <c r="AA85" s="150"/>
      <c r="AB85" s="150"/>
      <c r="AC85" s="150"/>
      <c r="AD85" s="150"/>
      <c r="AE85" s="150"/>
      <c r="AF85" s="150"/>
      <c r="AG85" s="150" t="s">
        <v>453</v>
      </c>
      <c r="AH85" s="150">
        <v>0</v>
      </c>
      <c r="AI85" s="150"/>
      <c r="AJ85" s="150"/>
      <c r="AK85" s="150"/>
      <c r="AL85" s="150"/>
      <c r="AM85" s="150"/>
      <c r="AN85" s="150"/>
      <c r="AO85" s="150"/>
      <c r="AP85" s="150"/>
      <c r="AQ85" s="150"/>
      <c r="AR85" s="150"/>
      <c r="AS85" s="150"/>
      <c r="AT85" s="150"/>
      <c r="AU85" s="150"/>
      <c r="AV85" s="150"/>
      <c r="AW85" s="150"/>
      <c r="AX85" s="150"/>
      <c r="AY85" s="150"/>
      <c r="AZ85" s="150"/>
      <c r="BA85" s="150"/>
      <c r="BB85" s="150"/>
      <c r="BC85" s="150"/>
      <c r="BD85" s="150"/>
      <c r="BE85" s="150"/>
      <c r="BF85" s="150"/>
      <c r="BG85" s="150"/>
      <c r="BH85" s="150"/>
    </row>
    <row r="86" spans="1:60" x14ac:dyDescent="0.2">
      <c r="A86" s="167" t="s">
        <v>383</v>
      </c>
      <c r="B86" s="168" t="s">
        <v>329</v>
      </c>
      <c r="C86" s="183" t="s">
        <v>330</v>
      </c>
      <c r="D86" s="169"/>
      <c r="E86" s="170"/>
      <c r="F86" s="171"/>
      <c r="G86" s="171">
        <f>SUMIF(AG87:AG94,"&lt;&gt;NOR",G87:G94)</f>
        <v>0</v>
      </c>
      <c r="H86" s="171"/>
      <c r="I86" s="171">
        <f>SUM(I87:I94)</f>
        <v>0</v>
      </c>
      <c r="J86" s="171"/>
      <c r="K86" s="171">
        <f>SUM(K87:K94)</f>
        <v>0</v>
      </c>
      <c r="L86" s="171"/>
      <c r="M86" s="171">
        <f>SUM(M87:M94)</f>
        <v>0</v>
      </c>
      <c r="N86" s="170"/>
      <c r="O86" s="170">
        <f>SUM(O87:O94)</f>
        <v>1.63</v>
      </c>
      <c r="P86" s="170"/>
      <c r="Q86" s="170">
        <f>SUM(Q87:Q94)</f>
        <v>0</v>
      </c>
      <c r="R86" s="171"/>
      <c r="S86" s="171"/>
      <c r="T86" s="172"/>
      <c r="U86" s="166"/>
      <c r="V86" s="166">
        <f>SUM(V87:V94)</f>
        <v>16.25</v>
      </c>
      <c r="W86" s="166"/>
      <c r="X86" s="166"/>
      <c r="Y86" s="166"/>
      <c r="AG86" t="s">
        <v>384</v>
      </c>
    </row>
    <row r="87" spans="1:60" ht="22.5" outlineLevel="1" x14ac:dyDescent="0.2">
      <c r="A87" s="174">
        <v>28</v>
      </c>
      <c r="B87" s="175" t="s">
        <v>1904</v>
      </c>
      <c r="C87" s="184" t="s">
        <v>1905</v>
      </c>
      <c r="D87" s="176" t="s">
        <v>494</v>
      </c>
      <c r="E87" s="177">
        <v>50.4</v>
      </c>
      <c r="F87" s="178"/>
      <c r="G87" s="179">
        <f>ROUND(E87*F87,2)</f>
        <v>0</v>
      </c>
      <c r="H87" s="178"/>
      <c r="I87" s="179">
        <f>ROUND(E87*H87,2)</f>
        <v>0</v>
      </c>
      <c r="J87" s="178"/>
      <c r="K87" s="179">
        <f>ROUND(E87*J87,2)</f>
        <v>0</v>
      </c>
      <c r="L87" s="179">
        <v>21</v>
      </c>
      <c r="M87" s="179">
        <f>G87*(1+L87/100)</f>
        <v>0</v>
      </c>
      <c r="N87" s="177">
        <v>3.2379999999999999E-2</v>
      </c>
      <c r="O87" s="177">
        <f>ROUND(E87*N87,2)</f>
        <v>1.63</v>
      </c>
      <c r="P87" s="177">
        <v>0</v>
      </c>
      <c r="Q87" s="177">
        <f>ROUND(E87*P87,2)</f>
        <v>0</v>
      </c>
      <c r="R87" s="179" t="s">
        <v>1906</v>
      </c>
      <c r="S87" s="179" t="s">
        <v>404</v>
      </c>
      <c r="T87" s="180" t="s">
        <v>804</v>
      </c>
      <c r="U87" s="161">
        <v>0.28499999999999998</v>
      </c>
      <c r="V87" s="161">
        <f>ROUND(E87*U87,2)</f>
        <v>14.36</v>
      </c>
      <c r="W87" s="161"/>
      <c r="X87" s="161" t="s">
        <v>390</v>
      </c>
      <c r="Y87" s="161" t="s">
        <v>391</v>
      </c>
      <c r="Z87" s="150"/>
      <c r="AA87" s="150"/>
      <c r="AB87" s="150"/>
      <c r="AC87" s="150"/>
      <c r="AD87" s="150"/>
      <c r="AE87" s="150"/>
      <c r="AF87" s="150"/>
      <c r="AG87" s="150" t="s">
        <v>392</v>
      </c>
      <c r="AH87" s="150"/>
      <c r="AI87" s="150"/>
      <c r="AJ87" s="150"/>
      <c r="AK87" s="150"/>
      <c r="AL87" s="150"/>
      <c r="AM87" s="150"/>
      <c r="AN87" s="150"/>
      <c r="AO87" s="150"/>
      <c r="AP87" s="150"/>
      <c r="AQ87" s="150"/>
      <c r="AR87" s="150"/>
      <c r="AS87" s="150"/>
      <c r="AT87" s="150"/>
      <c r="AU87" s="150"/>
      <c r="AV87" s="150"/>
      <c r="AW87" s="150"/>
      <c r="AX87" s="150"/>
      <c r="AY87" s="150"/>
      <c r="AZ87" s="150"/>
      <c r="BA87" s="150"/>
      <c r="BB87" s="150"/>
      <c r="BC87" s="150"/>
      <c r="BD87" s="150"/>
      <c r="BE87" s="150"/>
      <c r="BF87" s="150"/>
      <c r="BG87" s="150"/>
      <c r="BH87" s="150"/>
    </row>
    <row r="88" spans="1:60" outlineLevel="2" x14ac:dyDescent="0.2">
      <c r="A88" s="157"/>
      <c r="B88" s="158"/>
      <c r="C88" s="286" t="s">
        <v>1907</v>
      </c>
      <c r="D88" s="287"/>
      <c r="E88" s="287"/>
      <c r="F88" s="287"/>
      <c r="G88" s="287"/>
      <c r="H88" s="161"/>
      <c r="I88" s="161"/>
      <c r="J88" s="161"/>
      <c r="K88" s="161"/>
      <c r="L88" s="161"/>
      <c r="M88" s="161"/>
      <c r="N88" s="160"/>
      <c r="O88" s="160"/>
      <c r="P88" s="160"/>
      <c r="Q88" s="160"/>
      <c r="R88" s="161"/>
      <c r="S88" s="161"/>
      <c r="T88" s="161"/>
      <c r="U88" s="161"/>
      <c r="V88" s="161"/>
      <c r="W88" s="161"/>
      <c r="X88" s="161"/>
      <c r="Y88" s="161"/>
      <c r="Z88" s="150"/>
      <c r="AA88" s="150"/>
      <c r="AB88" s="150"/>
      <c r="AC88" s="150"/>
      <c r="AD88" s="150"/>
      <c r="AE88" s="150"/>
      <c r="AF88" s="150"/>
      <c r="AG88" s="150" t="s">
        <v>451</v>
      </c>
      <c r="AH88" s="150"/>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0"/>
      <c r="BE88" s="150"/>
      <c r="BF88" s="150"/>
      <c r="BG88" s="150"/>
      <c r="BH88" s="150"/>
    </row>
    <row r="89" spans="1:60" outlineLevel="2" x14ac:dyDescent="0.2">
      <c r="A89" s="157"/>
      <c r="B89" s="158"/>
      <c r="C89" s="198" t="s">
        <v>1908</v>
      </c>
      <c r="D89" s="189"/>
      <c r="E89" s="190">
        <v>50.4</v>
      </c>
      <c r="F89" s="161"/>
      <c r="G89" s="161"/>
      <c r="H89" s="161"/>
      <c r="I89" s="161"/>
      <c r="J89" s="161"/>
      <c r="K89" s="161"/>
      <c r="L89" s="161"/>
      <c r="M89" s="161"/>
      <c r="N89" s="160"/>
      <c r="O89" s="160"/>
      <c r="P89" s="160"/>
      <c r="Q89" s="160"/>
      <c r="R89" s="161"/>
      <c r="S89" s="161"/>
      <c r="T89" s="161"/>
      <c r="U89" s="161"/>
      <c r="V89" s="161"/>
      <c r="W89" s="161"/>
      <c r="X89" s="161"/>
      <c r="Y89" s="161"/>
      <c r="Z89" s="150"/>
      <c r="AA89" s="150"/>
      <c r="AB89" s="150"/>
      <c r="AC89" s="150"/>
      <c r="AD89" s="150"/>
      <c r="AE89" s="150"/>
      <c r="AF89" s="150"/>
      <c r="AG89" s="150" t="s">
        <v>453</v>
      </c>
      <c r="AH89" s="150">
        <v>0</v>
      </c>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outlineLevel="1" x14ac:dyDescent="0.2">
      <c r="A90" s="174">
        <v>29</v>
      </c>
      <c r="B90" s="175" t="s">
        <v>1909</v>
      </c>
      <c r="C90" s="184" t="s">
        <v>1910</v>
      </c>
      <c r="D90" s="176" t="s">
        <v>503</v>
      </c>
      <c r="E90" s="177">
        <v>1.63195</v>
      </c>
      <c r="F90" s="178"/>
      <c r="G90" s="179">
        <f>ROUND(E90*F90,2)</f>
        <v>0</v>
      </c>
      <c r="H90" s="178"/>
      <c r="I90" s="179">
        <f>ROUND(E90*H90,2)</f>
        <v>0</v>
      </c>
      <c r="J90" s="178"/>
      <c r="K90" s="179">
        <f>ROUND(E90*J90,2)</f>
        <v>0</v>
      </c>
      <c r="L90" s="179">
        <v>21</v>
      </c>
      <c r="M90" s="179">
        <f>G90*(1+L90/100)</f>
        <v>0</v>
      </c>
      <c r="N90" s="177">
        <v>0</v>
      </c>
      <c r="O90" s="177">
        <f>ROUND(E90*N90,2)</f>
        <v>0</v>
      </c>
      <c r="P90" s="177">
        <v>0</v>
      </c>
      <c r="Q90" s="177">
        <f>ROUND(E90*P90,2)</f>
        <v>0</v>
      </c>
      <c r="R90" s="179" t="s">
        <v>1906</v>
      </c>
      <c r="S90" s="179" t="s">
        <v>404</v>
      </c>
      <c r="T90" s="180" t="s">
        <v>804</v>
      </c>
      <c r="U90" s="161">
        <v>1.1559999999999999</v>
      </c>
      <c r="V90" s="161">
        <f>ROUND(E90*U90,2)</f>
        <v>1.89</v>
      </c>
      <c r="W90" s="161"/>
      <c r="X90" s="161" t="s">
        <v>217</v>
      </c>
      <c r="Y90" s="161" t="s">
        <v>391</v>
      </c>
      <c r="Z90" s="150"/>
      <c r="AA90" s="150"/>
      <c r="AB90" s="150"/>
      <c r="AC90" s="150"/>
      <c r="AD90" s="150"/>
      <c r="AE90" s="150"/>
      <c r="AF90" s="150"/>
      <c r="AG90" s="150" t="s">
        <v>577</v>
      </c>
      <c r="AH90" s="150"/>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outlineLevel="2" x14ac:dyDescent="0.2">
      <c r="A91" s="157"/>
      <c r="B91" s="158"/>
      <c r="C91" s="286" t="s">
        <v>1463</v>
      </c>
      <c r="D91" s="287"/>
      <c r="E91" s="287"/>
      <c r="F91" s="287"/>
      <c r="G91" s="287"/>
      <c r="H91" s="161"/>
      <c r="I91" s="161"/>
      <c r="J91" s="161"/>
      <c r="K91" s="161"/>
      <c r="L91" s="161"/>
      <c r="M91" s="161"/>
      <c r="N91" s="160"/>
      <c r="O91" s="160"/>
      <c r="P91" s="160"/>
      <c r="Q91" s="160"/>
      <c r="R91" s="161"/>
      <c r="S91" s="161"/>
      <c r="T91" s="161"/>
      <c r="U91" s="161"/>
      <c r="V91" s="161"/>
      <c r="W91" s="161"/>
      <c r="X91" s="161"/>
      <c r="Y91" s="161"/>
      <c r="Z91" s="150"/>
      <c r="AA91" s="150"/>
      <c r="AB91" s="150"/>
      <c r="AC91" s="150"/>
      <c r="AD91" s="150"/>
      <c r="AE91" s="150"/>
      <c r="AF91" s="150"/>
      <c r="AG91" s="150" t="s">
        <v>451</v>
      </c>
      <c r="AH91" s="150"/>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outlineLevel="2" x14ac:dyDescent="0.2">
      <c r="A92" s="157"/>
      <c r="B92" s="158"/>
      <c r="C92" s="198" t="s">
        <v>579</v>
      </c>
      <c r="D92" s="189"/>
      <c r="E92" s="190"/>
      <c r="F92" s="161"/>
      <c r="G92" s="161"/>
      <c r="H92" s="161"/>
      <c r="I92" s="161"/>
      <c r="J92" s="161"/>
      <c r="K92" s="161"/>
      <c r="L92" s="161"/>
      <c r="M92" s="161"/>
      <c r="N92" s="160"/>
      <c r="O92" s="160"/>
      <c r="P92" s="160"/>
      <c r="Q92" s="160"/>
      <c r="R92" s="161"/>
      <c r="S92" s="161"/>
      <c r="T92" s="161"/>
      <c r="U92" s="161"/>
      <c r="V92" s="161"/>
      <c r="W92" s="161"/>
      <c r="X92" s="161"/>
      <c r="Y92" s="161"/>
      <c r="Z92" s="150"/>
      <c r="AA92" s="150"/>
      <c r="AB92" s="150"/>
      <c r="AC92" s="150"/>
      <c r="AD92" s="150"/>
      <c r="AE92" s="150"/>
      <c r="AF92" s="150"/>
      <c r="AG92" s="150" t="s">
        <v>453</v>
      </c>
      <c r="AH92" s="150">
        <v>0</v>
      </c>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c r="BF92" s="150"/>
      <c r="BG92" s="150"/>
      <c r="BH92" s="150"/>
    </row>
    <row r="93" spans="1:60" outlineLevel="3" x14ac:dyDescent="0.2">
      <c r="A93" s="157"/>
      <c r="B93" s="158"/>
      <c r="C93" s="198" t="s">
        <v>1911</v>
      </c>
      <c r="D93" s="189"/>
      <c r="E93" s="190"/>
      <c r="F93" s="161"/>
      <c r="G93" s="161"/>
      <c r="H93" s="161"/>
      <c r="I93" s="161"/>
      <c r="J93" s="161"/>
      <c r="K93" s="161"/>
      <c r="L93" s="161"/>
      <c r="M93" s="161"/>
      <c r="N93" s="160"/>
      <c r="O93" s="160"/>
      <c r="P93" s="160"/>
      <c r="Q93" s="160"/>
      <c r="R93" s="161"/>
      <c r="S93" s="161"/>
      <c r="T93" s="161"/>
      <c r="U93" s="161"/>
      <c r="V93" s="161"/>
      <c r="W93" s="161"/>
      <c r="X93" s="161"/>
      <c r="Y93" s="161"/>
      <c r="Z93" s="150"/>
      <c r="AA93" s="150"/>
      <c r="AB93" s="150"/>
      <c r="AC93" s="150"/>
      <c r="AD93" s="150"/>
      <c r="AE93" s="150"/>
      <c r="AF93" s="150"/>
      <c r="AG93" s="150" t="s">
        <v>453</v>
      </c>
      <c r="AH93" s="150">
        <v>0</v>
      </c>
      <c r="AI93" s="150"/>
      <c r="AJ93" s="150"/>
      <c r="AK93" s="150"/>
      <c r="AL93" s="150"/>
      <c r="AM93" s="150"/>
      <c r="AN93" s="150"/>
      <c r="AO93" s="150"/>
      <c r="AP93" s="150"/>
      <c r="AQ93" s="150"/>
      <c r="AR93" s="150"/>
      <c r="AS93" s="150"/>
      <c r="AT93" s="150"/>
      <c r="AU93" s="150"/>
      <c r="AV93" s="150"/>
      <c r="AW93" s="150"/>
      <c r="AX93" s="150"/>
      <c r="AY93" s="150"/>
      <c r="AZ93" s="150"/>
      <c r="BA93" s="150"/>
      <c r="BB93" s="150"/>
      <c r="BC93" s="150"/>
      <c r="BD93" s="150"/>
      <c r="BE93" s="150"/>
      <c r="BF93" s="150"/>
      <c r="BG93" s="150"/>
      <c r="BH93" s="150"/>
    </row>
    <row r="94" spans="1:60" outlineLevel="3" x14ac:dyDescent="0.2">
      <c r="A94" s="157"/>
      <c r="B94" s="158"/>
      <c r="C94" s="198" t="s">
        <v>1912</v>
      </c>
      <c r="D94" s="189"/>
      <c r="E94" s="190">
        <v>1.63195</v>
      </c>
      <c r="F94" s="161"/>
      <c r="G94" s="161"/>
      <c r="H94" s="161"/>
      <c r="I94" s="161"/>
      <c r="J94" s="161"/>
      <c r="K94" s="161"/>
      <c r="L94" s="161"/>
      <c r="M94" s="161"/>
      <c r="N94" s="160"/>
      <c r="O94" s="160"/>
      <c r="P94" s="160"/>
      <c r="Q94" s="160"/>
      <c r="R94" s="161"/>
      <c r="S94" s="161"/>
      <c r="T94" s="161"/>
      <c r="U94" s="161"/>
      <c r="V94" s="161"/>
      <c r="W94" s="161"/>
      <c r="X94" s="161"/>
      <c r="Y94" s="161"/>
      <c r="Z94" s="150"/>
      <c r="AA94" s="150"/>
      <c r="AB94" s="150"/>
      <c r="AC94" s="150"/>
      <c r="AD94" s="150"/>
      <c r="AE94" s="150"/>
      <c r="AF94" s="150"/>
      <c r="AG94" s="150" t="s">
        <v>453</v>
      </c>
      <c r="AH94" s="150">
        <v>0</v>
      </c>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x14ac:dyDescent="0.2">
      <c r="A95" s="167" t="s">
        <v>383</v>
      </c>
      <c r="B95" s="168" t="s">
        <v>333</v>
      </c>
      <c r="C95" s="183" t="s">
        <v>334</v>
      </c>
      <c r="D95" s="169"/>
      <c r="E95" s="170"/>
      <c r="F95" s="171"/>
      <c r="G95" s="171">
        <f>SUMIF(AG96:AG112,"&lt;&gt;NOR",G96:G112)</f>
        <v>0</v>
      </c>
      <c r="H95" s="171"/>
      <c r="I95" s="171">
        <f>SUM(I96:I112)</f>
        <v>0</v>
      </c>
      <c r="J95" s="171"/>
      <c r="K95" s="171">
        <f>SUM(K96:K112)</f>
        <v>0</v>
      </c>
      <c r="L95" s="171"/>
      <c r="M95" s="171">
        <f>SUM(M96:M112)</f>
        <v>0</v>
      </c>
      <c r="N95" s="170"/>
      <c r="O95" s="170">
        <f>SUM(O96:O112)</f>
        <v>1.81</v>
      </c>
      <c r="P95" s="170"/>
      <c r="Q95" s="170">
        <f>SUM(Q96:Q112)</f>
        <v>0</v>
      </c>
      <c r="R95" s="171"/>
      <c r="S95" s="171"/>
      <c r="T95" s="172"/>
      <c r="U95" s="166"/>
      <c r="V95" s="166">
        <f>SUM(V96:V112)</f>
        <v>180.79</v>
      </c>
      <c r="W95" s="166"/>
      <c r="X95" s="166"/>
      <c r="Y95" s="166"/>
      <c r="AG95" t="s">
        <v>384</v>
      </c>
    </row>
    <row r="96" spans="1:60" outlineLevel="1" x14ac:dyDescent="0.2">
      <c r="A96" s="174">
        <v>30</v>
      </c>
      <c r="B96" s="175" t="s">
        <v>1913</v>
      </c>
      <c r="C96" s="184" t="s">
        <v>1914</v>
      </c>
      <c r="D96" s="176" t="s">
        <v>447</v>
      </c>
      <c r="E96" s="177">
        <v>2.6827200000000002</v>
      </c>
      <c r="F96" s="178"/>
      <c r="G96" s="179">
        <f>ROUND(E96*F96,2)</f>
        <v>0</v>
      </c>
      <c r="H96" s="178"/>
      <c r="I96" s="179">
        <f>ROUND(E96*H96,2)</f>
        <v>0</v>
      </c>
      <c r="J96" s="178"/>
      <c r="K96" s="179">
        <f>ROUND(E96*J96,2)</f>
        <v>0</v>
      </c>
      <c r="L96" s="179">
        <v>21</v>
      </c>
      <c r="M96" s="179">
        <f>G96*(1+L96/100)</f>
        <v>0</v>
      </c>
      <c r="N96" s="177">
        <v>2.9499999999999999E-3</v>
      </c>
      <c r="O96" s="177">
        <f>ROUND(E96*N96,2)</f>
        <v>0.01</v>
      </c>
      <c r="P96" s="177">
        <v>0</v>
      </c>
      <c r="Q96" s="177">
        <f>ROUND(E96*P96,2)</f>
        <v>0</v>
      </c>
      <c r="R96" s="179" t="s">
        <v>1915</v>
      </c>
      <c r="S96" s="179" t="s">
        <v>404</v>
      </c>
      <c r="T96" s="180" t="s">
        <v>804</v>
      </c>
      <c r="U96" s="161">
        <v>0</v>
      </c>
      <c r="V96" s="161">
        <f>ROUND(E96*U96,2)</f>
        <v>0</v>
      </c>
      <c r="W96" s="161"/>
      <c r="X96" s="161" t="s">
        <v>390</v>
      </c>
      <c r="Y96" s="161" t="s">
        <v>391</v>
      </c>
      <c r="Z96" s="150"/>
      <c r="AA96" s="150"/>
      <c r="AB96" s="150"/>
      <c r="AC96" s="150"/>
      <c r="AD96" s="150"/>
      <c r="AE96" s="150"/>
      <c r="AF96" s="150"/>
      <c r="AG96" s="150" t="s">
        <v>392</v>
      </c>
      <c r="AH96" s="150"/>
      <c r="AI96" s="150"/>
      <c r="AJ96" s="150"/>
      <c r="AK96" s="150"/>
      <c r="AL96" s="150"/>
      <c r="AM96" s="150"/>
      <c r="AN96" s="150"/>
      <c r="AO96" s="150"/>
      <c r="AP96" s="150"/>
      <c r="AQ96" s="150"/>
      <c r="AR96" s="150"/>
      <c r="AS96" s="150"/>
      <c r="AT96" s="150"/>
      <c r="AU96" s="150"/>
      <c r="AV96" s="150"/>
      <c r="AW96" s="150"/>
      <c r="AX96" s="150"/>
      <c r="AY96" s="150"/>
      <c r="AZ96" s="150"/>
      <c r="BA96" s="150"/>
      <c r="BB96" s="150"/>
      <c r="BC96" s="150"/>
      <c r="BD96" s="150"/>
      <c r="BE96" s="150"/>
      <c r="BF96" s="150"/>
      <c r="BG96" s="150"/>
      <c r="BH96" s="150"/>
    </row>
    <row r="97" spans="1:60" outlineLevel="2" x14ac:dyDescent="0.2">
      <c r="A97" s="157"/>
      <c r="B97" s="158"/>
      <c r="C97" s="198" t="s">
        <v>1916</v>
      </c>
      <c r="D97" s="189"/>
      <c r="E97" s="190">
        <v>0.52271999999999996</v>
      </c>
      <c r="F97" s="161"/>
      <c r="G97" s="161"/>
      <c r="H97" s="161"/>
      <c r="I97" s="161"/>
      <c r="J97" s="161"/>
      <c r="K97" s="161"/>
      <c r="L97" s="161"/>
      <c r="M97" s="161"/>
      <c r="N97" s="160"/>
      <c r="O97" s="160"/>
      <c r="P97" s="160"/>
      <c r="Q97" s="160"/>
      <c r="R97" s="161"/>
      <c r="S97" s="161"/>
      <c r="T97" s="161"/>
      <c r="U97" s="161"/>
      <c r="V97" s="161"/>
      <c r="W97" s="161"/>
      <c r="X97" s="161"/>
      <c r="Y97" s="161"/>
      <c r="Z97" s="150"/>
      <c r="AA97" s="150"/>
      <c r="AB97" s="150"/>
      <c r="AC97" s="150"/>
      <c r="AD97" s="150"/>
      <c r="AE97" s="150"/>
      <c r="AF97" s="150"/>
      <c r="AG97" s="150" t="s">
        <v>453</v>
      </c>
      <c r="AH97" s="150">
        <v>5</v>
      </c>
      <c r="AI97" s="150"/>
      <c r="AJ97" s="150"/>
      <c r="AK97" s="150"/>
      <c r="AL97" s="150"/>
      <c r="AM97" s="150"/>
      <c r="AN97" s="150"/>
      <c r="AO97" s="150"/>
      <c r="AP97" s="150"/>
      <c r="AQ97" s="150"/>
      <c r="AR97" s="150"/>
      <c r="AS97" s="150"/>
      <c r="AT97" s="150"/>
      <c r="AU97" s="150"/>
      <c r="AV97" s="150"/>
      <c r="AW97" s="150"/>
      <c r="AX97" s="150"/>
      <c r="AY97" s="150"/>
      <c r="AZ97" s="150"/>
      <c r="BA97" s="150"/>
      <c r="BB97" s="150"/>
      <c r="BC97" s="150"/>
      <c r="BD97" s="150"/>
      <c r="BE97" s="150"/>
      <c r="BF97" s="150"/>
      <c r="BG97" s="150"/>
      <c r="BH97" s="150"/>
    </row>
    <row r="98" spans="1:60" outlineLevel="3" x14ac:dyDescent="0.2">
      <c r="A98" s="157"/>
      <c r="B98" s="158"/>
      <c r="C98" s="198" t="s">
        <v>1917</v>
      </c>
      <c r="D98" s="189"/>
      <c r="E98" s="190">
        <v>2.16</v>
      </c>
      <c r="F98" s="161"/>
      <c r="G98" s="161"/>
      <c r="H98" s="161"/>
      <c r="I98" s="161"/>
      <c r="J98" s="161"/>
      <c r="K98" s="161"/>
      <c r="L98" s="161"/>
      <c r="M98" s="161"/>
      <c r="N98" s="160"/>
      <c r="O98" s="160"/>
      <c r="P98" s="160"/>
      <c r="Q98" s="160"/>
      <c r="R98" s="161"/>
      <c r="S98" s="161"/>
      <c r="T98" s="161"/>
      <c r="U98" s="161"/>
      <c r="V98" s="161"/>
      <c r="W98" s="161"/>
      <c r="X98" s="161"/>
      <c r="Y98" s="161"/>
      <c r="Z98" s="150"/>
      <c r="AA98" s="150"/>
      <c r="AB98" s="150"/>
      <c r="AC98" s="150"/>
      <c r="AD98" s="150"/>
      <c r="AE98" s="150"/>
      <c r="AF98" s="150"/>
      <c r="AG98" s="150" t="s">
        <v>453</v>
      </c>
      <c r="AH98" s="150">
        <v>5</v>
      </c>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c r="BF98" s="150"/>
      <c r="BG98" s="150"/>
      <c r="BH98" s="150"/>
    </row>
    <row r="99" spans="1:60" outlineLevel="1" x14ac:dyDescent="0.2">
      <c r="A99" s="174">
        <v>31</v>
      </c>
      <c r="B99" s="175" t="s">
        <v>1918</v>
      </c>
      <c r="C99" s="184" t="s">
        <v>1919</v>
      </c>
      <c r="D99" s="176" t="s">
        <v>494</v>
      </c>
      <c r="E99" s="177">
        <v>108</v>
      </c>
      <c r="F99" s="178"/>
      <c r="G99" s="179">
        <f>ROUND(E99*F99,2)</f>
        <v>0</v>
      </c>
      <c r="H99" s="178"/>
      <c r="I99" s="179">
        <f>ROUND(E99*H99,2)</f>
        <v>0</v>
      </c>
      <c r="J99" s="178"/>
      <c r="K99" s="179">
        <f>ROUND(E99*J99,2)</f>
        <v>0</v>
      </c>
      <c r="L99" s="179">
        <v>21</v>
      </c>
      <c r="M99" s="179">
        <f>G99*(1+L99/100)</f>
        <v>0</v>
      </c>
      <c r="N99" s="177">
        <v>2.5000000000000001E-4</v>
      </c>
      <c r="O99" s="177">
        <f>ROUND(E99*N99,2)</f>
        <v>0.03</v>
      </c>
      <c r="P99" s="177">
        <v>0</v>
      </c>
      <c r="Q99" s="177">
        <f>ROUND(E99*P99,2)</f>
        <v>0</v>
      </c>
      <c r="R99" s="179" t="s">
        <v>1920</v>
      </c>
      <c r="S99" s="179" t="s">
        <v>404</v>
      </c>
      <c r="T99" s="180" t="s">
        <v>804</v>
      </c>
      <c r="U99" s="161">
        <v>1.32</v>
      </c>
      <c r="V99" s="161">
        <f>ROUND(E99*U99,2)</f>
        <v>142.56</v>
      </c>
      <c r="W99" s="161"/>
      <c r="X99" s="161" t="s">
        <v>390</v>
      </c>
      <c r="Y99" s="161" t="s">
        <v>391</v>
      </c>
      <c r="Z99" s="150"/>
      <c r="AA99" s="150"/>
      <c r="AB99" s="150"/>
      <c r="AC99" s="150"/>
      <c r="AD99" s="150"/>
      <c r="AE99" s="150"/>
      <c r="AF99" s="150"/>
      <c r="AG99" s="150" t="s">
        <v>392</v>
      </c>
      <c r="AH99" s="150"/>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c r="BF99" s="150"/>
      <c r="BG99" s="150"/>
      <c r="BH99" s="150"/>
    </row>
    <row r="100" spans="1:60" ht="22.5" outlineLevel="2" x14ac:dyDescent="0.2">
      <c r="A100" s="157"/>
      <c r="B100" s="158"/>
      <c r="C100" s="275" t="s">
        <v>1921</v>
      </c>
      <c r="D100" s="276"/>
      <c r="E100" s="276"/>
      <c r="F100" s="276"/>
      <c r="G100" s="276"/>
      <c r="H100" s="161"/>
      <c r="I100" s="161"/>
      <c r="J100" s="161"/>
      <c r="K100" s="161"/>
      <c r="L100" s="161"/>
      <c r="M100" s="161"/>
      <c r="N100" s="160"/>
      <c r="O100" s="160"/>
      <c r="P100" s="160"/>
      <c r="Q100" s="160"/>
      <c r="R100" s="161"/>
      <c r="S100" s="161"/>
      <c r="T100" s="161"/>
      <c r="U100" s="161"/>
      <c r="V100" s="161"/>
      <c r="W100" s="161"/>
      <c r="X100" s="161"/>
      <c r="Y100" s="161"/>
      <c r="Z100" s="150"/>
      <c r="AA100" s="150"/>
      <c r="AB100" s="150"/>
      <c r="AC100" s="150"/>
      <c r="AD100" s="150"/>
      <c r="AE100" s="150"/>
      <c r="AF100" s="150"/>
      <c r="AG100" s="150" t="s">
        <v>394</v>
      </c>
      <c r="AH100" s="150"/>
      <c r="AI100" s="150"/>
      <c r="AJ100" s="150"/>
      <c r="AK100" s="150"/>
      <c r="AL100" s="150"/>
      <c r="AM100" s="150"/>
      <c r="AN100" s="150"/>
      <c r="AO100" s="150"/>
      <c r="AP100" s="150"/>
      <c r="AQ100" s="150"/>
      <c r="AR100" s="150"/>
      <c r="AS100" s="150"/>
      <c r="AT100" s="150"/>
      <c r="AU100" s="150"/>
      <c r="AV100" s="150"/>
      <c r="AW100" s="150"/>
      <c r="AX100" s="150"/>
      <c r="AY100" s="150"/>
      <c r="AZ100" s="150"/>
      <c r="BA100" s="181" t="str">
        <f>C100</f>
        <v>včetně položení podkladního roštu do štěrkového lože, nebo na rovný pevný povrch, položení palubek a upevnění nerezovými šrouby skrytým spojem. Bez povrchové úpravy nátěrem.</v>
      </c>
      <c r="BB100" s="150"/>
      <c r="BC100" s="150"/>
      <c r="BD100" s="150"/>
      <c r="BE100" s="150"/>
      <c r="BF100" s="150"/>
      <c r="BG100" s="150"/>
      <c r="BH100" s="150"/>
    </row>
    <row r="101" spans="1:60" outlineLevel="2" x14ac:dyDescent="0.2">
      <c r="A101" s="157"/>
      <c r="B101" s="158"/>
      <c r="C101" s="198" t="s">
        <v>1922</v>
      </c>
      <c r="D101" s="189"/>
      <c r="E101" s="190">
        <v>108</v>
      </c>
      <c r="F101" s="161"/>
      <c r="G101" s="161"/>
      <c r="H101" s="161"/>
      <c r="I101" s="161"/>
      <c r="J101" s="161"/>
      <c r="K101" s="161"/>
      <c r="L101" s="161"/>
      <c r="M101" s="161"/>
      <c r="N101" s="160"/>
      <c r="O101" s="160"/>
      <c r="P101" s="160"/>
      <c r="Q101" s="160"/>
      <c r="R101" s="161"/>
      <c r="S101" s="161"/>
      <c r="T101" s="161"/>
      <c r="U101" s="161"/>
      <c r="V101" s="161"/>
      <c r="W101" s="161"/>
      <c r="X101" s="161"/>
      <c r="Y101" s="161"/>
      <c r="Z101" s="150"/>
      <c r="AA101" s="150"/>
      <c r="AB101" s="150"/>
      <c r="AC101" s="150"/>
      <c r="AD101" s="150"/>
      <c r="AE101" s="150"/>
      <c r="AF101" s="150"/>
      <c r="AG101" s="150" t="s">
        <v>453</v>
      </c>
      <c r="AH101" s="150">
        <v>0</v>
      </c>
      <c r="AI101" s="150"/>
      <c r="AJ101" s="150"/>
      <c r="AK101" s="150"/>
      <c r="AL101" s="150"/>
      <c r="AM101" s="150"/>
      <c r="AN101" s="150"/>
      <c r="AO101" s="150"/>
      <c r="AP101" s="150"/>
      <c r="AQ101" s="150"/>
      <c r="AR101" s="150"/>
      <c r="AS101" s="150"/>
      <c r="AT101" s="150"/>
      <c r="AU101" s="150"/>
      <c r="AV101" s="150"/>
      <c r="AW101" s="150"/>
      <c r="AX101" s="150"/>
      <c r="AY101" s="150"/>
      <c r="AZ101" s="150"/>
      <c r="BA101" s="150"/>
      <c r="BB101" s="150"/>
      <c r="BC101" s="150"/>
      <c r="BD101" s="150"/>
      <c r="BE101" s="150"/>
      <c r="BF101" s="150"/>
      <c r="BG101" s="150"/>
      <c r="BH101" s="150"/>
    </row>
    <row r="102" spans="1:60" outlineLevel="1" x14ac:dyDescent="0.2">
      <c r="A102" s="174">
        <v>32</v>
      </c>
      <c r="B102" s="175" t="s">
        <v>1923</v>
      </c>
      <c r="C102" s="184" t="s">
        <v>1924</v>
      </c>
      <c r="D102" s="176" t="s">
        <v>470</v>
      </c>
      <c r="E102" s="177">
        <v>198</v>
      </c>
      <c r="F102" s="178"/>
      <c r="G102" s="179">
        <f>ROUND(E102*F102,2)</f>
        <v>0</v>
      </c>
      <c r="H102" s="178"/>
      <c r="I102" s="179">
        <f>ROUND(E102*H102,2)</f>
        <v>0</v>
      </c>
      <c r="J102" s="178"/>
      <c r="K102" s="179">
        <f>ROUND(E102*J102,2)</f>
        <v>0</v>
      </c>
      <c r="L102" s="179">
        <v>21</v>
      </c>
      <c r="M102" s="179">
        <f>G102*(1+L102/100)</f>
        <v>0</v>
      </c>
      <c r="N102" s="177">
        <v>1.8000000000000001E-4</v>
      </c>
      <c r="O102" s="177">
        <f>ROUND(E102*N102,2)</f>
        <v>0.04</v>
      </c>
      <c r="P102" s="177">
        <v>0</v>
      </c>
      <c r="Q102" s="177">
        <f>ROUND(E102*P102,2)</f>
        <v>0</v>
      </c>
      <c r="R102" s="179"/>
      <c r="S102" s="179" t="s">
        <v>388</v>
      </c>
      <c r="T102" s="180" t="s">
        <v>1332</v>
      </c>
      <c r="U102" s="161">
        <v>0.17249999999999999</v>
      </c>
      <c r="V102" s="161">
        <f>ROUND(E102*U102,2)</f>
        <v>34.159999999999997</v>
      </c>
      <c r="W102" s="161"/>
      <c r="X102" s="161" t="s">
        <v>390</v>
      </c>
      <c r="Y102" s="161" t="s">
        <v>391</v>
      </c>
      <c r="Z102" s="150"/>
      <c r="AA102" s="150"/>
      <c r="AB102" s="150"/>
      <c r="AC102" s="150"/>
      <c r="AD102" s="150"/>
      <c r="AE102" s="150"/>
      <c r="AF102" s="150"/>
      <c r="AG102" s="150" t="s">
        <v>392</v>
      </c>
      <c r="AH102" s="150"/>
      <c r="AI102" s="150"/>
      <c r="AJ102" s="150"/>
      <c r="AK102" s="150"/>
      <c r="AL102" s="150"/>
      <c r="AM102" s="150"/>
      <c r="AN102" s="150"/>
      <c r="AO102" s="150"/>
      <c r="AP102" s="150"/>
      <c r="AQ102" s="150"/>
      <c r="AR102" s="150"/>
      <c r="AS102" s="150"/>
      <c r="AT102" s="150"/>
      <c r="AU102" s="150"/>
      <c r="AV102" s="150"/>
      <c r="AW102" s="150"/>
      <c r="AX102" s="150"/>
      <c r="AY102" s="150"/>
      <c r="AZ102" s="150"/>
      <c r="BA102" s="150"/>
      <c r="BB102" s="150"/>
      <c r="BC102" s="150"/>
      <c r="BD102" s="150"/>
      <c r="BE102" s="150"/>
      <c r="BF102" s="150"/>
      <c r="BG102" s="150"/>
      <c r="BH102" s="150"/>
    </row>
    <row r="103" spans="1:60" outlineLevel="2" x14ac:dyDescent="0.2">
      <c r="A103" s="157"/>
      <c r="B103" s="158"/>
      <c r="C103" s="198" t="s">
        <v>1925</v>
      </c>
      <c r="D103" s="189"/>
      <c r="E103" s="190">
        <v>198</v>
      </c>
      <c r="F103" s="161"/>
      <c r="G103" s="161"/>
      <c r="H103" s="161"/>
      <c r="I103" s="161"/>
      <c r="J103" s="161"/>
      <c r="K103" s="161"/>
      <c r="L103" s="161"/>
      <c r="M103" s="161"/>
      <c r="N103" s="160"/>
      <c r="O103" s="160"/>
      <c r="P103" s="160"/>
      <c r="Q103" s="160"/>
      <c r="R103" s="161"/>
      <c r="S103" s="161"/>
      <c r="T103" s="161"/>
      <c r="U103" s="161"/>
      <c r="V103" s="161"/>
      <c r="W103" s="161"/>
      <c r="X103" s="161"/>
      <c r="Y103" s="161"/>
      <c r="Z103" s="150"/>
      <c r="AA103" s="150"/>
      <c r="AB103" s="150"/>
      <c r="AC103" s="150"/>
      <c r="AD103" s="150"/>
      <c r="AE103" s="150"/>
      <c r="AF103" s="150"/>
      <c r="AG103" s="150" t="s">
        <v>453</v>
      </c>
      <c r="AH103" s="150">
        <v>0</v>
      </c>
      <c r="AI103" s="150"/>
      <c r="AJ103" s="150"/>
      <c r="AK103" s="150"/>
      <c r="AL103" s="150"/>
      <c r="AM103" s="150"/>
      <c r="AN103" s="150"/>
      <c r="AO103" s="150"/>
      <c r="AP103" s="150"/>
      <c r="AQ103" s="150"/>
      <c r="AR103" s="150"/>
      <c r="AS103" s="150"/>
      <c r="AT103" s="150"/>
      <c r="AU103" s="150"/>
      <c r="AV103" s="150"/>
      <c r="AW103" s="150"/>
      <c r="AX103" s="150"/>
      <c r="AY103" s="150"/>
      <c r="AZ103" s="150"/>
      <c r="BA103" s="150"/>
      <c r="BB103" s="150"/>
      <c r="BC103" s="150"/>
      <c r="BD103" s="150"/>
      <c r="BE103" s="150"/>
      <c r="BF103" s="150"/>
      <c r="BG103" s="150"/>
      <c r="BH103" s="150"/>
    </row>
    <row r="104" spans="1:60" ht="22.5" outlineLevel="1" x14ac:dyDescent="0.2">
      <c r="A104" s="174">
        <v>33</v>
      </c>
      <c r="B104" s="175" t="s">
        <v>1926</v>
      </c>
      <c r="C104" s="184" t="s">
        <v>1927</v>
      </c>
      <c r="D104" s="176" t="s">
        <v>447</v>
      </c>
      <c r="E104" s="177">
        <v>0.52271999999999996</v>
      </c>
      <c r="F104" s="178"/>
      <c r="G104" s="179">
        <f>ROUND(E104*F104,2)</f>
        <v>0</v>
      </c>
      <c r="H104" s="178"/>
      <c r="I104" s="179">
        <f>ROUND(E104*H104,2)</f>
        <v>0</v>
      </c>
      <c r="J104" s="178"/>
      <c r="K104" s="179">
        <f>ROUND(E104*J104,2)</f>
        <v>0</v>
      </c>
      <c r="L104" s="179">
        <v>21</v>
      </c>
      <c r="M104" s="179">
        <f>G104*(1+L104/100)</f>
        <v>0</v>
      </c>
      <c r="N104" s="177">
        <v>0.5</v>
      </c>
      <c r="O104" s="177">
        <f>ROUND(E104*N104,2)</f>
        <v>0.26</v>
      </c>
      <c r="P104" s="177">
        <v>0</v>
      </c>
      <c r="Q104" s="177">
        <f>ROUND(E104*P104,2)</f>
        <v>0</v>
      </c>
      <c r="R104" s="179" t="s">
        <v>648</v>
      </c>
      <c r="S104" s="179" t="s">
        <v>404</v>
      </c>
      <c r="T104" s="180" t="s">
        <v>804</v>
      </c>
      <c r="U104" s="161">
        <v>0</v>
      </c>
      <c r="V104" s="161">
        <f>ROUND(E104*U104,2)</f>
        <v>0</v>
      </c>
      <c r="W104" s="161"/>
      <c r="X104" s="161" t="s">
        <v>649</v>
      </c>
      <c r="Y104" s="161" t="s">
        <v>391</v>
      </c>
      <c r="Z104" s="150"/>
      <c r="AA104" s="150"/>
      <c r="AB104" s="150"/>
      <c r="AC104" s="150"/>
      <c r="AD104" s="150"/>
      <c r="AE104" s="150"/>
      <c r="AF104" s="150"/>
      <c r="AG104" s="150" t="s">
        <v>650</v>
      </c>
      <c r="AH104" s="150"/>
      <c r="AI104" s="150"/>
      <c r="AJ104" s="150"/>
      <c r="AK104" s="150"/>
      <c r="AL104" s="150"/>
      <c r="AM104" s="150"/>
      <c r="AN104" s="150"/>
      <c r="AO104" s="150"/>
      <c r="AP104" s="150"/>
      <c r="AQ104" s="150"/>
      <c r="AR104" s="150"/>
      <c r="AS104" s="150"/>
      <c r="AT104" s="150"/>
      <c r="AU104" s="150"/>
      <c r="AV104" s="150"/>
      <c r="AW104" s="150"/>
      <c r="AX104" s="150"/>
      <c r="AY104" s="150"/>
      <c r="AZ104" s="150"/>
      <c r="BA104" s="150"/>
      <c r="BB104" s="150"/>
      <c r="BC104" s="150"/>
      <c r="BD104" s="150"/>
      <c r="BE104" s="150"/>
      <c r="BF104" s="150"/>
      <c r="BG104" s="150"/>
      <c r="BH104" s="150"/>
    </row>
    <row r="105" spans="1:60" outlineLevel="2" x14ac:dyDescent="0.2">
      <c r="A105" s="157"/>
      <c r="B105" s="158"/>
      <c r="C105" s="198" t="s">
        <v>1928</v>
      </c>
      <c r="D105" s="189"/>
      <c r="E105" s="190">
        <v>0.52271999999999996</v>
      </c>
      <c r="F105" s="161"/>
      <c r="G105" s="161"/>
      <c r="H105" s="161"/>
      <c r="I105" s="161"/>
      <c r="J105" s="161"/>
      <c r="K105" s="161"/>
      <c r="L105" s="161"/>
      <c r="M105" s="161"/>
      <c r="N105" s="160"/>
      <c r="O105" s="160"/>
      <c r="P105" s="160"/>
      <c r="Q105" s="160"/>
      <c r="R105" s="161"/>
      <c r="S105" s="161"/>
      <c r="T105" s="161"/>
      <c r="U105" s="161"/>
      <c r="V105" s="161"/>
      <c r="W105" s="161"/>
      <c r="X105" s="161"/>
      <c r="Y105" s="161"/>
      <c r="Z105" s="150"/>
      <c r="AA105" s="150"/>
      <c r="AB105" s="150"/>
      <c r="AC105" s="150"/>
      <c r="AD105" s="150"/>
      <c r="AE105" s="150"/>
      <c r="AF105" s="150"/>
      <c r="AG105" s="150" t="s">
        <v>453</v>
      </c>
      <c r="AH105" s="150">
        <v>5</v>
      </c>
      <c r="AI105" s="150"/>
      <c r="AJ105" s="150"/>
      <c r="AK105" s="150"/>
      <c r="AL105" s="150"/>
      <c r="AM105" s="150"/>
      <c r="AN105" s="150"/>
      <c r="AO105" s="150"/>
      <c r="AP105" s="150"/>
      <c r="AQ105" s="150"/>
      <c r="AR105" s="150"/>
      <c r="AS105" s="150"/>
      <c r="AT105" s="150"/>
      <c r="AU105" s="150"/>
      <c r="AV105" s="150"/>
      <c r="AW105" s="150"/>
      <c r="AX105" s="150"/>
      <c r="AY105" s="150"/>
      <c r="AZ105" s="150"/>
      <c r="BA105" s="150"/>
      <c r="BB105" s="150"/>
      <c r="BC105" s="150"/>
      <c r="BD105" s="150"/>
      <c r="BE105" s="150"/>
      <c r="BF105" s="150"/>
      <c r="BG105" s="150"/>
      <c r="BH105" s="150"/>
    </row>
    <row r="106" spans="1:60" ht="22.5" outlineLevel="1" x14ac:dyDescent="0.2">
      <c r="A106" s="174">
        <v>34</v>
      </c>
      <c r="B106" s="175" t="s">
        <v>1929</v>
      </c>
      <c r="C106" s="184" t="s">
        <v>1930</v>
      </c>
      <c r="D106" s="176" t="s">
        <v>494</v>
      </c>
      <c r="E106" s="177">
        <v>113.4</v>
      </c>
      <c r="F106" s="178"/>
      <c r="G106" s="179">
        <f>ROUND(E106*F106,2)</f>
        <v>0</v>
      </c>
      <c r="H106" s="178"/>
      <c r="I106" s="179">
        <f>ROUND(E106*H106,2)</f>
        <v>0</v>
      </c>
      <c r="J106" s="178"/>
      <c r="K106" s="179">
        <f>ROUND(E106*J106,2)</f>
        <v>0</v>
      </c>
      <c r="L106" s="179">
        <v>21</v>
      </c>
      <c r="M106" s="179">
        <f>G106*(1+L106/100)</f>
        <v>0</v>
      </c>
      <c r="N106" s="177">
        <v>1.2999999999999999E-2</v>
      </c>
      <c r="O106" s="177">
        <f>ROUND(E106*N106,2)</f>
        <v>1.47</v>
      </c>
      <c r="P106" s="177">
        <v>0</v>
      </c>
      <c r="Q106" s="177">
        <f>ROUND(E106*P106,2)</f>
        <v>0</v>
      </c>
      <c r="R106" s="179" t="s">
        <v>648</v>
      </c>
      <c r="S106" s="179" t="s">
        <v>404</v>
      </c>
      <c r="T106" s="180" t="s">
        <v>804</v>
      </c>
      <c r="U106" s="161">
        <v>0</v>
      </c>
      <c r="V106" s="161">
        <f>ROUND(E106*U106,2)</f>
        <v>0</v>
      </c>
      <c r="W106" s="161"/>
      <c r="X106" s="161" t="s">
        <v>649</v>
      </c>
      <c r="Y106" s="161" t="s">
        <v>391</v>
      </c>
      <c r="Z106" s="150"/>
      <c r="AA106" s="150"/>
      <c r="AB106" s="150"/>
      <c r="AC106" s="150"/>
      <c r="AD106" s="150"/>
      <c r="AE106" s="150"/>
      <c r="AF106" s="150"/>
      <c r="AG106" s="150" t="s">
        <v>650</v>
      </c>
      <c r="AH106" s="150"/>
      <c r="AI106" s="150"/>
      <c r="AJ106" s="150"/>
      <c r="AK106" s="150"/>
      <c r="AL106" s="150"/>
      <c r="AM106" s="150"/>
      <c r="AN106" s="150"/>
      <c r="AO106" s="150"/>
      <c r="AP106" s="150"/>
      <c r="AQ106" s="150"/>
      <c r="AR106" s="150"/>
      <c r="AS106" s="150"/>
      <c r="AT106" s="150"/>
      <c r="AU106" s="150"/>
      <c r="AV106" s="150"/>
      <c r="AW106" s="150"/>
      <c r="AX106" s="150"/>
      <c r="AY106" s="150"/>
      <c r="AZ106" s="150"/>
      <c r="BA106" s="150"/>
      <c r="BB106" s="150"/>
      <c r="BC106" s="150"/>
      <c r="BD106" s="150"/>
      <c r="BE106" s="150"/>
      <c r="BF106" s="150"/>
      <c r="BG106" s="150"/>
      <c r="BH106" s="150"/>
    </row>
    <row r="107" spans="1:60" outlineLevel="2" x14ac:dyDescent="0.2">
      <c r="A107" s="157"/>
      <c r="B107" s="158"/>
      <c r="C107" s="198" t="s">
        <v>1931</v>
      </c>
      <c r="D107" s="189"/>
      <c r="E107" s="190">
        <v>113.4</v>
      </c>
      <c r="F107" s="161"/>
      <c r="G107" s="161"/>
      <c r="H107" s="161"/>
      <c r="I107" s="161"/>
      <c r="J107" s="161"/>
      <c r="K107" s="161"/>
      <c r="L107" s="161"/>
      <c r="M107" s="161"/>
      <c r="N107" s="160"/>
      <c r="O107" s="160"/>
      <c r="P107" s="160"/>
      <c r="Q107" s="160"/>
      <c r="R107" s="161"/>
      <c r="S107" s="161"/>
      <c r="T107" s="161"/>
      <c r="U107" s="161"/>
      <c r="V107" s="161"/>
      <c r="W107" s="161"/>
      <c r="X107" s="161"/>
      <c r="Y107" s="161"/>
      <c r="Z107" s="150"/>
      <c r="AA107" s="150"/>
      <c r="AB107" s="150"/>
      <c r="AC107" s="150"/>
      <c r="AD107" s="150"/>
      <c r="AE107" s="150"/>
      <c r="AF107" s="150"/>
      <c r="AG107" s="150" t="s">
        <v>453</v>
      </c>
      <c r="AH107" s="150">
        <v>5</v>
      </c>
      <c r="AI107" s="150"/>
      <c r="AJ107" s="150"/>
      <c r="AK107" s="150"/>
      <c r="AL107" s="150"/>
      <c r="AM107" s="150"/>
      <c r="AN107" s="150"/>
      <c r="AO107" s="150"/>
      <c r="AP107" s="150"/>
      <c r="AQ107" s="150"/>
      <c r="AR107" s="150"/>
      <c r="AS107" s="150"/>
      <c r="AT107" s="150"/>
      <c r="AU107" s="150"/>
      <c r="AV107" s="150"/>
      <c r="AW107" s="150"/>
      <c r="AX107" s="150"/>
      <c r="AY107" s="150"/>
      <c r="AZ107" s="150"/>
      <c r="BA107" s="150"/>
      <c r="BB107" s="150"/>
      <c r="BC107" s="150"/>
      <c r="BD107" s="150"/>
      <c r="BE107" s="150"/>
      <c r="BF107" s="150"/>
      <c r="BG107" s="150"/>
      <c r="BH107" s="150"/>
    </row>
    <row r="108" spans="1:60" outlineLevel="1" x14ac:dyDescent="0.2">
      <c r="A108" s="174">
        <v>35</v>
      </c>
      <c r="B108" s="175" t="s">
        <v>1932</v>
      </c>
      <c r="C108" s="184" t="s">
        <v>1933</v>
      </c>
      <c r="D108" s="176" t="s">
        <v>503</v>
      </c>
      <c r="E108" s="177">
        <v>1.8061100000000001</v>
      </c>
      <c r="F108" s="178"/>
      <c r="G108" s="179">
        <f>ROUND(E108*F108,2)</f>
        <v>0</v>
      </c>
      <c r="H108" s="178"/>
      <c r="I108" s="179">
        <f>ROUND(E108*H108,2)</f>
        <v>0</v>
      </c>
      <c r="J108" s="178"/>
      <c r="K108" s="179">
        <f>ROUND(E108*J108,2)</f>
        <v>0</v>
      </c>
      <c r="L108" s="179">
        <v>21</v>
      </c>
      <c r="M108" s="179">
        <f>G108*(1+L108/100)</f>
        <v>0</v>
      </c>
      <c r="N108" s="177">
        <v>0</v>
      </c>
      <c r="O108" s="177">
        <f>ROUND(E108*N108,2)</f>
        <v>0</v>
      </c>
      <c r="P108" s="177">
        <v>0</v>
      </c>
      <c r="Q108" s="177">
        <f>ROUND(E108*P108,2)</f>
        <v>0</v>
      </c>
      <c r="R108" s="179" t="s">
        <v>1920</v>
      </c>
      <c r="S108" s="179" t="s">
        <v>404</v>
      </c>
      <c r="T108" s="180" t="s">
        <v>804</v>
      </c>
      <c r="U108" s="161">
        <v>2.2549999999999999</v>
      </c>
      <c r="V108" s="161">
        <f>ROUND(E108*U108,2)</f>
        <v>4.07</v>
      </c>
      <c r="W108" s="161"/>
      <c r="X108" s="161" t="s">
        <v>217</v>
      </c>
      <c r="Y108" s="161" t="s">
        <v>391</v>
      </c>
      <c r="Z108" s="150"/>
      <c r="AA108" s="150"/>
      <c r="AB108" s="150"/>
      <c r="AC108" s="150"/>
      <c r="AD108" s="150"/>
      <c r="AE108" s="150"/>
      <c r="AF108" s="150"/>
      <c r="AG108" s="150" t="s">
        <v>577</v>
      </c>
      <c r="AH108" s="150"/>
      <c r="AI108" s="150"/>
      <c r="AJ108" s="150"/>
      <c r="AK108" s="150"/>
      <c r="AL108" s="150"/>
      <c r="AM108" s="150"/>
      <c r="AN108" s="150"/>
      <c r="AO108" s="150"/>
      <c r="AP108" s="150"/>
      <c r="AQ108" s="150"/>
      <c r="AR108" s="150"/>
      <c r="AS108" s="150"/>
      <c r="AT108" s="150"/>
      <c r="AU108" s="150"/>
      <c r="AV108" s="150"/>
      <c r="AW108" s="150"/>
      <c r="AX108" s="150"/>
      <c r="AY108" s="150"/>
      <c r="AZ108" s="150"/>
      <c r="BA108" s="150"/>
      <c r="BB108" s="150"/>
      <c r="BC108" s="150"/>
      <c r="BD108" s="150"/>
      <c r="BE108" s="150"/>
      <c r="BF108" s="150"/>
      <c r="BG108" s="150"/>
      <c r="BH108" s="150"/>
    </row>
    <row r="109" spans="1:60" outlineLevel="2" x14ac:dyDescent="0.2">
      <c r="A109" s="157"/>
      <c r="B109" s="158"/>
      <c r="C109" s="286" t="s">
        <v>1463</v>
      </c>
      <c r="D109" s="287"/>
      <c r="E109" s="287"/>
      <c r="F109" s="287"/>
      <c r="G109" s="287"/>
      <c r="H109" s="161"/>
      <c r="I109" s="161"/>
      <c r="J109" s="161"/>
      <c r="K109" s="161"/>
      <c r="L109" s="161"/>
      <c r="M109" s="161"/>
      <c r="N109" s="160"/>
      <c r="O109" s="160"/>
      <c r="P109" s="160"/>
      <c r="Q109" s="160"/>
      <c r="R109" s="161"/>
      <c r="S109" s="161"/>
      <c r="T109" s="161"/>
      <c r="U109" s="161"/>
      <c r="V109" s="161"/>
      <c r="W109" s="161"/>
      <c r="X109" s="161"/>
      <c r="Y109" s="161"/>
      <c r="Z109" s="150"/>
      <c r="AA109" s="150"/>
      <c r="AB109" s="150"/>
      <c r="AC109" s="150"/>
      <c r="AD109" s="150"/>
      <c r="AE109" s="150"/>
      <c r="AF109" s="150"/>
      <c r="AG109" s="150" t="s">
        <v>451</v>
      </c>
      <c r="AH109" s="150"/>
      <c r="AI109" s="150"/>
      <c r="AJ109" s="150"/>
      <c r="AK109" s="150"/>
      <c r="AL109" s="150"/>
      <c r="AM109" s="150"/>
      <c r="AN109" s="150"/>
      <c r="AO109" s="150"/>
      <c r="AP109" s="150"/>
      <c r="AQ109" s="150"/>
      <c r="AR109" s="150"/>
      <c r="AS109" s="150"/>
      <c r="AT109" s="150"/>
      <c r="AU109" s="150"/>
      <c r="AV109" s="150"/>
      <c r="AW109" s="150"/>
      <c r="AX109" s="150"/>
      <c r="AY109" s="150"/>
      <c r="AZ109" s="150"/>
      <c r="BA109" s="150"/>
      <c r="BB109" s="150"/>
      <c r="BC109" s="150"/>
      <c r="BD109" s="150"/>
      <c r="BE109" s="150"/>
      <c r="BF109" s="150"/>
      <c r="BG109" s="150"/>
      <c r="BH109" s="150"/>
    </row>
    <row r="110" spans="1:60" outlineLevel="2" x14ac:dyDescent="0.2">
      <c r="A110" s="157"/>
      <c r="B110" s="158"/>
      <c r="C110" s="198" t="s">
        <v>579</v>
      </c>
      <c r="D110" s="189"/>
      <c r="E110" s="190"/>
      <c r="F110" s="161"/>
      <c r="G110" s="161"/>
      <c r="H110" s="161"/>
      <c r="I110" s="161"/>
      <c r="J110" s="161"/>
      <c r="K110" s="161"/>
      <c r="L110" s="161"/>
      <c r="M110" s="161"/>
      <c r="N110" s="160"/>
      <c r="O110" s="160"/>
      <c r="P110" s="160"/>
      <c r="Q110" s="160"/>
      <c r="R110" s="161"/>
      <c r="S110" s="161"/>
      <c r="T110" s="161"/>
      <c r="U110" s="161"/>
      <c r="V110" s="161"/>
      <c r="W110" s="161"/>
      <c r="X110" s="161"/>
      <c r="Y110" s="161"/>
      <c r="Z110" s="150"/>
      <c r="AA110" s="150"/>
      <c r="AB110" s="150"/>
      <c r="AC110" s="150"/>
      <c r="AD110" s="150"/>
      <c r="AE110" s="150"/>
      <c r="AF110" s="150"/>
      <c r="AG110" s="150" t="s">
        <v>453</v>
      </c>
      <c r="AH110" s="150">
        <v>0</v>
      </c>
      <c r="AI110" s="150"/>
      <c r="AJ110" s="150"/>
      <c r="AK110" s="150"/>
      <c r="AL110" s="150"/>
      <c r="AM110" s="150"/>
      <c r="AN110" s="150"/>
      <c r="AO110" s="150"/>
      <c r="AP110" s="150"/>
      <c r="AQ110" s="150"/>
      <c r="AR110" s="150"/>
      <c r="AS110" s="150"/>
      <c r="AT110" s="150"/>
      <c r="AU110" s="150"/>
      <c r="AV110" s="150"/>
      <c r="AW110" s="150"/>
      <c r="AX110" s="150"/>
      <c r="AY110" s="150"/>
      <c r="AZ110" s="150"/>
      <c r="BA110" s="150"/>
      <c r="BB110" s="150"/>
      <c r="BC110" s="150"/>
      <c r="BD110" s="150"/>
      <c r="BE110" s="150"/>
      <c r="BF110" s="150"/>
      <c r="BG110" s="150"/>
      <c r="BH110" s="150"/>
    </row>
    <row r="111" spans="1:60" outlineLevel="3" x14ac:dyDescent="0.2">
      <c r="A111" s="157"/>
      <c r="B111" s="158"/>
      <c r="C111" s="198" t="s">
        <v>1934</v>
      </c>
      <c r="D111" s="189"/>
      <c r="E111" s="190"/>
      <c r="F111" s="161"/>
      <c r="G111" s="161"/>
      <c r="H111" s="161"/>
      <c r="I111" s="161"/>
      <c r="J111" s="161"/>
      <c r="K111" s="161"/>
      <c r="L111" s="161"/>
      <c r="M111" s="161"/>
      <c r="N111" s="160"/>
      <c r="O111" s="160"/>
      <c r="P111" s="160"/>
      <c r="Q111" s="160"/>
      <c r="R111" s="161"/>
      <c r="S111" s="161"/>
      <c r="T111" s="161"/>
      <c r="U111" s="161"/>
      <c r="V111" s="161"/>
      <c r="W111" s="161"/>
      <c r="X111" s="161"/>
      <c r="Y111" s="161"/>
      <c r="Z111" s="150"/>
      <c r="AA111" s="150"/>
      <c r="AB111" s="150"/>
      <c r="AC111" s="150"/>
      <c r="AD111" s="150"/>
      <c r="AE111" s="150"/>
      <c r="AF111" s="150"/>
      <c r="AG111" s="150" t="s">
        <v>453</v>
      </c>
      <c r="AH111" s="150">
        <v>0</v>
      </c>
      <c r="AI111" s="150"/>
      <c r="AJ111" s="150"/>
      <c r="AK111" s="150"/>
      <c r="AL111" s="150"/>
      <c r="AM111" s="150"/>
      <c r="AN111" s="150"/>
      <c r="AO111" s="150"/>
      <c r="AP111" s="150"/>
      <c r="AQ111" s="150"/>
      <c r="AR111" s="150"/>
      <c r="AS111" s="150"/>
      <c r="AT111" s="150"/>
      <c r="AU111" s="150"/>
      <c r="AV111" s="150"/>
      <c r="AW111" s="150"/>
      <c r="AX111" s="150"/>
      <c r="AY111" s="150"/>
      <c r="AZ111" s="150"/>
      <c r="BA111" s="150"/>
      <c r="BB111" s="150"/>
      <c r="BC111" s="150"/>
      <c r="BD111" s="150"/>
      <c r="BE111" s="150"/>
      <c r="BF111" s="150"/>
      <c r="BG111" s="150"/>
      <c r="BH111" s="150"/>
    </row>
    <row r="112" spans="1:60" outlineLevel="3" x14ac:dyDescent="0.2">
      <c r="A112" s="157"/>
      <c r="B112" s="158"/>
      <c r="C112" s="198" t="s">
        <v>1935</v>
      </c>
      <c r="D112" s="189"/>
      <c r="E112" s="190">
        <v>1.8061100000000001</v>
      </c>
      <c r="F112" s="161"/>
      <c r="G112" s="161"/>
      <c r="H112" s="161"/>
      <c r="I112" s="161"/>
      <c r="J112" s="161"/>
      <c r="K112" s="161"/>
      <c r="L112" s="161"/>
      <c r="M112" s="161"/>
      <c r="N112" s="160"/>
      <c r="O112" s="160"/>
      <c r="P112" s="160"/>
      <c r="Q112" s="160"/>
      <c r="R112" s="161"/>
      <c r="S112" s="161"/>
      <c r="T112" s="161"/>
      <c r="U112" s="161"/>
      <c r="V112" s="161"/>
      <c r="W112" s="161"/>
      <c r="X112" s="161"/>
      <c r="Y112" s="161"/>
      <c r="Z112" s="150"/>
      <c r="AA112" s="150"/>
      <c r="AB112" s="150"/>
      <c r="AC112" s="150"/>
      <c r="AD112" s="150"/>
      <c r="AE112" s="150"/>
      <c r="AF112" s="150"/>
      <c r="AG112" s="150" t="s">
        <v>453</v>
      </c>
      <c r="AH112" s="150">
        <v>0</v>
      </c>
      <c r="AI112" s="150"/>
      <c r="AJ112" s="150"/>
      <c r="AK112" s="150"/>
      <c r="AL112" s="150"/>
      <c r="AM112" s="150"/>
      <c r="AN112" s="150"/>
      <c r="AO112" s="150"/>
      <c r="AP112" s="150"/>
      <c r="AQ112" s="150"/>
      <c r="AR112" s="150"/>
      <c r="AS112" s="150"/>
      <c r="AT112" s="150"/>
      <c r="AU112" s="150"/>
      <c r="AV112" s="150"/>
      <c r="AW112" s="150"/>
      <c r="AX112" s="150"/>
      <c r="AY112" s="150"/>
      <c r="AZ112" s="150"/>
      <c r="BA112" s="150"/>
      <c r="BB112" s="150"/>
      <c r="BC112" s="150"/>
      <c r="BD112" s="150"/>
      <c r="BE112" s="150"/>
      <c r="BF112" s="150"/>
      <c r="BG112" s="150"/>
      <c r="BH112" s="150"/>
    </row>
    <row r="113" spans="1:60" x14ac:dyDescent="0.2">
      <c r="A113" s="167" t="s">
        <v>383</v>
      </c>
      <c r="B113" s="168" t="s">
        <v>335</v>
      </c>
      <c r="C113" s="183" t="s">
        <v>336</v>
      </c>
      <c r="D113" s="169"/>
      <c r="E113" s="170"/>
      <c r="F113" s="171"/>
      <c r="G113" s="171">
        <f>SUMIF(AG114:AG136,"&lt;&gt;NOR",G114:G136)</f>
        <v>0</v>
      </c>
      <c r="H113" s="171"/>
      <c r="I113" s="171">
        <f>SUM(I114:I136)</f>
        <v>0</v>
      </c>
      <c r="J113" s="171"/>
      <c r="K113" s="171">
        <f>SUM(K114:K136)</f>
        <v>0</v>
      </c>
      <c r="L113" s="171"/>
      <c r="M113" s="171">
        <f>SUM(M114:M136)</f>
        <v>0</v>
      </c>
      <c r="N113" s="170"/>
      <c r="O113" s="170">
        <f>SUM(O114:O136)</f>
        <v>23.01</v>
      </c>
      <c r="P113" s="170"/>
      <c r="Q113" s="170">
        <f>SUM(Q114:Q136)</f>
        <v>0</v>
      </c>
      <c r="R113" s="171"/>
      <c r="S113" s="171"/>
      <c r="T113" s="172"/>
      <c r="U113" s="166"/>
      <c r="V113" s="166">
        <f>SUM(V114:V136)</f>
        <v>1040.4000000000001</v>
      </c>
      <c r="W113" s="166"/>
      <c r="X113" s="166"/>
      <c r="Y113" s="166"/>
      <c r="AG113" t="s">
        <v>384</v>
      </c>
    </row>
    <row r="114" spans="1:60" ht="22.5" outlineLevel="1" x14ac:dyDescent="0.2">
      <c r="A114" s="174">
        <v>36</v>
      </c>
      <c r="B114" s="175" t="s">
        <v>1936</v>
      </c>
      <c r="C114" s="184" t="s">
        <v>1937</v>
      </c>
      <c r="D114" s="176" t="s">
        <v>547</v>
      </c>
      <c r="E114" s="177">
        <v>60</v>
      </c>
      <c r="F114" s="178"/>
      <c r="G114" s="179">
        <f>ROUND(E114*F114,2)</f>
        <v>0</v>
      </c>
      <c r="H114" s="178"/>
      <c r="I114" s="179">
        <f>ROUND(E114*H114,2)</f>
        <v>0</v>
      </c>
      <c r="J114" s="178"/>
      <c r="K114" s="179">
        <f>ROUND(E114*J114,2)</f>
        <v>0</v>
      </c>
      <c r="L114" s="179">
        <v>21</v>
      </c>
      <c r="M114" s="179">
        <f>G114*(1+L114/100)</f>
        <v>0</v>
      </c>
      <c r="N114" s="177">
        <v>6.0000000000000002E-5</v>
      </c>
      <c r="O114" s="177">
        <f>ROUND(E114*N114,2)</f>
        <v>0</v>
      </c>
      <c r="P114" s="177">
        <v>0</v>
      </c>
      <c r="Q114" s="177">
        <f>ROUND(E114*P114,2)</f>
        <v>0</v>
      </c>
      <c r="R114" s="179" t="s">
        <v>1456</v>
      </c>
      <c r="S114" s="179" t="s">
        <v>404</v>
      </c>
      <c r="T114" s="180" t="s">
        <v>804</v>
      </c>
      <c r="U114" s="161">
        <v>0.05</v>
      </c>
      <c r="V114" s="161">
        <f>ROUND(E114*U114,2)</f>
        <v>3</v>
      </c>
      <c r="W114" s="161"/>
      <c r="X114" s="161" t="s">
        <v>390</v>
      </c>
      <c r="Y114" s="161" t="s">
        <v>391</v>
      </c>
      <c r="Z114" s="150"/>
      <c r="AA114" s="150"/>
      <c r="AB114" s="150"/>
      <c r="AC114" s="150"/>
      <c r="AD114" s="150"/>
      <c r="AE114" s="150"/>
      <c r="AF114" s="150"/>
      <c r="AG114" s="150" t="s">
        <v>392</v>
      </c>
      <c r="AH114" s="150"/>
      <c r="AI114" s="150"/>
      <c r="AJ114" s="150"/>
      <c r="AK114" s="150"/>
      <c r="AL114" s="150"/>
      <c r="AM114" s="150"/>
      <c r="AN114" s="150"/>
      <c r="AO114" s="150"/>
      <c r="AP114" s="150"/>
      <c r="AQ114" s="150"/>
      <c r="AR114" s="150"/>
      <c r="AS114" s="150"/>
      <c r="AT114" s="150"/>
      <c r="AU114" s="150"/>
      <c r="AV114" s="150"/>
      <c r="AW114" s="150"/>
      <c r="AX114" s="150"/>
      <c r="AY114" s="150"/>
      <c r="AZ114" s="150"/>
      <c r="BA114" s="150"/>
      <c r="BB114" s="150"/>
      <c r="BC114" s="150"/>
      <c r="BD114" s="150"/>
      <c r="BE114" s="150"/>
      <c r="BF114" s="150"/>
      <c r="BG114" s="150"/>
      <c r="BH114" s="150"/>
    </row>
    <row r="115" spans="1:60" outlineLevel="2" x14ac:dyDescent="0.2">
      <c r="A115" s="157"/>
      <c r="B115" s="158"/>
      <c r="C115" s="198" t="s">
        <v>1938</v>
      </c>
      <c r="D115" s="189"/>
      <c r="E115" s="190">
        <v>60</v>
      </c>
      <c r="F115" s="161"/>
      <c r="G115" s="161"/>
      <c r="H115" s="161"/>
      <c r="I115" s="161"/>
      <c r="J115" s="161"/>
      <c r="K115" s="161"/>
      <c r="L115" s="161"/>
      <c r="M115" s="161"/>
      <c r="N115" s="160"/>
      <c r="O115" s="160"/>
      <c r="P115" s="160"/>
      <c r="Q115" s="160"/>
      <c r="R115" s="161"/>
      <c r="S115" s="161"/>
      <c r="T115" s="161"/>
      <c r="U115" s="161"/>
      <c r="V115" s="161"/>
      <c r="W115" s="161"/>
      <c r="X115" s="161"/>
      <c r="Y115" s="161"/>
      <c r="Z115" s="150"/>
      <c r="AA115" s="150"/>
      <c r="AB115" s="150"/>
      <c r="AC115" s="150"/>
      <c r="AD115" s="150"/>
      <c r="AE115" s="150"/>
      <c r="AF115" s="150"/>
      <c r="AG115" s="150" t="s">
        <v>453</v>
      </c>
      <c r="AH115" s="150">
        <v>0</v>
      </c>
      <c r="AI115" s="150"/>
      <c r="AJ115" s="150"/>
      <c r="AK115" s="150"/>
      <c r="AL115" s="150"/>
      <c r="AM115" s="150"/>
      <c r="AN115" s="150"/>
      <c r="AO115" s="150"/>
      <c r="AP115" s="150"/>
      <c r="AQ115" s="150"/>
      <c r="AR115" s="150"/>
      <c r="AS115" s="150"/>
      <c r="AT115" s="150"/>
      <c r="AU115" s="150"/>
      <c r="AV115" s="150"/>
      <c r="AW115" s="150"/>
      <c r="AX115" s="150"/>
      <c r="AY115" s="150"/>
      <c r="AZ115" s="150"/>
      <c r="BA115" s="150"/>
      <c r="BB115" s="150"/>
      <c r="BC115" s="150"/>
      <c r="BD115" s="150"/>
      <c r="BE115" s="150"/>
      <c r="BF115" s="150"/>
      <c r="BG115" s="150"/>
      <c r="BH115" s="150"/>
    </row>
    <row r="116" spans="1:60" outlineLevel="1" x14ac:dyDescent="0.2">
      <c r="A116" s="174">
        <v>37</v>
      </c>
      <c r="B116" s="175" t="s">
        <v>1939</v>
      </c>
      <c r="C116" s="184" t="s">
        <v>1940</v>
      </c>
      <c r="D116" s="176" t="s">
        <v>1455</v>
      </c>
      <c r="E116" s="177">
        <v>21837.23</v>
      </c>
      <c r="F116" s="178"/>
      <c r="G116" s="179">
        <f>ROUND(E116*F116,2)</f>
        <v>0</v>
      </c>
      <c r="H116" s="178"/>
      <c r="I116" s="179">
        <f>ROUND(E116*H116,2)</f>
        <v>0</v>
      </c>
      <c r="J116" s="178"/>
      <c r="K116" s="179">
        <f>ROUND(E116*J116,2)</f>
        <v>0</v>
      </c>
      <c r="L116" s="179">
        <v>21</v>
      </c>
      <c r="M116" s="179">
        <f>G116*(1+L116/100)</f>
        <v>0</v>
      </c>
      <c r="N116" s="177">
        <v>5.0000000000000002E-5</v>
      </c>
      <c r="O116" s="177">
        <f>ROUND(E116*N116,2)</f>
        <v>1.0900000000000001</v>
      </c>
      <c r="P116" s="177">
        <v>0</v>
      </c>
      <c r="Q116" s="177">
        <f>ROUND(E116*P116,2)</f>
        <v>0</v>
      </c>
      <c r="R116" s="179" t="s">
        <v>1456</v>
      </c>
      <c r="S116" s="179" t="s">
        <v>404</v>
      </c>
      <c r="T116" s="180" t="s">
        <v>804</v>
      </c>
      <c r="U116" s="161">
        <v>4.3999999999999997E-2</v>
      </c>
      <c r="V116" s="161">
        <f>ROUND(E116*U116,2)</f>
        <v>960.84</v>
      </c>
      <c r="W116" s="161"/>
      <c r="X116" s="161" t="s">
        <v>390</v>
      </c>
      <c r="Y116" s="161" t="s">
        <v>391</v>
      </c>
      <c r="Z116" s="150"/>
      <c r="AA116" s="150"/>
      <c r="AB116" s="150"/>
      <c r="AC116" s="150"/>
      <c r="AD116" s="150"/>
      <c r="AE116" s="150"/>
      <c r="AF116" s="150"/>
      <c r="AG116" s="150" t="s">
        <v>392</v>
      </c>
      <c r="AH116" s="150"/>
      <c r="AI116" s="150"/>
      <c r="AJ116" s="150"/>
      <c r="AK116" s="150"/>
      <c r="AL116" s="150"/>
      <c r="AM116" s="150"/>
      <c r="AN116" s="150"/>
      <c r="AO116" s="150"/>
      <c r="AP116" s="150"/>
      <c r="AQ116" s="150"/>
      <c r="AR116" s="150"/>
      <c r="AS116" s="150"/>
      <c r="AT116" s="150"/>
      <c r="AU116" s="150"/>
      <c r="AV116" s="150"/>
      <c r="AW116" s="150"/>
      <c r="AX116" s="150"/>
      <c r="AY116" s="150"/>
      <c r="AZ116" s="150"/>
      <c r="BA116" s="150"/>
      <c r="BB116" s="150"/>
      <c r="BC116" s="150"/>
      <c r="BD116" s="150"/>
      <c r="BE116" s="150"/>
      <c r="BF116" s="150"/>
      <c r="BG116" s="150"/>
      <c r="BH116" s="150"/>
    </row>
    <row r="117" spans="1:60" outlineLevel="2" x14ac:dyDescent="0.2">
      <c r="A117" s="157"/>
      <c r="B117" s="158"/>
      <c r="C117" s="198" t="s">
        <v>1941</v>
      </c>
      <c r="D117" s="189"/>
      <c r="E117" s="190"/>
      <c r="F117" s="161"/>
      <c r="G117" s="161"/>
      <c r="H117" s="161"/>
      <c r="I117" s="161"/>
      <c r="J117" s="161"/>
      <c r="K117" s="161"/>
      <c r="L117" s="161"/>
      <c r="M117" s="161"/>
      <c r="N117" s="160"/>
      <c r="O117" s="160"/>
      <c r="P117" s="160"/>
      <c r="Q117" s="160"/>
      <c r="R117" s="161"/>
      <c r="S117" s="161"/>
      <c r="T117" s="161"/>
      <c r="U117" s="161"/>
      <c r="V117" s="161"/>
      <c r="W117" s="161"/>
      <c r="X117" s="161"/>
      <c r="Y117" s="161"/>
      <c r="Z117" s="150"/>
      <c r="AA117" s="150"/>
      <c r="AB117" s="150"/>
      <c r="AC117" s="150"/>
      <c r="AD117" s="150"/>
      <c r="AE117" s="150"/>
      <c r="AF117" s="150"/>
      <c r="AG117" s="150" t="s">
        <v>453</v>
      </c>
      <c r="AH117" s="150">
        <v>0</v>
      </c>
      <c r="AI117" s="150"/>
      <c r="AJ117" s="150"/>
      <c r="AK117" s="150"/>
      <c r="AL117" s="150"/>
      <c r="AM117" s="150"/>
      <c r="AN117" s="150"/>
      <c r="AO117" s="150"/>
      <c r="AP117" s="150"/>
      <c r="AQ117" s="150"/>
      <c r="AR117" s="150"/>
      <c r="AS117" s="150"/>
      <c r="AT117" s="150"/>
      <c r="AU117" s="150"/>
      <c r="AV117" s="150"/>
      <c r="AW117" s="150"/>
      <c r="AX117" s="150"/>
      <c r="AY117" s="150"/>
      <c r="AZ117" s="150"/>
      <c r="BA117" s="150"/>
      <c r="BB117" s="150"/>
      <c r="BC117" s="150"/>
      <c r="BD117" s="150"/>
      <c r="BE117" s="150"/>
      <c r="BF117" s="150"/>
      <c r="BG117" s="150"/>
      <c r="BH117" s="150"/>
    </row>
    <row r="118" spans="1:60" outlineLevel="3" x14ac:dyDescent="0.2">
      <c r="A118" s="157"/>
      <c r="B118" s="158"/>
      <c r="C118" s="198" t="s">
        <v>1942</v>
      </c>
      <c r="D118" s="189"/>
      <c r="E118" s="190"/>
      <c r="F118" s="161"/>
      <c r="G118" s="161"/>
      <c r="H118" s="161"/>
      <c r="I118" s="161"/>
      <c r="J118" s="161"/>
      <c r="K118" s="161"/>
      <c r="L118" s="161"/>
      <c r="M118" s="161"/>
      <c r="N118" s="160"/>
      <c r="O118" s="160"/>
      <c r="P118" s="160"/>
      <c r="Q118" s="160"/>
      <c r="R118" s="161"/>
      <c r="S118" s="161"/>
      <c r="T118" s="161"/>
      <c r="U118" s="161"/>
      <c r="V118" s="161"/>
      <c r="W118" s="161"/>
      <c r="X118" s="161"/>
      <c r="Y118" s="161"/>
      <c r="Z118" s="150"/>
      <c r="AA118" s="150"/>
      <c r="AB118" s="150"/>
      <c r="AC118" s="150"/>
      <c r="AD118" s="150"/>
      <c r="AE118" s="150"/>
      <c r="AF118" s="150"/>
      <c r="AG118" s="150" t="s">
        <v>453</v>
      </c>
      <c r="AH118" s="150">
        <v>0</v>
      </c>
      <c r="AI118" s="150"/>
      <c r="AJ118" s="150"/>
      <c r="AK118" s="150"/>
      <c r="AL118" s="150"/>
      <c r="AM118" s="150"/>
      <c r="AN118" s="150"/>
      <c r="AO118" s="150"/>
      <c r="AP118" s="150"/>
      <c r="AQ118" s="150"/>
      <c r="AR118" s="150"/>
      <c r="AS118" s="150"/>
      <c r="AT118" s="150"/>
      <c r="AU118" s="150"/>
      <c r="AV118" s="150"/>
      <c r="AW118" s="150"/>
      <c r="AX118" s="150"/>
      <c r="AY118" s="150"/>
      <c r="AZ118" s="150"/>
      <c r="BA118" s="150"/>
      <c r="BB118" s="150"/>
      <c r="BC118" s="150"/>
      <c r="BD118" s="150"/>
      <c r="BE118" s="150"/>
      <c r="BF118" s="150"/>
      <c r="BG118" s="150"/>
      <c r="BH118" s="150"/>
    </row>
    <row r="119" spans="1:60" outlineLevel="3" x14ac:dyDescent="0.2">
      <c r="A119" s="157"/>
      <c r="B119" s="158"/>
      <c r="C119" s="198" t="s">
        <v>1943</v>
      </c>
      <c r="D119" s="189"/>
      <c r="E119" s="190">
        <v>3350.21</v>
      </c>
      <c r="F119" s="161"/>
      <c r="G119" s="161"/>
      <c r="H119" s="161"/>
      <c r="I119" s="161"/>
      <c r="J119" s="161"/>
      <c r="K119" s="161"/>
      <c r="L119" s="161"/>
      <c r="M119" s="161"/>
      <c r="N119" s="160"/>
      <c r="O119" s="160"/>
      <c r="P119" s="160"/>
      <c r="Q119" s="160"/>
      <c r="R119" s="161"/>
      <c r="S119" s="161"/>
      <c r="T119" s="161"/>
      <c r="U119" s="161"/>
      <c r="V119" s="161"/>
      <c r="W119" s="161"/>
      <c r="X119" s="161"/>
      <c r="Y119" s="161"/>
      <c r="Z119" s="150"/>
      <c r="AA119" s="150"/>
      <c r="AB119" s="150"/>
      <c r="AC119" s="150"/>
      <c r="AD119" s="150"/>
      <c r="AE119" s="150"/>
      <c r="AF119" s="150"/>
      <c r="AG119" s="150" t="s">
        <v>453</v>
      </c>
      <c r="AH119" s="150">
        <v>0</v>
      </c>
      <c r="AI119" s="150"/>
      <c r="AJ119" s="150"/>
      <c r="AK119" s="150"/>
      <c r="AL119" s="150"/>
      <c r="AM119" s="150"/>
      <c r="AN119" s="150"/>
      <c r="AO119" s="150"/>
      <c r="AP119" s="150"/>
      <c r="AQ119" s="150"/>
      <c r="AR119" s="150"/>
      <c r="AS119" s="150"/>
      <c r="AT119" s="150"/>
      <c r="AU119" s="150"/>
      <c r="AV119" s="150"/>
      <c r="AW119" s="150"/>
      <c r="AX119" s="150"/>
      <c r="AY119" s="150"/>
      <c r="AZ119" s="150"/>
      <c r="BA119" s="150"/>
      <c r="BB119" s="150"/>
      <c r="BC119" s="150"/>
      <c r="BD119" s="150"/>
      <c r="BE119" s="150"/>
      <c r="BF119" s="150"/>
      <c r="BG119" s="150"/>
      <c r="BH119" s="150"/>
    </row>
    <row r="120" spans="1:60" outlineLevel="3" x14ac:dyDescent="0.2">
      <c r="A120" s="157"/>
      <c r="B120" s="158"/>
      <c r="C120" s="198" t="s">
        <v>1944</v>
      </c>
      <c r="D120" s="189"/>
      <c r="E120" s="190">
        <v>5826.39</v>
      </c>
      <c r="F120" s="161"/>
      <c r="G120" s="161"/>
      <c r="H120" s="161"/>
      <c r="I120" s="161"/>
      <c r="J120" s="161"/>
      <c r="K120" s="161"/>
      <c r="L120" s="161"/>
      <c r="M120" s="161"/>
      <c r="N120" s="160"/>
      <c r="O120" s="160"/>
      <c r="P120" s="160"/>
      <c r="Q120" s="160"/>
      <c r="R120" s="161"/>
      <c r="S120" s="161"/>
      <c r="T120" s="161"/>
      <c r="U120" s="161"/>
      <c r="V120" s="161"/>
      <c r="W120" s="161"/>
      <c r="X120" s="161"/>
      <c r="Y120" s="161"/>
      <c r="Z120" s="150"/>
      <c r="AA120" s="150"/>
      <c r="AB120" s="150"/>
      <c r="AC120" s="150"/>
      <c r="AD120" s="150"/>
      <c r="AE120" s="150"/>
      <c r="AF120" s="150"/>
      <c r="AG120" s="150" t="s">
        <v>453</v>
      </c>
      <c r="AH120" s="150">
        <v>0</v>
      </c>
      <c r="AI120" s="150"/>
      <c r="AJ120" s="150"/>
      <c r="AK120" s="150"/>
      <c r="AL120" s="150"/>
      <c r="AM120" s="150"/>
      <c r="AN120" s="150"/>
      <c r="AO120" s="150"/>
      <c r="AP120" s="150"/>
      <c r="AQ120" s="150"/>
      <c r="AR120" s="150"/>
      <c r="AS120" s="150"/>
      <c r="AT120" s="150"/>
      <c r="AU120" s="150"/>
      <c r="AV120" s="150"/>
      <c r="AW120" s="150"/>
      <c r="AX120" s="150"/>
      <c r="AY120" s="150"/>
      <c r="AZ120" s="150"/>
      <c r="BA120" s="150"/>
      <c r="BB120" s="150"/>
      <c r="BC120" s="150"/>
      <c r="BD120" s="150"/>
      <c r="BE120" s="150"/>
      <c r="BF120" s="150"/>
      <c r="BG120" s="150"/>
      <c r="BH120" s="150"/>
    </row>
    <row r="121" spans="1:60" outlineLevel="3" x14ac:dyDescent="0.2">
      <c r="A121" s="157"/>
      <c r="B121" s="158"/>
      <c r="C121" s="198" t="s">
        <v>1945</v>
      </c>
      <c r="D121" s="189"/>
      <c r="E121" s="190">
        <v>5120.88</v>
      </c>
      <c r="F121" s="161"/>
      <c r="G121" s="161"/>
      <c r="H121" s="161"/>
      <c r="I121" s="161"/>
      <c r="J121" s="161"/>
      <c r="K121" s="161"/>
      <c r="L121" s="161"/>
      <c r="M121" s="161"/>
      <c r="N121" s="160"/>
      <c r="O121" s="160"/>
      <c r="P121" s="160"/>
      <c r="Q121" s="160"/>
      <c r="R121" s="161"/>
      <c r="S121" s="161"/>
      <c r="T121" s="161"/>
      <c r="U121" s="161"/>
      <c r="V121" s="161"/>
      <c r="W121" s="161"/>
      <c r="X121" s="161"/>
      <c r="Y121" s="161"/>
      <c r="Z121" s="150"/>
      <c r="AA121" s="150"/>
      <c r="AB121" s="150"/>
      <c r="AC121" s="150"/>
      <c r="AD121" s="150"/>
      <c r="AE121" s="150"/>
      <c r="AF121" s="150"/>
      <c r="AG121" s="150" t="s">
        <v>453</v>
      </c>
      <c r="AH121" s="150">
        <v>0</v>
      </c>
      <c r="AI121" s="150"/>
      <c r="AJ121" s="150"/>
      <c r="AK121" s="150"/>
      <c r="AL121" s="150"/>
      <c r="AM121" s="150"/>
      <c r="AN121" s="150"/>
      <c r="AO121" s="150"/>
      <c r="AP121" s="150"/>
      <c r="AQ121" s="150"/>
      <c r="AR121" s="150"/>
      <c r="AS121" s="150"/>
      <c r="AT121" s="150"/>
      <c r="AU121" s="150"/>
      <c r="AV121" s="150"/>
      <c r="AW121" s="150"/>
      <c r="AX121" s="150"/>
      <c r="AY121" s="150"/>
      <c r="AZ121" s="150"/>
      <c r="BA121" s="150"/>
      <c r="BB121" s="150"/>
      <c r="BC121" s="150"/>
      <c r="BD121" s="150"/>
      <c r="BE121" s="150"/>
      <c r="BF121" s="150"/>
      <c r="BG121" s="150"/>
      <c r="BH121" s="150"/>
    </row>
    <row r="122" spans="1:60" outlineLevel="3" x14ac:dyDescent="0.2">
      <c r="A122" s="157"/>
      <c r="B122" s="158"/>
      <c r="C122" s="198" t="s">
        <v>1946</v>
      </c>
      <c r="D122" s="189"/>
      <c r="E122" s="190">
        <v>3147.75</v>
      </c>
      <c r="F122" s="161"/>
      <c r="G122" s="161"/>
      <c r="H122" s="161"/>
      <c r="I122" s="161"/>
      <c r="J122" s="161"/>
      <c r="K122" s="161"/>
      <c r="L122" s="161"/>
      <c r="M122" s="161"/>
      <c r="N122" s="160"/>
      <c r="O122" s="160"/>
      <c r="P122" s="160"/>
      <c r="Q122" s="160"/>
      <c r="R122" s="161"/>
      <c r="S122" s="161"/>
      <c r="T122" s="161"/>
      <c r="U122" s="161"/>
      <c r="V122" s="161"/>
      <c r="W122" s="161"/>
      <c r="X122" s="161"/>
      <c r="Y122" s="161"/>
      <c r="Z122" s="150"/>
      <c r="AA122" s="150"/>
      <c r="AB122" s="150"/>
      <c r="AC122" s="150"/>
      <c r="AD122" s="150"/>
      <c r="AE122" s="150"/>
      <c r="AF122" s="150"/>
      <c r="AG122" s="150" t="s">
        <v>453</v>
      </c>
      <c r="AH122" s="150">
        <v>0</v>
      </c>
      <c r="AI122" s="150"/>
      <c r="AJ122" s="150"/>
      <c r="AK122" s="150"/>
      <c r="AL122" s="150"/>
      <c r="AM122" s="150"/>
      <c r="AN122" s="150"/>
      <c r="AO122" s="150"/>
      <c r="AP122" s="150"/>
      <c r="AQ122" s="150"/>
      <c r="AR122" s="150"/>
      <c r="AS122" s="150"/>
      <c r="AT122" s="150"/>
      <c r="AU122" s="150"/>
      <c r="AV122" s="150"/>
      <c r="AW122" s="150"/>
      <c r="AX122" s="150"/>
      <c r="AY122" s="150"/>
      <c r="AZ122" s="150"/>
      <c r="BA122" s="150"/>
      <c r="BB122" s="150"/>
      <c r="BC122" s="150"/>
      <c r="BD122" s="150"/>
      <c r="BE122" s="150"/>
      <c r="BF122" s="150"/>
      <c r="BG122" s="150"/>
      <c r="BH122" s="150"/>
    </row>
    <row r="123" spans="1:60" outlineLevel="3" x14ac:dyDescent="0.2">
      <c r="A123" s="157"/>
      <c r="B123" s="158"/>
      <c r="C123" s="198" t="s">
        <v>1947</v>
      </c>
      <c r="D123" s="189"/>
      <c r="E123" s="190">
        <v>4392</v>
      </c>
      <c r="F123" s="161"/>
      <c r="G123" s="161"/>
      <c r="H123" s="161"/>
      <c r="I123" s="161"/>
      <c r="J123" s="161"/>
      <c r="K123" s="161"/>
      <c r="L123" s="161"/>
      <c r="M123" s="161"/>
      <c r="N123" s="160"/>
      <c r="O123" s="160"/>
      <c r="P123" s="160"/>
      <c r="Q123" s="160"/>
      <c r="R123" s="161"/>
      <c r="S123" s="161"/>
      <c r="T123" s="161"/>
      <c r="U123" s="161"/>
      <c r="V123" s="161"/>
      <c r="W123" s="161"/>
      <c r="X123" s="161"/>
      <c r="Y123" s="161"/>
      <c r="Z123" s="150"/>
      <c r="AA123" s="150"/>
      <c r="AB123" s="150"/>
      <c r="AC123" s="150"/>
      <c r="AD123" s="150"/>
      <c r="AE123" s="150"/>
      <c r="AF123" s="150"/>
      <c r="AG123" s="150" t="s">
        <v>453</v>
      </c>
      <c r="AH123" s="150">
        <v>0</v>
      </c>
      <c r="AI123" s="150"/>
      <c r="AJ123" s="150"/>
      <c r="AK123" s="150"/>
      <c r="AL123" s="150"/>
      <c r="AM123" s="150"/>
      <c r="AN123" s="150"/>
      <c r="AO123" s="150"/>
      <c r="AP123" s="150"/>
      <c r="AQ123" s="150"/>
      <c r="AR123" s="150"/>
      <c r="AS123" s="150"/>
      <c r="AT123" s="150"/>
      <c r="AU123" s="150"/>
      <c r="AV123" s="150"/>
      <c r="AW123" s="150"/>
      <c r="AX123" s="150"/>
      <c r="AY123" s="150"/>
      <c r="AZ123" s="150"/>
      <c r="BA123" s="150"/>
      <c r="BB123" s="150"/>
      <c r="BC123" s="150"/>
      <c r="BD123" s="150"/>
      <c r="BE123" s="150"/>
      <c r="BF123" s="150"/>
      <c r="BG123" s="150"/>
      <c r="BH123" s="150"/>
    </row>
    <row r="124" spans="1:60" outlineLevel="1" x14ac:dyDescent="0.2">
      <c r="A124" s="174">
        <v>38</v>
      </c>
      <c r="B124" s="175" t="s">
        <v>1948</v>
      </c>
      <c r="C124" s="184" t="s">
        <v>1949</v>
      </c>
      <c r="D124" s="176" t="s">
        <v>503</v>
      </c>
      <c r="E124" s="177">
        <v>4.8000000000000001E-2</v>
      </c>
      <c r="F124" s="178"/>
      <c r="G124" s="179">
        <f>ROUND(E124*F124,2)</f>
        <v>0</v>
      </c>
      <c r="H124" s="178"/>
      <c r="I124" s="179">
        <f>ROUND(E124*H124,2)</f>
        <v>0</v>
      </c>
      <c r="J124" s="178"/>
      <c r="K124" s="179">
        <f>ROUND(E124*J124,2)</f>
        <v>0</v>
      </c>
      <c r="L124" s="179">
        <v>21</v>
      </c>
      <c r="M124" s="179">
        <f>G124*(1+L124/100)</f>
        <v>0</v>
      </c>
      <c r="N124" s="177">
        <v>1</v>
      </c>
      <c r="O124" s="177">
        <f>ROUND(E124*N124,2)</f>
        <v>0.05</v>
      </c>
      <c r="P124" s="177">
        <v>0</v>
      </c>
      <c r="Q124" s="177">
        <f>ROUND(E124*P124,2)</f>
        <v>0</v>
      </c>
      <c r="R124" s="179" t="s">
        <v>648</v>
      </c>
      <c r="S124" s="179" t="s">
        <v>404</v>
      </c>
      <c r="T124" s="180" t="s">
        <v>804</v>
      </c>
      <c r="U124" s="161">
        <v>0</v>
      </c>
      <c r="V124" s="161">
        <f>ROUND(E124*U124,2)</f>
        <v>0</v>
      </c>
      <c r="W124" s="161"/>
      <c r="X124" s="161" t="s">
        <v>649</v>
      </c>
      <c r="Y124" s="161" t="s">
        <v>391</v>
      </c>
      <c r="Z124" s="150"/>
      <c r="AA124" s="150"/>
      <c r="AB124" s="150"/>
      <c r="AC124" s="150"/>
      <c r="AD124" s="150"/>
      <c r="AE124" s="150"/>
      <c r="AF124" s="150"/>
      <c r="AG124" s="150" t="s">
        <v>650</v>
      </c>
      <c r="AH124" s="150"/>
      <c r="AI124" s="150"/>
      <c r="AJ124" s="150"/>
      <c r="AK124" s="150"/>
      <c r="AL124" s="150"/>
      <c r="AM124" s="150"/>
      <c r="AN124" s="150"/>
      <c r="AO124" s="150"/>
      <c r="AP124" s="150"/>
      <c r="AQ124" s="150"/>
      <c r="AR124" s="150"/>
      <c r="AS124" s="150"/>
      <c r="AT124" s="150"/>
      <c r="AU124" s="150"/>
      <c r="AV124" s="150"/>
      <c r="AW124" s="150"/>
      <c r="AX124" s="150"/>
      <c r="AY124" s="150"/>
      <c r="AZ124" s="150"/>
      <c r="BA124" s="150"/>
      <c r="BB124" s="150"/>
      <c r="BC124" s="150"/>
      <c r="BD124" s="150"/>
      <c r="BE124" s="150"/>
      <c r="BF124" s="150"/>
      <c r="BG124" s="150"/>
      <c r="BH124" s="150"/>
    </row>
    <row r="125" spans="1:60" outlineLevel="2" x14ac:dyDescent="0.2">
      <c r="A125" s="157"/>
      <c r="B125" s="158"/>
      <c r="C125" s="198" t="s">
        <v>1950</v>
      </c>
      <c r="D125" s="189"/>
      <c r="E125" s="190">
        <v>4.8000000000000001E-2</v>
      </c>
      <c r="F125" s="161"/>
      <c r="G125" s="161"/>
      <c r="H125" s="161"/>
      <c r="I125" s="161"/>
      <c r="J125" s="161"/>
      <c r="K125" s="161"/>
      <c r="L125" s="161"/>
      <c r="M125" s="161"/>
      <c r="N125" s="160"/>
      <c r="O125" s="160"/>
      <c r="P125" s="160"/>
      <c r="Q125" s="160"/>
      <c r="R125" s="161"/>
      <c r="S125" s="161"/>
      <c r="T125" s="161"/>
      <c r="U125" s="161"/>
      <c r="V125" s="161"/>
      <c r="W125" s="161"/>
      <c r="X125" s="161"/>
      <c r="Y125" s="161"/>
      <c r="Z125" s="150"/>
      <c r="AA125" s="150"/>
      <c r="AB125" s="150"/>
      <c r="AC125" s="150"/>
      <c r="AD125" s="150"/>
      <c r="AE125" s="150"/>
      <c r="AF125" s="150"/>
      <c r="AG125" s="150" t="s">
        <v>453</v>
      </c>
      <c r="AH125" s="150">
        <v>0</v>
      </c>
      <c r="AI125" s="150"/>
      <c r="AJ125" s="150"/>
      <c r="AK125" s="150"/>
      <c r="AL125" s="150"/>
      <c r="AM125" s="150"/>
      <c r="AN125" s="150"/>
      <c r="AO125" s="150"/>
      <c r="AP125" s="150"/>
      <c r="AQ125" s="150"/>
      <c r="AR125" s="150"/>
      <c r="AS125" s="150"/>
      <c r="AT125" s="150"/>
      <c r="AU125" s="150"/>
      <c r="AV125" s="150"/>
      <c r="AW125" s="150"/>
      <c r="AX125" s="150"/>
      <c r="AY125" s="150"/>
      <c r="AZ125" s="150"/>
      <c r="BA125" s="150"/>
      <c r="BB125" s="150"/>
      <c r="BC125" s="150"/>
      <c r="BD125" s="150"/>
      <c r="BE125" s="150"/>
      <c r="BF125" s="150"/>
      <c r="BG125" s="150"/>
      <c r="BH125" s="150"/>
    </row>
    <row r="126" spans="1:60" outlineLevel="1" x14ac:dyDescent="0.2">
      <c r="A126" s="174">
        <v>39</v>
      </c>
      <c r="B126" s="175" t="s">
        <v>1951</v>
      </c>
      <c r="C126" s="184" t="s">
        <v>1952</v>
      </c>
      <c r="D126" s="176" t="s">
        <v>503</v>
      </c>
      <c r="E126" s="177">
        <v>21.837230000000002</v>
      </c>
      <c r="F126" s="178"/>
      <c r="G126" s="179">
        <f>ROUND(E126*F126,2)</f>
        <v>0</v>
      </c>
      <c r="H126" s="178"/>
      <c r="I126" s="179">
        <f>ROUND(E126*H126,2)</f>
        <v>0</v>
      </c>
      <c r="J126" s="178"/>
      <c r="K126" s="179">
        <f>ROUND(E126*J126,2)</f>
        <v>0</v>
      </c>
      <c r="L126" s="179">
        <v>21</v>
      </c>
      <c r="M126" s="179">
        <f>G126*(1+L126/100)</f>
        <v>0</v>
      </c>
      <c r="N126" s="177">
        <v>1</v>
      </c>
      <c r="O126" s="177">
        <f>ROUND(E126*N126,2)</f>
        <v>21.84</v>
      </c>
      <c r="P126" s="177">
        <v>0</v>
      </c>
      <c r="Q126" s="177">
        <f>ROUND(E126*P126,2)</f>
        <v>0</v>
      </c>
      <c r="R126" s="179"/>
      <c r="S126" s="179" t="s">
        <v>388</v>
      </c>
      <c r="T126" s="180" t="s">
        <v>449</v>
      </c>
      <c r="U126" s="161">
        <v>0</v>
      </c>
      <c r="V126" s="161">
        <f>ROUND(E126*U126,2)</f>
        <v>0</v>
      </c>
      <c r="W126" s="161"/>
      <c r="X126" s="161" t="s">
        <v>649</v>
      </c>
      <c r="Y126" s="161" t="s">
        <v>391</v>
      </c>
      <c r="Z126" s="150"/>
      <c r="AA126" s="150"/>
      <c r="AB126" s="150"/>
      <c r="AC126" s="150"/>
      <c r="AD126" s="150"/>
      <c r="AE126" s="150"/>
      <c r="AF126" s="150"/>
      <c r="AG126" s="150" t="s">
        <v>650</v>
      </c>
      <c r="AH126" s="150"/>
      <c r="AI126" s="150"/>
      <c r="AJ126" s="150"/>
      <c r="AK126" s="150"/>
      <c r="AL126" s="150"/>
      <c r="AM126" s="150"/>
      <c r="AN126" s="150"/>
      <c r="AO126" s="150"/>
      <c r="AP126" s="150"/>
      <c r="AQ126" s="150"/>
      <c r="AR126" s="150"/>
      <c r="AS126" s="150"/>
      <c r="AT126" s="150"/>
      <c r="AU126" s="150"/>
      <c r="AV126" s="150"/>
      <c r="AW126" s="150"/>
      <c r="AX126" s="150"/>
      <c r="AY126" s="150"/>
      <c r="AZ126" s="150"/>
      <c r="BA126" s="150"/>
      <c r="BB126" s="150"/>
      <c r="BC126" s="150"/>
      <c r="BD126" s="150"/>
      <c r="BE126" s="150"/>
      <c r="BF126" s="150"/>
      <c r="BG126" s="150"/>
      <c r="BH126" s="150"/>
    </row>
    <row r="127" spans="1:60" outlineLevel="2" x14ac:dyDescent="0.2">
      <c r="A127" s="157"/>
      <c r="B127" s="158"/>
      <c r="C127" s="198" t="s">
        <v>1953</v>
      </c>
      <c r="D127" s="189"/>
      <c r="E127" s="190">
        <v>21.837230000000002</v>
      </c>
      <c r="F127" s="161"/>
      <c r="G127" s="161"/>
      <c r="H127" s="161"/>
      <c r="I127" s="161"/>
      <c r="J127" s="161"/>
      <c r="K127" s="161"/>
      <c r="L127" s="161"/>
      <c r="M127" s="161"/>
      <c r="N127" s="160"/>
      <c r="O127" s="160"/>
      <c r="P127" s="160"/>
      <c r="Q127" s="160"/>
      <c r="R127" s="161"/>
      <c r="S127" s="161"/>
      <c r="T127" s="161"/>
      <c r="U127" s="161"/>
      <c r="V127" s="161"/>
      <c r="W127" s="161"/>
      <c r="X127" s="161"/>
      <c r="Y127" s="161"/>
      <c r="Z127" s="150"/>
      <c r="AA127" s="150"/>
      <c r="AB127" s="150"/>
      <c r="AC127" s="150"/>
      <c r="AD127" s="150"/>
      <c r="AE127" s="150"/>
      <c r="AF127" s="150"/>
      <c r="AG127" s="150" t="s">
        <v>453</v>
      </c>
      <c r="AH127" s="150">
        <v>5</v>
      </c>
      <c r="AI127" s="150"/>
      <c r="AJ127" s="150"/>
      <c r="AK127" s="150"/>
      <c r="AL127" s="150"/>
      <c r="AM127" s="150"/>
      <c r="AN127" s="150"/>
      <c r="AO127" s="150"/>
      <c r="AP127" s="150"/>
      <c r="AQ127" s="150"/>
      <c r="AR127" s="150"/>
      <c r="AS127" s="150"/>
      <c r="AT127" s="150"/>
      <c r="AU127" s="150"/>
      <c r="AV127" s="150"/>
      <c r="AW127" s="150"/>
      <c r="AX127" s="150"/>
      <c r="AY127" s="150"/>
      <c r="AZ127" s="150"/>
      <c r="BA127" s="150"/>
      <c r="BB127" s="150"/>
      <c r="BC127" s="150"/>
      <c r="BD127" s="150"/>
      <c r="BE127" s="150"/>
      <c r="BF127" s="150"/>
      <c r="BG127" s="150"/>
      <c r="BH127" s="150"/>
    </row>
    <row r="128" spans="1:60" outlineLevel="1" x14ac:dyDescent="0.2">
      <c r="A128" s="174">
        <v>40</v>
      </c>
      <c r="B128" s="175" t="s">
        <v>1954</v>
      </c>
      <c r="C128" s="184" t="s">
        <v>1955</v>
      </c>
      <c r="D128" s="176" t="s">
        <v>547</v>
      </c>
      <c r="E128" s="177">
        <v>120</v>
      </c>
      <c r="F128" s="178"/>
      <c r="G128" s="179">
        <f>ROUND(E128*F128,2)</f>
        <v>0</v>
      </c>
      <c r="H128" s="178"/>
      <c r="I128" s="179">
        <f>ROUND(E128*H128,2)</f>
        <v>0</v>
      </c>
      <c r="J128" s="178"/>
      <c r="K128" s="179">
        <f>ROUND(E128*J128,2)</f>
        <v>0</v>
      </c>
      <c r="L128" s="179">
        <v>21</v>
      </c>
      <c r="M128" s="179">
        <f>G128*(1+L128/100)</f>
        <v>0</v>
      </c>
      <c r="N128" s="177">
        <v>0</v>
      </c>
      <c r="O128" s="177">
        <f>ROUND(E128*N128,2)</f>
        <v>0</v>
      </c>
      <c r="P128" s="177">
        <v>0</v>
      </c>
      <c r="Q128" s="177">
        <f>ROUND(E128*P128,2)</f>
        <v>0</v>
      </c>
      <c r="R128" s="179" t="s">
        <v>648</v>
      </c>
      <c r="S128" s="179" t="s">
        <v>404</v>
      </c>
      <c r="T128" s="180" t="s">
        <v>804</v>
      </c>
      <c r="U128" s="161">
        <v>0</v>
      </c>
      <c r="V128" s="161">
        <f>ROUND(E128*U128,2)</f>
        <v>0</v>
      </c>
      <c r="W128" s="161"/>
      <c r="X128" s="161" t="s">
        <v>649</v>
      </c>
      <c r="Y128" s="161" t="s">
        <v>391</v>
      </c>
      <c r="Z128" s="150"/>
      <c r="AA128" s="150"/>
      <c r="AB128" s="150"/>
      <c r="AC128" s="150"/>
      <c r="AD128" s="150"/>
      <c r="AE128" s="150"/>
      <c r="AF128" s="150"/>
      <c r="AG128" s="150" t="s">
        <v>650</v>
      </c>
      <c r="AH128" s="150"/>
      <c r="AI128" s="150"/>
      <c r="AJ128" s="150"/>
      <c r="AK128" s="150"/>
      <c r="AL128" s="150"/>
      <c r="AM128" s="150"/>
      <c r="AN128" s="150"/>
      <c r="AO128" s="150"/>
      <c r="AP128" s="150"/>
      <c r="AQ128" s="150"/>
      <c r="AR128" s="150"/>
      <c r="AS128" s="150"/>
      <c r="AT128" s="150"/>
      <c r="AU128" s="150"/>
      <c r="AV128" s="150"/>
      <c r="AW128" s="150"/>
      <c r="AX128" s="150"/>
      <c r="AY128" s="150"/>
      <c r="AZ128" s="150"/>
      <c r="BA128" s="150"/>
      <c r="BB128" s="150"/>
      <c r="BC128" s="150"/>
      <c r="BD128" s="150"/>
      <c r="BE128" s="150"/>
      <c r="BF128" s="150"/>
      <c r="BG128" s="150"/>
      <c r="BH128" s="150"/>
    </row>
    <row r="129" spans="1:60" outlineLevel="2" x14ac:dyDescent="0.2">
      <c r="A129" s="157"/>
      <c r="B129" s="158"/>
      <c r="C129" s="198" t="s">
        <v>1956</v>
      </c>
      <c r="D129" s="189"/>
      <c r="E129" s="190">
        <v>120</v>
      </c>
      <c r="F129" s="161"/>
      <c r="G129" s="161"/>
      <c r="H129" s="161"/>
      <c r="I129" s="161"/>
      <c r="J129" s="161"/>
      <c r="K129" s="161"/>
      <c r="L129" s="161"/>
      <c r="M129" s="161"/>
      <c r="N129" s="160"/>
      <c r="O129" s="160"/>
      <c r="P129" s="160"/>
      <c r="Q129" s="160"/>
      <c r="R129" s="161"/>
      <c r="S129" s="161"/>
      <c r="T129" s="161"/>
      <c r="U129" s="161"/>
      <c r="V129" s="161"/>
      <c r="W129" s="161"/>
      <c r="X129" s="161"/>
      <c r="Y129" s="161"/>
      <c r="Z129" s="150"/>
      <c r="AA129" s="150"/>
      <c r="AB129" s="150"/>
      <c r="AC129" s="150"/>
      <c r="AD129" s="150"/>
      <c r="AE129" s="150"/>
      <c r="AF129" s="150"/>
      <c r="AG129" s="150" t="s">
        <v>453</v>
      </c>
      <c r="AH129" s="150">
        <v>0</v>
      </c>
      <c r="AI129" s="150"/>
      <c r="AJ129" s="150"/>
      <c r="AK129" s="150"/>
      <c r="AL129" s="150"/>
      <c r="AM129" s="150"/>
      <c r="AN129" s="150"/>
      <c r="AO129" s="150"/>
      <c r="AP129" s="150"/>
      <c r="AQ129" s="150"/>
      <c r="AR129" s="150"/>
      <c r="AS129" s="150"/>
      <c r="AT129" s="150"/>
      <c r="AU129" s="150"/>
      <c r="AV129" s="150"/>
      <c r="AW129" s="150"/>
      <c r="AX129" s="150"/>
      <c r="AY129" s="150"/>
      <c r="AZ129" s="150"/>
      <c r="BA129" s="150"/>
      <c r="BB129" s="150"/>
      <c r="BC129" s="150"/>
      <c r="BD129" s="150"/>
      <c r="BE129" s="150"/>
      <c r="BF129" s="150"/>
      <c r="BG129" s="150"/>
      <c r="BH129" s="150"/>
    </row>
    <row r="130" spans="1:60" outlineLevel="1" x14ac:dyDescent="0.2">
      <c r="A130" s="174">
        <v>41</v>
      </c>
      <c r="B130" s="175" t="s">
        <v>1957</v>
      </c>
      <c r="C130" s="184" t="s">
        <v>1958</v>
      </c>
      <c r="D130" s="176" t="s">
        <v>470</v>
      </c>
      <c r="E130" s="177">
        <v>15</v>
      </c>
      <c r="F130" s="178"/>
      <c r="G130" s="179">
        <f>ROUND(E130*F130,2)</f>
        <v>0</v>
      </c>
      <c r="H130" s="178"/>
      <c r="I130" s="179">
        <f>ROUND(E130*H130,2)</f>
        <v>0</v>
      </c>
      <c r="J130" s="178"/>
      <c r="K130" s="179">
        <f>ROUND(E130*J130,2)</f>
        <v>0</v>
      </c>
      <c r="L130" s="179">
        <v>21</v>
      </c>
      <c r="M130" s="179">
        <f>G130*(1+L130/100)</f>
        <v>0</v>
      </c>
      <c r="N130" s="177">
        <v>2.0799999999999998E-3</v>
      </c>
      <c r="O130" s="177">
        <f>ROUND(E130*N130,2)</f>
        <v>0.03</v>
      </c>
      <c r="P130" s="177">
        <v>0</v>
      </c>
      <c r="Q130" s="177">
        <f>ROUND(E130*P130,2)</f>
        <v>0</v>
      </c>
      <c r="R130" s="179" t="s">
        <v>648</v>
      </c>
      <c r="S130" s="179" t="s">
        <v>404</v>
      </c>
      <c r="T130" s="180" t="s">
        <v>804</v>
      </c>
      <c r="U130" s="161">
        <v>0</v>
      </c>
      <c r="V130" s="161">
        <f>ROUND(E130*U130,2)</f>
        <v>0</v>
      </c>
      <c r="W130" s="161"/>
      <c r="X130" s="161" t="s">
        <v>649</v>
      </c>
      <c r="Y130" s="161" t="s">
        <v>391</v>
      </c>
      <c r="Z130" s="150"/>
      <c r="AA130" s="150"/>
      <c r="AB130" s="150"/>
      <c r="AC130" s="150"/>
      <c r="AD130" s="150"/>
      <c r="AE130" s="150"/>
      <c r="AF130" s="150"/>
      <c r="AG130" s="150" t="s">
        <v>650</v>
      </c>
      <c r="AH130" s="150"/>
      <c r="AI130" s="150"/>
      <c r="AJ130" s="150"/>
      <c r="AK130" s="150"/>
      <c r="AL130" s="150"/>
      <c r="AM130" s="150"/>
      <c r="AN130" s="150"/>
      <c r="AO130" s="150"/>
      <c r="AP130" s="150"/>
      <c r="AQ130" s="150"/>
      <c r="AR130" s="150"/>
      <c r="AS130" s="150"/>
      <c r="AT130" s="150"/>
      <c r="AU130" s="150"/>
      <c r="AV130" s="150"/>
      <c r="AW130" s="150"/>
      <c r="AX130" s="150"/>
      <c r="AY130" s="150"/>
      <c r="AZ130" s="150"/>
      <c r="BA130" s="150"/>
      <c r="BB130" s="150"/>
      <c r="BC130" s="150"/>
      <c r="BD130" s="150"/>
      <c r="BE130" s="150"/>
      <c r="BF130" s="150"/>
      <c r="BG130" s="150"/>
      <c r="BH130" s="150"/>
    </row>
    <row r="131" spans="1:60" outlineLevel="2" x14ac:dyDescent="0.2">
      <c r="A131" s="157"/>
      <c r="B131" s="158"/>
      <c r="C131" s="198" t="s">
        <v>1959</v>
      </c>
      <c r="D131" s="189"/>
      <c r="E131" s="190">
        <v>15</v>
      </c>
      <c r="F131" s="161"/>
      <c r="G131" s="161"/>
      <c r="H131" s="161"/>
      <c r="I131" s="161"/>
      <c r="J131" s="161"/>
      <c r="K131" s="161"/>
      <c r="L131" s="161"/>
      <c r="M131" s="161"/>
      <c r="N131" s="160"/>
      <c r="O131" s="160"/>
      <c r="P131" s="160"/>
      <c r="Q131" s="160"/>
      <c r="R131" s="161"/>
      <c r="S131" s="161"/>
      <c r="T131" s="161"/>
      <c r="U131" s="161"/>
      <c r="V131" s="161"/>
      <c r="W131" s="161"/>
      <c r="X131" s="161"/>
      <c r="Y131" s="161"/>
      <c r="Z131" s="150"/>
      <c r="AA131" s="150"/>
      <c r="AB131" s="150"/>
      <c r="AC131" s="150"/>
      <c r="AD131" s="150"/>
      <c r="AE131" s="150"/>
      <c r="AF131" s="150"/>
      <c r="AG131" s="150" t="s">
        <v>453</v>
      </c>
      <c r="AH131" s="150">
        <v>0</v>
      </c>
      <c r="AI131" s="150"/>
      <c r="AJ131" s="150"/>
      <c r="AK131" s="150"/>
      <c r="AL131" s="150"/>
      <c r="AM131" s="150"/>
      <c r="AN131" s="150"/>
      <c r="AO131" s="150"/>
      <c r="AP131" s="150"/>
      <c r="AQ131" s="150"/>
      <c r="AR131" s="150"/>
      <c r="AS131" s="150"/>
      <c r="AT131" s="150"/>
      <c r="AU131" s="150"/>
      <c r="AV131" s="150"/>
      <c r="AW131" s="150"/>
      <c r="AX131" s="150"/>
      <c r="AY131" s="150"/>
      <c r="AZ131" s="150"/>
      <c r="BA131" s="150"/>
      <c r="BB131" s="150"/>
      <c r="BC131" s="150"/>
      <c r="BD131" s="150"/>
      <c r="BE131" s="150"/>
      <c r="BF131" s="150"/>
      <c r="BG131" s="150"/>
      <c r="BH131" s="150"/>
    </row>
    <row r="132" spans="1:60" outlineLevel="1" x14ac:dyDescent="0.2">
      <c r="A132" s="174">
        <v>42</v>
      </c>
      <c r="B132" s="175" t="s">
        <v>1461</v>
      </c>
      <c r="C132" s="184" t="s">
        <v>1462</v>
      </c>
      <c r="D132" s="176" t="s">
        <v>503</v>
      </c>
      <c r="E132" s="177">
        <v>23.011890000000001</v>
      </c>
      <c r="F132" s="178"/>
      <c r="G132" s="179">
        <f>ROUND(E132*F132,2)</f>
        <v>0</v>
      </c>
      <c r="H132" s="178"/>
      <c r="I132" s="179">
        <f>ROUND(E132*H132,2)</f>
        <v>0</v>
      </c>
      <c r="J132" s="178"/>
      <c r="K132" s="179">
        <f>ROUND(E132*J132,2)</f>
        <v>0</v>
      </c>
      <c r="L132" s="179">
        <v>21</v>
      </c>
      <c r="M132" s="179">
        <f>G132*(1+L132/100)</f>
        <v>0</v>
      </c>
      <c r="N132" s="177">
        <v>0</v>
      </c>
      <c r="O132" s="177">
        <f>ROUND(E132*N132,2)</f>
        <v>0</v>
      </c>
      <c r="P132" s="177">
        <v>0</v>
      </c>
      <c r="Q132" s="177">
        <f>ROUND(E132*P132,2)</f>
        <v>0</v>
      </c>
      <c r="R132" s="179" t="s">
        <v>1456</v>
      </c>
      <c r="S132" s="179" t="s">
        <v>404</v>
      </c>
      <c r="T132" s="180" t="s">
        <v>804</v>
      </c>
      <c r="U132" s="161">
        <v>3.327</v>
      </c>
      <c r="V132" s="161">
        <f>ROUND(E132*U132,2)</f>
        <v>76.56</v>
      </c>
      <c r="W132" s="161"/>
      <c r="X132" s="161" t="s">
        <v>217</v>
      </c>
      <c r="Y132" s="161" t="s">
        <v>391</v>
      </c>
      <c r="Z132" s="150"/>
      <c r="AA132" s="150"/>
      <c r="AB132" s="150"/>
      <c r="AC132" s="150"/>
      <c r="AD132" s="150"/>
      <c r="AE132" s="150"/>
      <c r="AF132" s="150"/>
      <c r="AG132" s="150" t="s">
        <v>577</v>
      </c>
      <c r="AH132" s="150"/>
      <c r="AI132" s="150"/>
      <c r="AJ132" s="150"/>
      <c r="AK132" s="150"/>
      <c r="AL132" s="150"/>
      <c r="AM132" s="150"/>
      <c r="AN132" s="150"/>
      <c r="AO132" s="150"/>
      <c r="AP132" s="150"/>
      <c r="AQ132" s="150"/>
      <c r="AR132" s="150"/>
      <c r="AS132" s="150"/>
      <c r="AT132" s="150"/>
      <c r="AU132" s="150"/>
      <c r="AV132" s="150"/>
      <c r="AW132" s="150"/>
      <c r="AX132" s="150"/>
      <c r="AY132" s="150"/>
      <c r="AZ132" s="150"/>
      <c r="BA132" s="150"/>
      <c r="BB132" s="150"/>
      <c r="BC132" s="150"/>
      <c r="BD132" s="150"/>
      <c r="BE132" s="150"/>
      <c r="BF132" s="150"/>
      <c r="BG132" s="150"/>
      <c r="BH132" s="150"/>
    </row>
    <row r="133" spans="1:60" outlineLevel="2" x14ac:dyDescent="0.2">
      <c r="A133" s="157"/>
      <c r="B133" s="158"/>
      <c r="C133" s="286" t="s">
        <v>1463</v>
      </c>
      <c r="D133" s="287"/>
      <c r="E133" s="287"/>
      <c r="F133" s="287"/>
      <c r="G133" s="287"/>
      <c r="H133" s="161"/>
      <c r="I133" s="161"/>
      <c r="J133" s="161"/>
      <c r="K133" s="161"/>
      <c r="L133" s="161"/>
      <c r="M133" s="161"/>
      <c r="N133" s="160"/>
      <c r="O133" s="160"/>
      <c r="P133" s="160"/>
      <c r="Q133" s="160"/>
      <c r="R133" s="161"/>
      <c r="S133" s="161"/>
      <c r="T133" s="161"/>
      <c r="U133" s="161"/>
      <c r="V133" s="161"/>
      <c r="W133" s="161"/>
      <c r="X133" s="161"/>
      <c r="Y133" s="161"/>
      <c r="Z133" s="150"/>
      <c r="AA133" s="150"/>
      <c r="AB133" s="150"/>
      <c r="AC133" s="150"/>
      <c r="AD133" s="150"/>
      <c r="AE133" s="150"/>
      <c r="AF133" s="150"/>
      <c r="AG133" s="150" t="s">
        <v>451</v>
      </c>
      <c r="AH133" s="150"/>
      <c r="AI133" s="150"/>
      <c r="AJ133" s="150"/>
      <c r="AK133" s="150"/>
      <c r="AL133" s="150"/>
      <c r="AM133" s="150"/>
      <c r="AN133" s="150"/>
      <c r="AO133" s="150"/>
      <c r="AP133" s="150"/>
      <c r="AQ133" s="150"/>
      <c r="AR133" s="150"/>
      <c r="AS133" s="150"/>
      <c r="AT133" s="150"/>
      <c r="AU133" s="150"/>
      <c r="AV133" s="150"/>
      <c r="AW133" s="150"/>
      <c r="AX133" s="150"/>
      <c r="AY133" s="150"/>
      <c r="AZ133" s="150"/>
      <c r="BA133" s="150"/>
      <c r="BB133" s="150"/>
      <c r="BC133" s="150"/>
      <c r="BD133" s="150"/>
      <c r="BE133" s="150"/>
      <c r="BF133" s="150"/>
      <c r="BG133" s="150"/>
      <c r="BH133" s="150"/>
    </row>
    <row r="134" spans="1:60" outlineLevel="2" x14ac:dyDescent="0.2">
      <c r="A134" s="157"/>
      <c r="B134" s="158"/>
      <c r="C134" s="198" t="s">
        <v>579</v>
      </c>
      <c r="D134" s="189"/>
      <c r="E134" s="190"/>
      <c r="F134" s="161"/>
      <c r="G134" s="161"/>
      <c r="H134" s="161"/>
      <c r="I134" s="161"/>
      <c r="J134" s="161"/>
      <c r="K134" s="161"/>
      <c r="L134" s="161"/>
      <c r="M134" s="161"/>
      <c r="N134" s="160"/>
      <c r="O134" s="160"/>
      <c r="P134" s="160"/>
      <c r="Q134" s="160"/>
      <c r="R134" s="161"/>
      <c r="S134" s="161"/>
      <c r="T134" s="161"/>
      <c r="U134" s="161"/>
      <c r="V134" s="161"/>
      <c r="W134" s="161"/>
      <c r="X134" s="161"/>
      <c r="Y134" s="161"/>
      <c r="Z134" s="150"/>
      <c r="AA134" s="150"/>
      <c r="AB134" s="150"/>
      <c r="AC134" s="150"/>
      <c r="AD134" s="150"/>
      <c r="AE134" s="150"/>
      <c r="AF134" s="150"/>
      <c r="AG134" s="150" t="s">
        <v>453</v>
      </c>
      <c r="AH134" s="150">
        <v>0</v>
      </c>
      <c r="AI134" s="150"/>
      <c r="AJ134" s="150"/>
      <c r="AK134" s="150"/>
      <c r="AL134" s="150"/>
      <c r="AM134" s="150"/>
      <c r="AN134" s="150"/>
      <c r="AO134" s="150"/>
      <c r="AP134" s="150"/>
      <c r="AQ134" s="150"/>
      <c r="AR134" s="150"/>
      <c r="AS134" s="150"/>
      <c r="AT134" s="150"/>
      <c r="AU134" s="150"/>
      <c r="AV134" s="150"/>
      <c r="AW134" s="150"/>
      <c r="AX134" s="150"/>
      <c r="AY134" s="150"/>
      <c r="AZ134" s="150"/>
      <c r="BA134" s="150"/>
      <c r="BB134" s="150"/>
      <c r="BC134" s="150"/>
      <c r="BD134" s="150"/>
      <c r="BE134" s="150"/>
      <c r="BF134" s="150"/>
      <c r="BG134" s="150"/>
      <c r="BH134" s="150"/>
    </row>
    <row r="135" spans="1:60" outlineLevel="3" x14ac:dyDescent="0.2">
      <c r="A135" s="157"/>
      <c r="B135" s="158"/>
      <c r="C135" s="198" t="s">
        <v>1960</v>
      </c>
      <c r="D135" s="189"/>
      <c r="E135" s="190"/>
      <c r="F135" s="161"/>
      <c r="G135" s="161"/>
      <c r="H135" s="161"/>
      <c r="I135" s="161"/>
      <c r="J135" s="161"/>
      <c r="K135" s="161"/>
      <c r="L135" s="161"/>
      <c r="M135" s="161"/>
      <c r="N135" s="160"/>
      <c r="O135" s="160"/>
      <c r="P135" s="160"/>
      <c r="Q135" s="160"/>
      <c r="R135" s="161"/>
      <c r="S135" s="161"/>
      <c r="T135" s="161"/>
      <c r="U135" s="161"/>
      <c r="V135" s="161"/>
      <c r="W135" s="161"/>
      <c r="X135" s="161"/>
      <c r="Y135" s="161"/>
      <c r="Z135" s="150"/>
      <c r="AA135" s="150"/>
      <c r="AB135" s="150"/>
      <c r="AC135" s="150"/>
      <c r="AD135" s="150"/>
      <c r="AE135" s="150"/>
      <c r="AF135" s="150"/>
      <c r="AG135" s="150" t="s">
        <v>453</v>
      </c>
      <c r="AH135" s="150">
        <v>0</v>
      </c>
      <c r="AI135" s="150"/>
      <c r="AJ135" s="150"/>
      <c r="AK135" s="150"/>
      <c r="AL135" s="150"/>
      <c r="AM135" s="150"/>
      <c r="AN135" s="150"/>
      <c r="AO135" s="150"/>
      <c r="AP135" s="150"/>
      <c r="AQ135" s="150"/>
      <c r="AR135" s="150"/>
      <c r="AS135" s="150"/>
      <c r="AT135" s="150"/>
      <c r="AU135" s="150"/>
      <c r="AV135" s="150"/>
      <c r="AW135" s="150"/>
      <c r="AX135" s="150"/>
      <c r="AY135" s="150"/>
      <c r="AZ135" s="150"/>
      <c r="BA135" s="150"/>
      <c r="BB135" s="150"/>
      <c r="BC135" s="150"/>
      <c r="BD135" s="150"/>
      <c r="BE135" s="150"/>
      <c r="BF135" s="150"/>
      <c r="BG135" s="150"/>
      <c r="BH135" s="150"/>
    </row>
    <row r="136" spans="1:60" outlineLevel="3" x14ac:dyDescent="0.2">
      <c r="A136" s="157"/>
      <c r="B136" s="158"/>
      <c r="C136" s="198" t="s">
        <v>1961</v>
      </c>
      <c r="D136" s="189"/>
      <c r="E136" s="190">
        <v>23.011890000000001</v>
      </c>
      <c r="F136" s="161"/>
      <c r="G136" s="161"/>
      <c r="H136" s="161"/>
      <c r="I136" s="161"/>
      <c r="J136" s="161"/>
      <c r="K136" s="161"/>
      <c r="L136" s="161"/>
      <c r="M136" s="161"/>
      <c r="N136" s="160"/>
      <c r="O136" s="160"/>
      <c r="P136" s="160"/>
      <c r="Q136" s="160"/>
      <c r="R136" s="161"/>
      <c r="S136" s="161"/>
      <c r="T136" s="161"/>
      <c r="U136" s="161"/>
      <c r="V136" s="161"/>
      <c r="W136" s="161"/>
      <c r="X136" s="161"/>
      <c r="Y136" s="161"/>
      <c r="Z136" s="150"/>
      <c r="AA136" s="150"/>
      <c r="AB136" s="150"/>
      <c r="AC136" s="150"/>
      <c r="AD136" s="150"/>
      <c r="AE136" s="150"/>
      <c r="AF136" s="150"/>
      <c r="AG136" s="150" t="s">
        <v>453</v>
      </c>
      <c r="AH136" s="150">
        <v>0</v>
      </c>
      <c r="AI136" s="150"/>
      <c r="AJ136" s="150"/>
      <c r="AK136" s="150"/>
      <c r="AL136" s="150"/>
      <c r="AM136" s="150"/>
      <c r="AN136" s="150"/>
      <c r="AO136" s="150"/>
      <c r="AP136" s="150"/>
      <c r="AQ136" s="150"/>
      <c r="AR136" s="150"/>
      <c r="AS136" s="150"/>
      <c r="AT136" s="150"/>
      <c r="AU136" s="150"/>
      <c r="AV136" s="150"/>
      <c r="AW136" s="150"/>
      <c r="AX136" s="150"/>
      <c r="AY136" s="150"/>
      <c r="AZ136" s="150"/>
      <c r="BA136" s="150"/>
      <c r="BB136" s="150"/>
      <c r="BC136" s="150"/>
      <c r="BD136" s="150"/>
      <c r="BE136" s="150"/>
      <c r="BF136" s="150"/>
      <c r="BG136" s="150"/>
      <c r="BH136" s="150"/>
    </row>
    <row r="137" spans="1:60" x14ac:dyDescent="0.2">
      <c r="A137" s="167" t="s">
        <v>383</v>
      </c>
      <c r="B137" s="168" t="s">
        <v>339</v>
      </c>
      <c r="C137" s="183" t="s">
        <v>341</v>
      </c>
      <c r="D137" s="169"/>
      <c r="E137" s="170"/>
      <c r="F137" s="171"/>
      <c r="G137" s="171">
        <f>SUMIF(AG138:AG148,"&lt;&gt;NOR",G138:G148)</f>
        <v>0</v>
      </c>
      <c r="H137" s="171"/>
      <c r="I137" s="171">
        <f>SUM(I138:I148)</f>
        <v>0</v>
      </c>
      <c r="J137" s="171"/>
      <c r="K137" s="171">
        <f>SUM(K138:K148)</f>
        <v>0</v>
      </c>
      <c r="L137" s="171"/>
      <c r="M137" s="171">
        <f>SUM(M138:M148)</f>
        <v>0</v>
      </c>
      <c r="N137" s="170"/>
      <c r="O137" s="170">
        <f>SUM(O138:O148)</f>
        <v>0.47000000000000003</v>
      </c>
      <c r="P137" s="170"/>
      <c r="Q137" s="170">
        <f>SUM(Q138:Q148)</f>
        <v>0</v>
      </c>
      <c r="R137" s="171"/>
      <c r="S137" s="171"/>
      <c r="T137" s="172"/>
      <c r="U137" s="166"/>
      <c r="V137" s="166">
        <f>SUM(V138:V148)</f>
        <v>92.039999999999992</v>
      </c>
      <c r="W137" s="166"/>
      <c r="X137" s="166"/>
      <c r="Y137" s="166"/>
      <c r="AG137" t="s">
        <v>384</v>
      </c>
    </row>
    <row r="138" spans="1:60" outlineLevel="1" x14ac:dyDescent="0.2">
      <c r="A138" s="174">
        <v>43</v>
      </c>
      <c r="B138" s="175" t="s">
        <v>1962</v>
      </c>
      <c r="C138" s="184" t="s">
        <v>1963</v>
      </c>
      <c r="D138" s="176" t="s">
        <v>494</v>
      </c>
      <c r="E138" s="177">
        <v>312</v>
      </c>
      <c r="F138" s="178"/>
      <c r="G138" s="179">
        <f>ROUND(E138*F138,2)</f>
        <v>0</v>
      </c>
      <c r="H138" s="178"/>
      <c r="I138" s="179">
        <f>ROUND(E138*H138,2)</f>
        <v>0</v>
      </c>
      <c r="J138" s="178"/>
      <c r="K138" s="179">
        <f>ROUND(E138*J138,2)</f>
        <v>0</v>
      </c>
      <c r="L138" s="179">
        <v>21</v>
      </c>
      <c r="M138" s="179">
        <f>G138*(1+L138/100)</f>
        <v>0</v>
      </c>
      <c r="N138" s="177">
        <v>2.5000000000000001E-4</v>
      </c>
      <c r="O138" s="177">
        <f>ROUND(E138*N138,2)</f>
        <v>0.08</v>
      </c>
      <c r="P138" s="177">
        <v>0</v>
      </c>
      <c r="Q138" s="177">
        <f>ROUND(E138*P138,2)</f>
        <v>0</v>
      </c>
      <c r="R138" s="179" t="s">
        <v>1817</v>
      </c>
      <c r="S138" s="179" t="s">
        <v>404</v>
      </c>
      <c r="T138" s="180" t="s">
        <v>804</v>
      </c>
      <c r="U138" s="161">
        <v>0.126</v>
      </c>
      <c r="V138" s="161">
        <f>ROUND(E138*U138,2)</f>
        <v>39.31</v>
      </c>
      <c r="W138" s="161"/>
      <c r="X138" s="161" t="s">
        <v>390</v>
      </c>
      <c r="Y138" s="161" t="s">
        <v>391</v>
      </c>
      <c r="Z138" s="150"/>
      <c r="AA138" s="150"/>
      <c r="AB138" s="150"/>
      <c r="AC138" s="150"/>
      <c r="AD138" s="150"/>
      <c r="AE138" s="150"/>
      <c r="AF138" s="150"/>
      <c r="AG138" s="150" t="s">
        <v>392</v>
      </c>
      <c r="AH138" s="150"/>
      <c r="AI138" s="150"/>
      <c r="AJ138" s="150"/>
      <c r="AK138" s="150"/>
      <c r="AL138" s="150"/>
      <c r="AM138" s="150"/>
      <c r="AN138" s="150"/>
      <c r="AO138" s="150"/>
      <c r="AP138" s="150"/>
      <c r="AQ138" s="150"/>
      <c r="AR138" s="150"/>
      <c r="AS138" s="150"/>
      <c r="AT138" s="150"/>
      <c r="AU138" s="150"/>
      <c r="AV138" s="150"/>
      <c r="AW138" s="150"/>
      <c r="AX138" s="150"/>
      <c r="AY138" s="150"/>
      <c r="AZ138" s="150"/>
      <c r="BA138" s="150"/>
      <c r="BB138" s="150"/>
      <c r="BC138" s="150"/>
      <c r="BD138" s="150"/>
      <c r="BE138" s="150"/>
      <c r="BF138" s="150"/>
      <c r="BG138" s="150"/>
      <c r="BH138" s="150"/>
    </row>
    <row r="139" spans="1:60" outlineLevel="2" x14ac:dyDescent="0.2">
      <c r="A139" s="157"/>
      <c r="B139" s="158"/>
      <c r="C139" s="286" t="s">
        <v>1964</v>
      </c>
      <c r="D139" s="287"/>
      <c r="E139" s="287"/>
      <c r="F139" s="287"/>
      <c r="G139" s="287"/>
      <c r="H139" s="161"/>
      <c r="I139" s="161"/>
      <c r="J139" s="161"/>
      <c r="K139" s="161"/>
      <c r="L139" s="161"/>
      <c r="M139" s="161"/>
      <c r="N139" s="160"/>
      <c r="O139" s="160"/>
      <c r="P139" s="160"/>
      <c r="Q139" s="160"/>
      <c r="R139" s="161"/>
      <c r="S139" s="161"/>
      <c r="T139" s="161"/>
      <c r="U139" s="161"/>
      <c r="V139" s="161"/>
      <c r="W139" s="161"/>
      <c r="X139" s="161"/>
      <c r="Y139" s="161"/>
      <c r="Z139" s="150"/>
      <c r="AA139" s="150"/>
      <c r="AB139" s="150"/>
      <c r="AC139" s="150"/>
      <c r="AD139" s="150"/>
      <c r="AE139" s="150"/>
      <c r="AF139" s="150"/>
      <c r="AG139" s="150" t="s">
        <v>451</v>
      </c>
      <c r="AH139" s="150"/>
      <c r="AI139" s="150"/>
      <c r="AJ139" s="150"/>
      <c r="AK139" s="150"/>
      <c r="AL139" s="150"/>
      <c r="AM139" s="150"/>
      <c r="AN139" s="150"/>
      <c r="AO139" s="150"/>
      <c r="AP139" s="150"/>
      <c r="AQ139" s="150"/>
      <c r="AR139" s="150"/>
      <c r="AS139" s="150"/>
      <c r="AT139" s="150"/>
      <c r="AU139" s="150"/>
      <c r="AV139" s="150"/>
      <c r="AW139" s="150"/>
      <c r="AX139" s="150"/>
      <c r="AY139" s="150"/>
      <c r="AZ139" s="150"/>
      <c r="BA139" s="150"/>
      <c r="BB139" s="150"/>
      <c r="BC139" s="150"/>
      <c r="BD139" s="150"/>
      <c r="BE139" s="150"/>
      <c r="BF139" s="150"/>
      <c r="BG139" s="150"/>
      <c r="BH139" s="150"/>
    </row>
    <row r="140" spans="1:60" outlineLevel="2" x14ac:dyDescent="0.2">
      <c r="A140" s="157"/>
      <c r="B140" s="158"/>
      <c r="C140" s="198" t="s">
        <v>1965</v>
      </c>
      <c r="D140" s="189"/>
      <c r="E140" s="190">
        <v>57.6</v>
      </c>
      <c r="F140" s="161"/>
      <c r="G140" s="161"/>
      <c r="H140" s="161"/>
      <c r="I140" s="161"/>
      <c r="J140" s="161"/>
      <c r="K140" s="161"/>
      <c r="L140" s="161"/>
      <c r="M140" s="161"/>
      <c r="N140" s="160"/>
      <c r="O140" s="160"/>
      <c r="P140" s="160"/>
      <c r="Q140" s="160"/>
      <c r="R140" s="161"/>
      <c r="S140" s="161"/>
      <c r="T140" s="161"/>
      <c r="U140" s="161"/>
      <c r="V140" s="161"/>
      <c r="W140" s="161"/>
      <c r="X140" s="161"/>
      <c r="Y140" s="161"/>
      <c r="Z140" s="150"/>
      <c r="AA140" s="150"/>
      <c r="AB140" s="150"/>
      <c r="AC140" s="150"/>
      <c r="AD140" s="150"/>
      <c r="AE140" s="150"/>
      <c r="AF140" s="150"/>
      <c r="AG140" s="150" t="s">
        <v>453</v>
      </c>
      <c r="AH140" s="150">
        <v>0</v>
      </c>
      <c r="AI140" s="150"/>
      <c r="AJ140" s="150"/>
      <c r="AK140" s="150"/>
      <c r="AL140" s="150"/>
      <c r="AM140" s="150"/>
      <c r="AN140" s="150"/>
      <c r="AO140" s="150"/>
      <c r="AP140" s="150"/>
      <c r="AQ140" s="150"/>
      <c r="AR140" s="150"/>
      <c r="AS140" s="150"/>
      <c r="AT140" s="150"/>
      <c r="AU140" s="150"/>
      <c r="AV140" s="150"/>
      <c r="AW140" s="150"/>
      <c r="AX140" s="150"/>
      <c r="AY140" s="150"/>
      <c r="AZ140" s="150"/>
      <c r="BA140" s="150"/>
      <c r="BB140" s="150"/>
      <c r="BC140" s="150"/>
      <c r="BD140" s="150"/>
      <c r="BE140" s="150"/>
      <c r="BF140" s="150"/>
      <c r="BG140" s="150"/>
      <c r="BH140" s="150"/>
    </row>
    <row r="141" spans="1:60" outlineLevel="3" x14ac:dyDescent="0.2">
      <c r="A141" s="157"/>
      <c r="B141" s="158"/>
      <c r="C141" s="198" t="s">
        <v>1966</v>
      </c>
      <c r="D141" s="189"/>
      <c r="E141" s="190">
        <v>32</v>
      </c>
      <c r="F141" s="161"/>
      <c r="G141" s="161"/>
      <c r="H141" s="161"/>
      <c r="I141" s="161"/>
      <c r="J141" s="161"/>
      <c r="K141" s="161"/>
      <c r="L141" s="161"/>
      <c r="M141" s="161"/>
      <c r="N141" s="160"/>
      <c r="O141" s="160"/>
      <c r="P141" s="160"/>
      <c r="Q141" s="160"/>
      <c r="R141" s="161"/>
      <c r="S141" s="161"/>
      <c r="T141" s="161"/>
      <c r="U141" s="161"/>
      <c r="V141" s="161"/>
      <c r="W141" s="161"/>
      <c r="X141" s="161"/>
      <c r="Y141" s="161"/>
      <c r="Z141" s="150"/>
      <c r="AA141" s="150"/>
      <c r="AB141" s="150"/>
      <c r="AC141" s="150"/>
      <c r="AD141" s="150"/>
      <c r="AE141" s="150"/>
      <c r="AF141" s="150"/>
      <c r="AG141" s="150" t="s">
        <v>453</v>
      </c>
      <c r="AH141" s="150">
        <v>0</v>
      </c>
      <c r="AI141" s="150"/>
      <c r="AJ141" s="150"/>
      <c r="AK141" s="150"/>
      <c r="AL141" s="150"/>
      <c r="AM141" s="150"/>
      <c r="AN141" s="150"/>
      <c r="AO141" s="150"/>
      <c r="AP141" s="150"/>
      <c r="AQ141" s="150"/>
      <c r="AR141" s="150"/>
      <c r="AS141" s="150"/>
      <c r="AT141" s="150"/>
      <c r="AU141" s="150"/>
      <c r="AV141" s="150"/>
      <c r="AW141" s="150"/>
      <c r="AX141" s="150"/>
      <c r="AY141" s="150"/>
      <c r="AZ141" s="150"/>
      <c r="BA141" s="150"/>
      <c r="BB141" s="150"/>
      <c r="BC141" s="150"/>
      <c r="BD141" s="150"/>
      <c r="BE141" s="150"/>
      <c r="BF141" s="150"/>
      <c r="BG141" s="150"/>
      <c r="BH141" s="150"/>
    </row>
    <row r="142" spans="1:60" outlineLevel="3" x14ac:dyDescent="0.2">
      <c r="A142" s="157"/>
      <c r="B142" s="158"/>
      <c r="C142" s="198" t="s">
        <v>1967</v>
      </c>
      <c r="D142" s="189"/>
      <c r="E142" s="190">
        <v>19.2</v>
      </c>
      <c r="F142" s="161"/>
      <c r="G142" s="161"/>
      <c r="H142" s="161"/>
      <c r="I142" s="161"/>
      <c r="J142" s="161"/>
      <c r="K142" s="161"/>
      <c r="L142" s="161"/>
      <c r="M142" s="161"/>
      <c r="N142" s="160"/>
      <c r="O142" s="160"/>
      <c r="P142" s="160"/>
      <c r="Q142" s="160"/>
      <c r="R142" s="161"/>
      <c r="S142" s="161"/>
      <c r="T142" s="161"/>
      <c r="U142" s="161"/>
      <c r="V142" s="161"/>
      <c r="W142" s="161"/>
      <c r="X142" s="161"/>
      <c r="Y142" s="161"/>
      <c r="Z142" s="150"/>
      <c r="AA142" s="150"/>
      <c r="AB142" s="150"/>
      <c r="AC142" s="150"/>
      <c r="AD142" s="150"/>
      <c r="AE142" s="150"/>
      <c r="AF142" s="150"/>
      <c r="AG142" s="150" t="s">
        <v>453</v>
      </c>
      <c r="AH142" s="150">
        <v>0</v>
      </c>
      <c r="AI142" s="150"/>
      <c r="AJ142" s="150"/>
      <c r="AK142" s="150"/>
      <c r="AL142" s="150"/>
      <c r="AM142" s="150"/>
      <c r="AN142" s="150"/>
      <c r="AO142" s="150"/>
      <c r="AP142" s="150"/>
      <c r="AQ142" s="150"/>
      <c r="AR142" s="150"/>
      <c r="AS142" s="150"/>
      <c r="AT142" s="150"/>
      <c r="AU142" s="150"/>
      <c r="AV142" s="150"/>
      <c r="AW142" s="150"/>
      <c r="AX142" s="150"/>
      <c r="AY142" s="150"/>
      <c r="AZ142" s="150"/>
      <c r="BA142" s="150"/>
      <c r="BB142" s="150"/>
      <c r="BC142" s="150"/>
      <c r="BD142" s="150"/>
      <c r="BE142" s="150"/>
      <c r="BF142" s="150"/>
      <c r="BG142" s="150"/>
      <c r="BH142" s="150"/>
    </row>
    <row r="143" spans="1:60" outlineLevel="3" x14ac:dyDescent="0.2">
      <c r="A143" s="157"/>
      <c r="B143" s="158"/>
      <c r="C143" s="198" t="s">
        <v>1968</v>
      </c>
      <c r="D143" s="189"/>
      <c r="E143" s="190">
        <v>64</v>
      </c>
      <c r="F143" s="161"/>
      <c r="G143" s="161"/>
      <c r="H143" s="161"/>
      <c r="I143" s="161"/>
      <c r="J143" s="161"/>
      <c r="K143" s="161"/>
      <c r="L143" s="161"/>
      <c r="M143" s="161"/>
      <c r="N143" s="160"/>
      <c r="O143" s="160"/>
      <c r="P143" s="160"/>
      <c r="Q143" s="160"/>
      <c r="R143" s="161"/>
      <c r="S143" s="161"/>
      <c r="T143" s="161"/>
      <c r="U143" s="161"/>
      <c r="V143" s="161"/>
      <c r="W143" s="161"/>
      <c r="X143" s="161"/>
      <c r="Y143" s="161"/>
      <c r="Z143" s="150"/>
      <c r="AA143" s="150"/>
      <c r="AB143" s="150"/>
      <c r="AC143" s="150"/>
      <c r="AD143" s="150"/>
      <c r="AE143" s="150"/>
      <c r="AF143" s="150"/>
      <c r="AG143" s="150" t="s">
        <v>453</v>
      </c>
      <c r="AH143" s="150">
        <v>0</v>
      </c>
      <c r="AI143" s="150"/>
      <c r="AJ143" s="150"/>
      <c r="AK143" s="150"/>
      <c r="AL143" s="150"/>
      <c r="AM143" s="150"/>
      <c r="AN143" s="150"/>
      <c r="AO143" s="150"/>
      <c r="AP143" s="150"/>
      <c r="AQ143" s="150"/>
      <c r="AR143" s="150"/>
      <c r="AS143" s="150"/>
      <c r="AT143" s="150"/>
      <c r="AU143" s="150"/>
      <c r="AV143" s="150"/>
      <c r="AW143" s="150"/>
      <c r="AX143" s="150"/>
      <c r="AY143" s="150"/>
      <c r="AZ143" s="150"/>
      <c r="BA143" s="150"/>
      <c r="BB143" s="150"/>
      <c r="BC143" s="150"/>
      <c r="BD143" s="150"/>
      <c r="BE143" s="150"/>
      <c r="BF143" s="150"/>
      <c r="BG143" s="150"/>
      <c r="BH143" s="150"/>
    </row>
    <row r="144" spans="1:60" outlineLevel="3" x14ac:dyDescent="0.2">
      <c r="A144" s="157"/>
      <c r="B144" s="158"/>
      <c r="C144" s="198" t="s">
        <v>1969</v>
      </c>
      <c r="D144" s="189"/>
      <c r="E144" s="190">
        <v>67.2</v>
      </c>
      <c r="F144" s="161"/>
      <c r="G144" s="161"/>
      <c r="H144" s="161"/>
      <c r="I144" s="161"/>
      <c r="J144" s="161"/>
      <c r="K144" s="161"/>
      <c r="L144" s="161"/>
      <c r="M144" s="161"/>
      <c r="N144" s="160"/>
      <c r="O144" s="160"/>
      <c r="P144" s="160"/>
      <c r="Q144" s="160"/>
      <c r="R144" s="161"/>
      <c r="S144" s="161"/>
      <c r="T144" s="161"/>
      <c r="U144" s="161"/>
      <c r="V144" s="161"/>
      <c r="W144" s="161"/>
      <c r="X144" s="161"/>
      <c r="Y144" s="161"/>
      <c r="Z144" s="150"/>
      <c r="AA144" s="150"/>
      <c r="AB144" s="150"/>
      <c r="AC144" s="150"/>
      <c r="AD144" s="150"/>
      <c r="AE144" s="150"/>
      <c r="AF144" s="150"/>
      <c r="AG144" s="150" t="s">
        <v>453</v>
      </c>
      <c r="AH144" s="150">
        <v>0</v>
      </c>
      <c r="AI144" s="150"/>
      <c r="AJ144" s="150"/>
      <c r="AK144" s="150"/>
      <c r="AL144" s="150"/>
      <c r="AM144" s="150"/>
      <c r="AN144" s="150"/>
      <c r="AO144" s="150"/>
      <c r="AP144" s="150"/>
      <c r="AQ144" s="150"/>
      <c r="AR144" s="150"/>
      <c r="AS144" s="150"/>
      <c r="AT144" s="150"/>
      <c r="AU144" s="150"/>
      <c r="AV144" s="150"/>
      <c r="AW144" s="150"/>
      <c r="AX144" s="150"/>
      <c r="AY144" s="150"/>
      <c r="AZ144" s="150"/>
      <c r="BA144" s="150"/>
      <c r="BB144" s="150"/>
      <c r="BC144" s="150"/>
      <c r="BD144" s="150"/>
      <c r="BE144" s="150"/>
      <c r="BF144" s="150"/>
      <c r="BG144" s="150"/>
      <c r="BH144" s="150"/>
    </row>
    <row r="145" spans="1:60" outlineLevel="3" x14ac:dyDescent="0.2">
      <c r="A145" s="157"/>
      <c r="B145" s="158"/>
      <c r="C145" s="198" t="s">
        <v>1970</v>
      </c>
      <c r="D145" s="189"/>
      <c r="E145" s="190">
        <v>72</v>
      </c>
      <c r="F145" s="161"/>
      <c r="G145" s="161"/>
      <c r="H145" s="161"/>
      <c r="I145" s="161"/>
      <c r="J145" s="161"/>
      <c r="K145" s="161"/>
      <c r="L145" s="161"/>
      <c r="M145" s="161"/>
      <c r="N145" s="160"/>
      <c r="O145" s="160"/>
      <c r="P145" s="160"/>
      <c r="Q145" s="160"/>
      <c r="R145" s="161"/>
      <c r="S145" s="161"/>
      <c r="T145" s="161"/>
      <c r="U145" s="161"/>
      <c r="V145" s="161"/>
      <c r="W145" s="161"/>
      <c r="X145" s="161"/>
      <c r="Y145" s="161"/>
      <c r="Z145" s="150"/>
      <c r="AA145" s="150"/>
      <c r="AB145" s="150"/>
      <c r="AC145" s="150"/>
      <c r="AD145" s="150"/>
      <c r="AE145" s="150"/>
      <c r="AF145" s="150"/>
      <c r="AG145" s="150" t="s">
        <v>453</v>
      </c>
      <c r="AH145" s="150">
        <v>0</v>
      </c>
      <c r="AI145" s="150"/>
      <c r="AJ145" s="150"/>
      <c r="AK145" s="150"/>
      <c r="AL145" s="150"/>
      <c r="AM145" s="150"/>
      <c r="AN145" s="150"/>
      <c r="AO145" s="150"/>
      <c r="AP145" s="150"/>
      <c r="AQ145" s="150"/>
      <c r="AR145" s="150"/>
      <c r="AS145" s="150"/>
      <c r="AT145" s="150"/>
      <c r="AU145" s="150"/>
      <c r="AV145" s="150"/>
      <c r="AW145" s="150"/>
      <c r="AX145" s="150"/>
      <c r="AY145" s="150"/>
      <c r="AZ145" s="150"/>
      <c r="BA145" s="150"/>
      <c r="BB145" s="150"/>
      <c r="BC145" s="150"/>
      <c r="BD145" s="150"/>
      <c r="BE145" s="150"/>
      <c r="BF145" s="150"/>
      <c r="BG145" s="150"/>
      <c r="BH145" s="150"/>
    </row>
    <row r="146" spans="1:60" outlineLevel="1" x14ac:dyDescent="0.2">
      <c r="A146" s="174">
        <v>44</v>
      </c>
      <c r="B146" s="175" t="s">
        <v>1971</v>
      </c>
      <c r="C146" s="184" t="s">
        <v>1972</v>
      </c>
      <c r="D146" s="176" t="s">
        <v>494</v>
      </c>
      <c r="E146" s="177">
        <v>312</v>
      </c>
      <c r="F146" s="178"/>
      <c r="G146" s="179">
        <f>ROUND(E146*F146,2)</f>
        <v>0</v>
      </c>
      <c r="H146" s="178"/>
      <c r="I146" s="179">
        <f>ROUND(E146*H146,2)</f>
        <v>0</v>
      </c>
      <c r="J146" s="178"/>
      <c r="K146" s="179">
        <f>ROUND(E146*J146,2)</f>
        <v>0</v>
      </c>
      <c r="L146" s="179">
        <v>21</v>
      </c>
      <c r="M146" s="179">
        <f>G146*(1+L146/100)</f>
        <v>0</v>
      </c>
      <c r="N146" s="177">
        <v>1.2600000000000001E-3</v>
      </c>
      <c r="O146" s="177">
        <f>ROUND(E146*N146,2)</f>
        <v>0.39</v>
      </c>
      <c r="P146" s="177">
        <v>0</v>
      </c>
      <c r="Q146" s="177">
        <f>ROUND(E146*P146,2)</f>
        <v>0</v>
      </c>
      <c r="R146" s="179" t="s">
        <v>1817</v>
      </c>
      <c r="S146" s="179" t="s">
        <v>404</v>
      </c>
      <c r="T146" s="180" t="s">
        <v>804</v>
      </c>
      <c r="U146" s="161">
        <v>0.16900000000000001</v>
      </c>
      <c r="V146" s="161">
        <f>ROUND(E146*U146,2)</f>
        <v>52.73</v>
      </c>
      <c r="W146" s="161"/>
      <c r="X146" s="161" t="s">
        <v>390</v>
      </c>
      <c r="Y146" s="161" t="s">
        <v>391</v>
      </c>
      <c r="Z146" s="150"/>
      <c r="AA146" s="150"/>
      <c r="AB146" s="150"/>
      <c r="AC146" s="150"/>
      <c r="AD146" s="150"/>
      <c r="AE146" s="150"/>
      <c r="AF146" s="150"/>
      <c r="AG146" s="150" t="s">
        <v>392</v>
      </c>
      <c r="AH146" s="150"/>
      <c r="AI146" s="150"/>
      <c r="AJ146" s="150"/>
      <c r="AK146" s="150"/>
      <c r="AL146" s="150"/>
      <c r="AM146" s="150"/>
      <c r="AN146" s="150"/>
      <c r="AO146" s="150"/>
      <c r="AP146" s="150"/>
      <c r="AQ146" s="150"/>
      <c r="AR146" s="150"/>
      <c r="AS146" s="150"/>
      <c r="AT146" s="150"/>
      <c r="AU146" s="150"/>
      <c r="AV146" s="150"/>
      <c r="AW146" s="150"/>
      <c r="AX146" s="150"/>
      <c r="AY146" s="150"/>
      <c r="AZ146" s="150"/>
      <c r="BA146" s="150"/>
      <c r="BB146" s="150"/>
      <c r="BC146" s="150"/>
      <c r="BD146" s="150"/>
      <c r="BE146" s="150"/>
      <c r="BF146" s="150"/>
      <c r="BG146" s="150"/>
      <c r="BH146" s="150"/>
    </row>
    <row r="147" spans="1:60" outlineLevel="2" x14ac:dyDescent="0.2">
      <c r="A147" s="157"/>
      <c r="B147" s="158"/>
      <c r="C147" s="286" t="s">
        <v>1973</v>
      </c>
      <c r="D147" s="287"/>
      <c r="E147" s="287"/>
      <c r="F147" s="287"/>
      <c r="G147" s="287"/>
      <c r="H147" s="161"/>
      <c r="I147" s="161"/>
      <c r="J147" s="161"/>
      <c r="K147" s="161"/>
      <c r="L147" s="161"/>
      <c r="M147" s="161"/>
      <c r="N147" s="160"/>
      <c r="O147" s="160"/>
      <c r="P147" s="160"/>
      <c r="Q147" s="160"/>
      <c r="R147" s="161"/>
      <c r="S147" s="161"/>
      <c r="T147" s="161"/>
      <c r="U147" s="161"/>
      <c r="V147" s="161"/>
      <c r="W147" s="161"/>
      <c r="X147" s="161"/>
      <c r="Y147" s="161"/>
      <c r="Z147" s="150"/>
      <c r="AA147" s="150"/>
      <c r="AB147" s="150"/>
      <c r="AC147" s="150"/>
      <c r="AD147" s="150"/>
      <c r="AE147" s="150"/>
      <c r="AF147" s="150"/>
      <c r="AG147" s="150" t="s">
        <v>451</v>
      </c>
      <c r="AH147" s="150"/>
      <c r="AI147" s="150"/>
      <c r="AJ147" s="150"/>
      <c r="AK147" s="150"/>
      <c r="AL147" s="150"/>
      <c r="AM147" s="150"/>
      <c r="AN147" s="150"/>
      <c r="AO147" s="150"/>
      <c r="AP147" s="150"/>
      <c r="AQ147" s="150"/>
      <c r="AR147" s="150"/>
      <c r="AS147" s="150"/>
      <c r="AT147" s="150"/>
      <c r="AU147" s="150"/>
      <c r="AV147" s="150"/>
      <c r="AW147" s="150"/>
      <c r="AX147" s="150"/>
      <c r="AY147" s="150"/>
      <c r="AZ147" s="150"/>
      <c r="BA147" s="150"/>
      <c r="BB147" s="150"/>
      <c r="BC147" s="150"/>
      <c r="BD147" s="150"/>
      <c r="BE147" s="150"/>
      <c r="BF147" s="150"/>
      <c r="BG147" s="150"/>
      <c r="BH147" s="150"/>
    </row>
    <row r="148" spans="1:60" outlineLevel="2" x14ac:dyDescent="0.2">
      <c r="A148" s="157"/>
      <c r="B148" s="158"/>
      <c r="C148" s="198" t="s">
        <v>1974</v>
      </c>
      <c r="D148" s="189"/>
      <c r="E148" s="190">
        <v>312</v>
      </c>
      <c r="F148" s="161"/>
      <c r="G148" s="161"/>
      <c r="H148" s="161"/>
      <c r="I148" s="161"/>
      <c r="J148" s="161"/>
      <c r="K148" s="161"/>
      <c r="L148" s="161"/>
      <c r="M148" s="161"/>
      <c r="N148" s="160"/>
      <c r="O148" s="160"/>
      <c r="P148" s="160"/>
      <c r="Q148" s="160"/>
      <c r="R148" s="161"/>
      <c r="S148" s="161"/>
      <c r="T148" s="161"/>
      <c r="U148" s="161"/>
      <c r="V148" s="161"/>
      <c r="W148" s="161"/>
      <c r="X148" s="161"/>
      <c r="Y148" s="161"/>
      <c r="Z148" s="150"/>
      <c r="AA148" s="150"/>
      <c r="AB148" s="150"/>
      <c r="AC148" s="150"/>
      <c r="AD148" s="150"/>
      <c r="AE148" s="150"/>
      <c r="AF148" s="150"/>
      <c r="AG148" s="150" t="s">
        <v>453</v>
      </c>
      <c r="AH148" s="150">
        <v>5</v>
      </c>
      <c r="AI148" s="150"/>
      <c r="AJ148" s="150"/>
      <c r="AK148" s="150"/>
      <c r="AL148" s="150"/>
      <c r="AM148" s="150"/>
      <c r="AN148" s="150"/>
      <c r="AO148" s="150"/>
      <c r="AP148" s="150"/>
      <c r="AQ148" s="150"/>
      <c r="AR148" s="150"/>
      <c r="AS148" s="150"/>
      <c r="AT148" s="150"/>
      <c r="AU148" s="150"/>
      <c r="AV148" s="150"/>
      <c r="AW148" s="150"/>
      <c r="AX148" s="150"/>
      <c r="AY148" s="150"/>
      <c r="AZ148" s="150"/>
      <c r="BA148" s="150"/>
      <c r="BB148" s="150"/>
      <c r="BC148" s="150"/>
      <c r="BD148" s="150"/>
      <c r="BE148" s="150"/>
      <c r="BF148" s="150"/>
      <c r="BG148" s="150"/>
      <c r="BH148" s="150"/>
    </row>
    <row r="149" spans="1:60" x14ac:dyDescent="0.2">
      <c r="A149" s="167" t="s">
        <v>383</v>
      </c>
      <c r="B149" s="168" t="s">
        <v>344</v>
      </c>
      <c r="C149" s="183" t="s">
        <v>345</v>
      </c>
      <c r="D149" s="169"/>
      <c r="E149" s="170"/>
      <c r="F149" s="171"/>
      <c r="G149" s="171">
        <f>SUMIF(AG150:AG179,"&lt;&gt;NOR",G150:G179)</f>
        <v>0</v>
      </c>
      <c r="H149" s="171"/>
      <c r="I149" s="171">
        <f>SUM(I150:I179)</f>
        <v>0</v>
      </c>
      <c r="J149" s="171"/>
      <c r="K149" s="171">
        <f>SUM(K150:K179)</f>
        <v>0</v>
      </c>
      <c r="L149" s="171"/>
      <c r="M149" s="171">
        <f>SUM(M150:M179)</f>
        <v>0</v>
      </c>
      <c r="N149" s="170"/>
      <c r="O149" s="170">
        <f>SUM(O150:O179)</f>
        <v>0.21999999999999997</v>
      </c>
      <c r="P149" s="170"/>
      <c r="Q149" s="170">
        <f>SUM(Q150:Q179)</f>
        <v>0</v>
      </c>
      <c r="R149" s="171"/>
      <c r="S149" s="171"/>
      <c r="T149" s="172"/>
      <c r="U149" s="166"/>
      <c r="V149" s="166">
        <f>SUM(V150:V179)</f>
        <v>23.3</v>
      </c>
      <c r="W149" s="166"/>
      <c r="X149" s="166"/>
      <c r="Y149" s="166"/>
      <c r="AG149" t="s">
        <v>384</v>
      </c>
    </row>
    <row r="150" spans="1:60" outlineLevel="1" x14ac:dyDescent="0.2">
      <c r="A150" s="174">
        <v>45</v>
      </c>
      <c r="B150" s="175" t="s">
        <v>1975</v>
      </c>
      <c r="C150" s="184" t="s">
        <v>1976</v>
      </c>
      <c r="D150" s="176" t="s">
        <v>494</v>
      </c>
      <c r="E150" s="177">
        <v>201.6</v>
      </c>
      <c r="F150" s="178"/>
      <c r="G150" s="179">
        <f>ROUND(E150*F150,2)</f>
        <v>0</v>
      </c>
      <c r="H150" s="178"/>
      <c r="I150" s="179">
        <f>ROUND(E150*H150,2)</f>
        <v>0</v>
      </c>
      <c r="J150" s="178"/>
      <c r="K150" s="179">
        <f>ROUND(E150*J150,2)</f>
        <v>0</v>
      </c>
      <c r="L150" s="179">
        <v>21</v>
      </c>
      <c r="M150" s="179">
        <f>G150*(1+L150/100)</f>
        <v>0</v>
      </c>
      <c r="N150" s="177">
        <v>2.9999999999999997E-4</v>
      </c>
      <c r="O150" s="177">
        <f>ROUND(E150*N150,2)</f>
        <v>0.06</v>
      </c>
      <c r="P150" s="177">
        <v>0</v>
      </c>
      <c r="Q150" s="177">
        <f>ROUND(E150*P150,2)</f>
        <v>0</v>
      </c>
      <c r="R150" s="179" t="s">
        <v>1977</v>
      </c>
      <c r="S150" s="179" t="s">
        <v>404</v>
      </c>
      <c r="T150" s="180" t="s">
        <v>804</v>
      </c>
      <c r="U150" s="161">
        <v>9.0999999999999998E-2</v>
      </c>
      <c r="V150" s="161">
        <f>ROUND(E150*U150,2)</f>
        <v>18.350000000000001</v>
      </c>
      <c r="W150" s="161"/>
      <c r="X150" s="161" t="s">
        <v>390</v>
      </c>
      <c r="Y150" s="161" t="s">
        <v>391</v>
      </c>
      <c r="Z150" s="150"/>
      <c r="AA150" s="150"/>
      <c r="AB150" s="150"/>
      <c r="AC150" s="150"/>
      <c r="AD150" s="150"/>
      <c r="AE150" s="150"/>
      <c r="AF150" s="150"/>
      <c r="AG150" s="150" t="s">
        <v>392</v>
      </c>
      <c r="AH150" s="150"/>
      <c r="AI150" s="150"/>
      <c r="AJ150" s="150"/>
      <c r="AK150" s="150"/>
      <c r="AL150" s="150"/>
      <c r="AM150" s="150"/>
      <c r="AN150" s="150"/>
      <c r="AO150" s="150"/>
      <c r="AP150" s="150"/>
      <c r="AQ150" s="150"/>
      <c r="AR150" s="150"/>
      <c r="AS150" s="150"/>
      <c r="AT150" s="150"/>
      <c r="AU150" s="150"/>
      <c r="AV150" s="150"/>
      <c r="AW150" s="150"/>
      <c r="AX150" s="150"/>
      <c r="AY150" s="150"/>
      <c r="AZ150" s="150"/>
      <c r="BA150" s="150"/>
      <c r="BB150" s="150"/>
      <c r="BC150" s="150"/>
      <c r="BD150" s="150"/>
      <c r="BE150" s="150"/>
      <c r="BF150" s="150"/>
      <c r="BG150" s="150"/>
      <c r="BH150" s="150"/>
    </row>
    <row r="151" spans="1:60" outlineLevel="2" x14ac:dyDescent="0.2">
      <c r="A151" s="157"/>
      <c r="B151" s="158"/>
      <c r="C151" s="198" t="s">
        <v>1978</v>
      </c>
      <c r="D151" s="189"/>
      <c r="E151" s="190"/>
      <c r="F151" s="161"/>
      <c r="G151" s="161"/>
      <c r="H151" s="161"/>
      <c r="I151" s="161"/>
      <c r="J151" s="161"/>
      <c r="K151" s="161"/>
      <c r="L151" s="161"/>
      <c r="M151" s="161"/>
      <c r="N151" s="160"/>
      <c r="O151" s="160"/>
      <c r="P151" s="160"/>
      <c r="Q151" s="160"/>
      <c r="R151" s="161"/>
      <c r="S151" s="161"/>
      <c r="T151" s="161"/>
      <c r="U151" s="161"/>
      <c r="V151" s="161"/>
      <c r="W151" s="161"/>
      <c r="X151" s="161"/>
      <c r="Y151" s="161"/>
      <c r="Z151" s="150"/>
      <c r="AA151" s="150"/>
      <c r="AB151" s="150"/>
      <c r="AC151" s="150"/>
      <c r="AD151" s="150"/>
      <c r="AE151" s="150"/>
      <c r="AF151" s="150"/>
      <c r="AG151" s="150" t="s">
        <v>453</v>
      </c>
      <c r="AH151" s="150">
        <v>0</v>
      </c>
      <c r="AI151" s="150"/>
      <c r="AJ151" s="150"/>
      <c r="AK151" s="150"/>
      <c r="AL151" s="150"/>
      <c r="AM151" s="150"/>
      <c r="AN151" s="150"/>
      <c r="AO151" s="150"/>
      <c r="AP151" s="150"/>
      <c r="AQ151" s="150"/>
      <c r="AR151" s="150"/>
      <c r="AS151" s="150"/>
      <c r="AT151" s="150"/>
      <c r="AU151" s="150"/>
      <c r="AV151" s="150"/>
      <c r="AW151" s="150"/>
      <c r="AX151" s="150"/>
      <c r="AY151" s="150"/>
      <c r="AZ151" s="150"/>
      <c r="BA151" s="150"/>
      <c r="BB151" s="150"/>
      <c r="BC151" s="150"/>
      <c r="BD151" s="150"/>
      <c r="BE151" s="150"/>
      <c r="BF151" s="150"/>
      <c r="BG151" s="150"/>
      <c r="BH151" s="150"/>
    </row>
    <row r="152" spans="1:60" outlineLevel="3" x14ac:dyDescent="0.2">
      <c r="A152" s="157"/>
      <c r="B152" s="158"/>
      <c r="C152" s="198" t="s">
        <v>1979</v>
      </c>
      <c r="D152" s="189"/>
      <c r="E152" s="190">
        <v>47.25</v>
      </c>
      <c r="F152" s="161"/>
      <c r="G152" s="161"/>
      <c r="H152" s="161"/>
      <c r="I152" s="161"/>
      <c r="J152" s="161"/>
      <c r="K152" s="161"/>
      <c r="L152" s="161"/>
      <c r="M152" s="161"/>
      <c r="N152" s="160"/>
      <c r="O152" s="160"/>
      <c r="P152" s="160"/>
      <c r="Q152" s="160"/>
      <c r="R152" s="161"/>
      <c r="S152" s="161"/>
      <c r="T152" s="161"/>
      <c r="U152" s="161"/>
      <c r="V152" s="161"/>
      <c r="W152" s="161"/>
      <c r="X152" s="161"/>
      <c r="Y152" s="161"/>
      <c r="Z152" s="150"/>
      <c r="AA152" s="150"/>
      <c r="AB152" s="150"/>
      <c r="AC152" s="150"/>
      <c r="AD152" s="150"/>
      <c r="AE152" s="150"/>
      <c r="AF152" s="150"/>
      <c r="AG152" s="150" t="s">
        <v>453</v>
      </c>
      <c r="AH152" s="150">
        <v>0</v>
      </c>
      <c r="AI152" s="150"/>
      <c r="AJ152" s="150"/>
      <c r="AK152" s="150"/>
      <c r="AL152" s="150"/>
      <c r="AM152" s="150"/>
      <c r="AN152" s="150"/>
      <c r="AO152" s="150"/>
      <c r="AP152" s="150"/>
      <c r="AQ152" s="150"/>
      <c r="AR152" s="150"/>
      <c r="AS152" s="150"/>
      <c r="AT152" s="150"/>
      <c r="AU152" s="150"/>
      <c r="AV152" s="150"/>
      <c r="AW152" s="150"/>
      <c r="AX152" s="150"/>
      <c r="AY152" s="150"/>
      <c r="AZ152" s="150"/>
      <c r="BA152" s="150"/>
      <c r="BB152" s="150"/>
      <c r="BC152" s="150"/>
      <c r="BD152" s="150"/>
      <c r="BE152" s="150"/>
      <c r="BF152" s="150"/>
      <c r="BG152" s="150"/>
      <c r="BH152" s="150"/>
    </row>
    <row r="153" spans="1:60" outlineLevel="3" x14ac:dyDescent="0.2">
      <c r="A153" s="157"/>
      <c r="B153" s="158"/>
      <c r="C153" s="198" t="s">
        <v>1980</v>
      </c>
      <c r="D153" s="189"/>
      <c r="E153" s="190">
        <v>47.25</v>
      </c>
      <c r="F153" s="161"/>
      <c r="G153" s="161"/>
      <c r="H153" s="161"/>
      <c r="I153" s="161"/>
      <c r="J153" s="161"/>
      <c r="K153" s="161"/>
      <c r="L153" s="161"/>
      <c r="M153" s="161"/>
      <c r="N153" s="160"/>
      <c r="O153" s="160"/>
      <c r="P153" s="160"/>
      <c r="Q153" s="160"/>
      <c r="R153" s="161"/>
      <c r="S153" s="161"/>
      <c r="T153" s="161"/>
      <c r="U153" s="161"/>
      <c r="V153" s="161"/>
      <c r="W153" s="161"/>
      <c r="X153" s="161"/>
      <c r="Y153" s="161"/>
      <c r="Z153" s="150"/>
      <c r="AA153" s="150"/>
      <c r="AB153" s="150"/>
      <c r="AC153" s="150"/>
      <c r="AD153" s="150"/>
      <c r="AE153" s="150"/>
      <c r="AF153" s="150"/>
      <c r="AG153" s="150" t="s">
        <v>453</v>
      </c>
      <c r="AH153" s="150">
        <v>0</v>
      </c>
      <c r="AI153" s="150"/>
      <c r="AJ153" s="150"/>
      <c r="AK153" s="150"/>
      <c r="AL153" s="150"/>
      <c r="AM153" s="150"/>
      <c r="AN153" s="150"/>
      <c r="AO153" s="150"/>
      <c r="AP153" s="150"/>
      <c r="AQ153" s="150"/>
      <c r="AR153" s="150"/>
      <c r="AS153" s="150"/>
      <c r="AT153" s="150"/>
      <c r="AU153" s="150"/>
      <c r="AV153" s="150"/>
      <c r="AW153" s="150"/>
      <c r="AX153" s="150"/>
      <c r="AY153" s="150"/>
      <c r="AZ153" s="150"/>
      <c r="BA153" s="150"/>
      <c r="BB153" s="150"/>
      <c r="BC153" s="150"/>
      <c r="BD153" s="150"/>
      <c r="BE153" s="150"/>
      <c r="BF153" s="150"/>
      <c r="BG153" s="150"/>
      <c r="BH153" s="150"/>
    </row>
    <row r="154" spans="1:60" outlineLevel="3" x14ac:dyDescent="0.2">
      <c r="A154" s="157"/>
      <c r="B154" s="158"/>
      <c r="C154" s="198" t="s">
        <v>1981</v>
      </c>
      <c r="D154" s="189"/>
      <c r="E154" s="190">
        <v>31.5</v>
      </c>
      <c r="F154" s="161"/>
      <c r="G154" s="161"/>
      <c r="H154" s="161"/>
      <c r="I154" s="161"/>
      <c r="J154" s="161"/>
      <c r="K154" s="161"/>
      <c r="L154" s="161"/>
      <c r="M154" s="161"/>
      <c r="N154" s="160"/>
      <c r="O154" s="160"/>
      <c r="P154" s="160"/>
      <c r="Q154" s="160"/>
      <c r="R154" s="161"/>
      <c r="S154" s="161"/>
      <c r="T154" s="161"/>
      <c r="U154" s="161"/>
      <c r="V154" s="161"/>
      <c r="W154" s="161"/>
      <c r="X154" s="161"/>
      <c r="Y154" s="161"/>
      <c r="Z154" s="150"/>
      <c r="AA154" s="150"/>
      <c r="AB154" s="150"/>
      <c r="AC154" s="150"/>
      <c r="AD154" s="150"/>
      <c r="AE154" s="150"/>
      <c r="AF154" s="150"/>
      <c r="AG154" s="150" t="s">
        <v>453</v>
      </c>
      <c r="AH154" s="150">
        <v>0</v>
      </c>
      <c r="AI154" s="150"/>
      <c r="AJ154" s="150"/>
      <c r="AK154" s="150"/>
      <c r="AL154" s="150"/>
      <c r="AM154" s="150"/>
      <c r="AN154" s="150"/>
      <c r="AO154" s="150"/>
      <c r="AP154" s="150"/>
      <c r="AQ154" s="150"/>
      <c r="AR154" s="150"/>
      <c r="AS154" s="150"/>
      <c r="AT154" s="150"/>
      <c r="AU154" s="150"/>
      <c r="AV154" s="150"/>
      <c r="AW154" s="150"/>
      <c r="AX154" s="150"/>
      <c r="AY154" s="150"/>
      <c r="AZ154" s="150"/>
      <c r="BA154" s="150"/>
      <c r="BB154" s="150"/>
      <c r="BC154" s="150"/>
      <c r="BD154" s="150"/>
      <c r="BE154" s="150"/>
      <c r="BF154" s="150"/>
      <c r="BG154" s="150"/>
      <c r="BH154" s="150"/>
    </row>
    <row r="155" spans="1:60" outlineLevel="3" x14ac:dyDescent="0.2">
      <c r="A155" s="157"/>
      <c r="B155" s="158"/>
      <c r="C155" s="198" t="s">
        <v>1982</v>
      </c>
      <c r="D155" s="189"/>
      <c r="E155" s="190">
        <v>37.799999999999997</v>
      </c>
      <c r="F155" s="161"/>
      <c r="G155" s="161"/>
      <c r="H155" s="161"/>
      <c r="I155" s="161"/>
      <c r="J155" s="161"/>
      <c r="K155" s="161"/>
      <c r="L155" s="161"/>
      <c r="M155" s="161"/>
      <c r="N155" s="160"/>
      <c r="O155" s="160"/>
      <c r="P155" s="160"/>
      <c r="Q155" s="160"/>
      <c r="R155" s="161"/>
      <c r="S155" s="161"/>
      <c r="T155" s="161"/>
      <c r="U155" s="161"/>
      <c r="V155" s="161"/>
      <c r="W155" s="161"/>
      <c r="X155" s="161"/>
      <c r="Y155" s="161"/>
      <c r="Z155" s="150"/>
      <c r="AA155" s="150"/>
      <c r="AB155" s="150"/>
      <c r="AC155" s="150"/>
      <c r="AD155" s="150"/>
      <c r="AE155" s="150"/>
      <c r="AF155" s="150"/>
      <c r="AG155" s="150" t="s">
        <v>453</v>
      </c>
      <c r="AH155" s="150">
        <v>0</v>
      </c>
      <c r="AI155" s="150"/>
      <c r="AJ155" s="150"/>
      <c r="AK155" s="150"/>
      <c r="AL155" s="150"/>
      <c r="AM155" s="150"/>
      <c r="AN155" s="150"/>
      <c r="AO155" s="150"/>
      <c r="AP155" s="150"/>
      <c r="AQ155" s="150"/>
      <c r="AR155" s="150"/>
      <c r="AS155" s="150"/>
      <c r="AT155" s="150"/>
      <c r="AU155" s="150"/>
      <c r="AV155" s="150"/>
      <c r="AW155" s="150"/>
      <c r="AX155" s="150"/>
      <c r="AY155" s="150"/>
      <c r="AZ155" s="150"/>
      <c r="BA155" s="150"/>
      <c r="BB155" s="150"/>
      <c r="BC155" s="150"/>
      <c r="BD155" s="150"/>
      <c r="BE155" s="150"/>
      <c r="BF155" s="150"/>
      <c r="BG155" s="150"/>
      <c r="BH155" s="150"/>
    </row>
    <row r="156" spans="1:60" outlineLevel="3" x14ac:dyDescent="0.2">
      <c r="A156" s="157"/>
      <c r="B156" s="158"/>
      <c r="C156" s="198" t="s">
        <v>1983</v>
      </c>
      <c r="D156" s="189"/>
      <c r="E156" s="190">
        <v>37.799999999999997</v>
      </c>
      <c r="F156" s="161"/>
      <c r="G156" s="161"/>
      <c r="H156" s="161"/>
      <c r="I156" s="161"/>
      <c r="J156" s="161"/>
      <c r="K156" s="161"/>
      <c r="L156" s="161"/>
      <c r="M156" s="161"/>
      <c r="N156" s="160"/>
      <c r="O156" s="160"/>
      <c r="P156" s="160"/>
      <c r="Q156" s="160"/>
      <c r="R156" s="161"/>
      <c r="S156" s="161"/>
      <c r="T156" s="161"/>
      <c r="U156" s="161"/>
      <c r="V156" s="161"/>
      <c r="W156" s="161"/>
      <c r="X156" s="161"/>
      <c r="Y156" s="161"/>
      <c r="Z156" s="150"/>
      <c r="AA156" s="150"/>
      <c r="AB156" s="150"/>
      <c r="AC156" s="150"/>
      <c r="AD156" s="150"/>
      <c r="AE156" s="150"/>
      <c r="AF156" s="150"/>
      <c r="AG156" s="150" t="s">
        <v>453</v>
      </c>
      <c r="AH156" s="150">
        <v>0</v>
      </c>
      <c r="AI156" s="150"/>
      <c r="AJ156" s="150"/>
      <c r="AK156" s="150"/>
      <c r="AL156" s="150"/>
      <c r="AM156" s="150"/>
      <c r="AN156" s="150"/>
      <c r="AO156" s="150"/>
      <c r="AP156" s="150"/>
      <c r="AQ156" s="150"/>
      <c r="AR156" s="150"/>
      <c r="AS156" s="150"/>
      <c r="AT156" s="150"/>
      <c r="AU156" s="150"/>
      <c r="AV156" s="150"/>
      <c r="AW156" s="150"/>
      <c r="AX156" s="150"/>
      <c r="AY156" s="150"/>
      <c r="AZ156" s="150"/>
      <c r="BA156" s="150"/>
      <c r="BB156" s="150"/>
      <c r="BC156" s="150"/>
      <c r="BD156" s="150"/>
      <c r="BE156" s="150"/>
      <c r="BF156" s="150"/>
      <c r="BG156" s="150"/>
      <c r="BH156" s="150"/>
    </row>
    <row r="157" spans="1:60" outlineLevel="1" x14ac:dyDescent="0.2">
      <c r="A157" s="174">
        <v>46</v>
      </c>
      <c r="B157" s="175" t="s">
        <v>1984</v>
      </c>
      <c r="C157" s="184" t="s">
        <v>1985</v>
      </c>
      <c r="D157" s="176" t="s">
        <v>494</v>
      </c>
      <c r="E157" s="177">
        <v>49.68</v>
      </c>
      <c r="F157" s="178"/>
      <c r="G157" s="179">
        <f>ROUND(E157*F157,2)</f>
        <v>0</v>
      </c>
      <c r="H157" s="178"/>
      <c r="I157" s="179">
        <f>ROUND(E157*H157,2)</f>
        <v>0</v>
      </c>
      <c r="J157" s="178"/>
      <c r="K157" s="179">
        <f>ROUND(E157*J157,2)</f>
        <v>0</v>
      </c>
      <c r="L157" s="179">
        <v>21</v>
      </c>
      <c r="M157" s="179">
        <f>G157*(1+L157/100)</f>
        <v>0</v>
      </c>
      <c r="N157" s="177">
        <v>2.9999999999999997E-4</v>
      </c>
      <c r="O157" s="177">
        <f>ROUND(E157*N157,2)</f>
        <v>0.01</v>
      </c>
      <c r="P157" s="177">
        <v>0</v>
      </c>
      <c r="Q157" s="177">
        <f>ROUND(E157*P157,2)</f>
        <v>0</v>
      </c>
      <c r="R157" s="179"/>
      <c r="S157" s="179" t="s">
        <v>388</v>
      </c>
      <c r="T157" s="180" t="s">
        <v>389</v>
      </c>
      <c r="U157" s="161">
        <v>9.0999999999999998E-2</v>
      </c>
      <c r="V157" s="161">
        <f>ROUND(E157*U157,2)</f>
        <v>4.5199999999999996</v>
      </c>
      <c r="W157" s="161"/>
      <c r="X157" s="161" t="s">
        <v>390</v>
      </c>
      <c r="Y157" s="161" t="s">
        <v>391</v>
      </c>
      <c r="Z157" s="150"/>
      <c r="AA157" s="150"/>
      <c r="AB157" s="150"/>
      <c r="AC157" s="150"/>
      <c r="AD157" s="150"/>
      <c r="AE157" s="150"/>
      <c r="AF157" s="150"/>
      <c r="AG157" s="150" t="s">
        <v>392</v>
      </c>
      <c r="AH157" s="150"/>
      <c r="AI157" s="150"/>
      <c r="AJ157" s="150"/>
      <c r="AK157" s="150"/>
      <c r="AL157" s="150"/>
      <c r="AM157" s="150"/>
      <c r="AN157" s="150"/>
      <c r="AO157" s="150"/>
      <c r="AP157" s="150"/>
      <c r="AQ157" s="150"/>
      <c r="AR157" s="150"/>
      <c r="AS157" s="150"/>
      <c r="AT157" s="150"/>
      <c r="AU157" s="150"/>
      <c r="AV157" s="150"/>
      <c r="AW157" s="150"/>
      <c r="AX157" s="150"/>
      <c r="AY157" s="150"/>
      <c r="AZ157" s="150"/>
      <c r="BA157" s="150"/>
      <c r="BB157" s="150"/>
      <c r="BC157" s="150"/>
      <c r="BD157" s="150"/>
      <c r="BE157" s="150"/>
      <c r="BF157" s="150"/>
      <c r="BG157" s="150"/>
      <c r="BH157" s="150"/>
    </row>
    <row r="158" spans="1:60" outlineLevel="2" x14ac:dyDescent="0.2">
      <c r="A158" s="157"/>
      <c r="B158" s="158"/>
      <c r="C158" s="198" t="s">
        <v>1978</v>
      </c>
      <c r="D158" s="189"/>
      <c r="E158" s="190"/>
      <c r="F158" s="161"/>
      <c r="G158" s="161"/>
      <c r="H158" s="161"/>
      <c r="I158" s="161"/>
      <c r="J158" s="161"/>
      <c r="K158" s="161"/>
      <c r="L158" s="161"/>
      <c r="M158" s="161"/>
      <c r="N158" s="160"/>
      <c r="O158" s="160"/>
      <c r="P158" s="160"/>
      <c r="Q158" s="160"/>
      <c r="R158" s="161"/>
      <c r="S158" s="161"/>
      <c r="T158" s="161"/>
      <c r="U158" s="161"/>
      <c r="V158" s="161"/>
      <c r="W158" s="161"/>
      <c r="X158" s="161"/>
      <c r="Y158" s="161"/>
      <c r="Z158" s="150"/>
      <c r="AA158" s="150"/>
      <c r="AB158" s="150"/>
      <c r="AC158" s="150"/>
      <c r="AD158" s="150"/>
      <c r="AE158" s="150"/>
      <c r="AF158" s="150"/>
      <c r="AG158" s="150" t="s">
        <v>453</v>
      </c>
      <c r="AH158" s="150">
        <v>0</v>
      </c>
      <c r="AI158" s="150"/>
      <c r="AJ158" s="150"/>
      <c r="AK158" s="150"/>
      <c r="AL158" s="150"/>
      <c r="AM158" s="150"/>
      <c r="AN158" s="150"/>
      <c r="AO158" s="150"/>
      <c r="AP158" s="150"/>
      <c r="AQ158" s="150"/>
      <c r="AR158" s="150"/>
      <c r="AS158" s="150"/>
      <c r="AT158" s="150"/>
      <c r="AU158" s="150"/>
      <c r="AV158" s="150"/>
      <c r="AW158" s="150"/>
      <c r="AX158" s="150"/>
      <c r="AY158" s="150"/>
      <c r="AZ158" s="150"/>
      <c r="BA158" s="150"/>
      <c r="BB158" s="150"/>
      <c r="BC158" s="150"/>
      <c r="BD158" s="150"/>
      <c r="BE158" s="150"/>
      <c r="BF158" s="150"/>
      <c r="BG158" s="150"/>
      <c r="BH158" s="150"/>
    </row>
    <row r="159" spans="1:60" outlineLevel="3" x14ac:dyDescent="0.2">
      <c r="A159" s="157"/>
      <c r="B159" s="158"/>
      <c r="C159" s="198" t="s">
        <v>1986</v>
      </c>
      <c r="D159" s="189"/>
      <c r="E159" s="190">
        <v>24.84</v>
      </c>
      <c r="F159" s="161"/>
      <c r="G159" s="161"/>
      <c r="H159" s="161"/>
      <c r="I159" s="161"/>
      <c r="J159" s="161"/>
      <c r="K159" s="161"/>
      <c r="L159" s="161"/>
      <c r="M159" s="161"/>
      <c r="N159" s="160"/>
      <c r="O159" s="160"/>
      <c r="P159" s="160"/>
      <c r="Q159" s="160"/>
      <c r="R159" s="161"/>
      <c r="S159" s="161"/>
      <c r="T159" s="161"/>
      <c r="U159" s="161"/>
      <c r="V159" s="161"/>
      <c r="W159" s="161"/>
      <c r="X159" s="161"/>
      <c r="Y159" s="161"/>
      <c r="Z159" s="150"/>
      <c r="AA159" s="150"/>
      <c r="AB159" s="150"/>
      <c r="AC159" s="150"/>
      <c r="AD159" s="150"/>
      <c r="AE159" s="150"/>
      <c r="AF159" s="150"/>
      <c r="AG159" s="150" t="s">
        <v>453</v>
      </c>
      <c r="AH159" s="150">
        <v>0</v>
      </c>
      <c r="AI159" s="150"/>
      <c r="AJ159" s="150"/>
      <c r="AK159" s="150"/>
      <c r="AL159" s="150"/>
      <c r="AM159" s="150"/>
      <c r="AN159" s="150"/>
      <c r="AO159" s="150"/>
      <c r="AP159" s="150"/>
      <c r="AQ159" s="150"/>
      <c r="AR159" s="150"/>
      <c r="AS159" s="150"/>
      <c r="AT159" s="150"/>
      <c r="AU159" s="150"/>
      <c r="AV159" s="150"/>
      <c r="AW159" s="150"/>
      <c r="AX159" s="150"/>
      <c r="AY159" s="150"/>
      <c r="AZ159" s="150"/>
      <c r="BA159" s="150"/>
      <c r="BB159" s="150"/>
      <c r="BC159" s="150"/>
      <c r="BD159" s="150"/>
      <c r="BE159" s="150"/>
      <c r="BF159" s="150"/>
      <c r="BG159" s="150"/>
      <c r="BH159" s="150"/>
    </row>
    <row r="160" spans="1:60" outlineLevel="3" x14ac:dyDescent="0.2">
      <c r="A160" s="157"/>
      <c r="B160" s="158"/>
      <c r="C160" s="198" t="s">
        <v>1987</v>
      </c>
      <c r="D160" s="189"/>
      <c r="E160" s="190">
        <v>24.84</v>
      </c>
      <c r="F160" s="161"/>
      <c r="G160" s="161"/>
      <c r="H160" s="161"/>
      <c r="I160" s="161"/>
      <c r="J160" s="161"/>
      <c r="K160" s="161"/>
      <c r="L160" s="161"/>
      <c r="M160" s="161"/>
      <c r="N160" s="160"/>
      <c r="O160" s="160"/>
      <c r="P160" s="160"/>
      <c r="Q160" s="160"/>
      <c r="R160" s="161"/>
      <c r="S160" s="161"/>
      <c r="T160" s="161"/>
      <c r="U160" s="161"/>
      <c r="V160" s="161"/>
      <c r="W160" s="161"/>
      <c r="X160" s="161"/>
      <c r="Y160" s="161"/>
      <c r="Z160" s="150"/>
      <c r="AA160" s="150"/>
      <c r="AB160" s="150"/>
      <c r="AC160" s="150"/>
      <c r="AD160" s="150"/>
      <c r="AE160" s="150"/>
      <c r="AF160" s="150"/>
      <c r="AG160" s="150" t="s">
        <v>453</v>
      </c>
      <c r="AH160" s="150">
        <v>0</v>
      </c>
      <c r="AI160" s="150"/>
      <c r="AJ160" s="150"/>
      <c r="AK160" s="150"/>
      <c r="AL160" s="150"/>
      <c r="AM160" s="150"/>
      <c r="AN160" s="150"/>
      <c r="AO160" s="150"/>
      <c r="AP160" s="150"/>
      <c r="AQ160" s="150"/>
      <c r="AR160" s="150"/>
      <c r="AS160" s="150"/>
      <c r="AT160" s="150"/>
      <c r="AU160" s="150"/>
      <c r="AV160" s="150"/>
      <c r="AW160" s="150"/>
      <c r="AX160" s="150"/>
      <c r="AY160" s="150"/>
      <c r="AZ160" s="150"/>
      <c r="BA160" s="150"/>
      <c r="BB160" s="150"/>
      <c r="BC160" s="150"/>
      <c r="BD160" s="150"/>
      <c r="BE160" s="150"/>
      <c r="BF160" s="150"/>
      <c r="BG160" s="150"/>
      <c r="BH160" s="150"/>
    </row>
    <row r="161" spans="1:60" outlineLevel="1" x14ac:dyDescent="0.2">
      <c r="A161" s="191">
        <v>47</v>
      </c>
      <c r="B161" s="192" t="s">
        <v>1988</v>
      </c>
      <c r="C161" s="199" t="s">
        <v>1989</v>
      </c>
      <c r="D161" s="193" t="s">
        <v>470</v>
      </c>
      <c r="E161" s="194">
        <v>116</v>
      </c>
      <c r="F161" s="195"/>
      <c r="G161" s="196">
        <f>ROUND(E161*F161,2)</f>
        <v>0</v>
      </c>
      <c r="H161" s="195"/>
      <c r="I161" s="196">
        <f>ROUND(E161*H161,2)</f>
        <v>0</v>
      </c>
      <c r="J161" s="195"/>
      <c r="K161" s="196">
        <f>ROUND(E161*J161,2)</f>
        <v>0</v>
      </c>
      <c r="L161" s="196">
        <v>21</v>
      </c>
      <c r="M161" s="196">
        <f>G161*(1+L161/100)</f>
        <v>0</v>
      </c>
      <c r="N161" s="194">
        <v>0</v>
      </c>
      <c r="O161" s="194">
        <f>ROUND(E161*N161,2)</f>
        <v>0</v>
      </c>
      <c r="P161" s="194">
        <v>0</v>
      </c>
      <c r="Q161" s="194">
        <f>ROUND(E161*P161,2)</f>
        <v>0</v>
      </c>
      <c r="R161" s="196"/>
      <c r="S161" s="196" t="s">
        <v>388</v>
      </c>
      <c r="T161" s="197" t="s">
        <v>389</v>
      </c>
      <c r="U161" s="161">
        <v>0</v>
      </c>
      <c r="V161" s="161">
        <f>ROUND(E161*U161,2)</f>
        <v>0</v>
      </c>
      <c r="W161" s="161"/>
      <c r="X161" s="161" t="s">
        <v>390</v>
      </c>
      <c r="Y161" s="161" t="s">
        <v>391</v>
      </c>
      <c r="Z161" s="150"/>
      <c r="AA161" s="150"/>
      <c r="AB161" s="150"/>
      <c r="AC161" s="150"/>
      <c r="AD161" s="150"/>
      <c r="AE161" s="150"/>
      <c r="AF161" s="150"/>
      <c r="AG161" s="150" t="s">
        <v>392</v>
      </c>
      <c r="AH161" s="150"/>
      <c r="AI161" s="150"/>
      <c r="AJ161" s="150"/>
      <c r="AK161" s="150"/>
      <c r="AL161" s="150"/>
      <c r="AM161" s="150"/>
      <c r="AN161" s="150"/>
      <c r="AO161" s="150"/>
      <c r="AP161" s="150"/>
      <c r="AQ161" s="150"/>
      <c r="AR161" s="150"/>
      <c r="AS161" s="150"/>
      <c r="AT161" s="150"/>
      <c r="AU161" s="150"/>
      <c r="AV161" s="150"/>
      <c r="AW161" s="150"/>
      <c r="AX161" s="150"/>
      <c r="AY161" s="150"/>
      <c r="AZ161" s="150"/>
      <c r="BA161" s="150"/>
      <c r="BB161" s="150"/>
      <c r="BC161" s="150"/>
      <c r="BD161" s="150"/>
      <c r="BE161" s="150"/>
      <c r="BF161" s="150"/>
      <c r="BG161" s="150"/>
      <c r="BH161" s="150"/>
    </row>
    <row r="162" spans="1:60" outlineLevel="1" x14ac:dyDescent="0.2">
      <c r="A162" s="191">
        <v>48</v>
      </c>
      <c r="B162" s="192" t="s">
        <v>1990</v>
      </c>
      <c r="C162" s="199" t="s">
        <v>1991</v>
      </c>
      <c r="D162" s="193" t="s">
        <v>547</v>
      </c>
      <c r="E162" s="194">
        <v>20</v>
      </c>
      <c r="F162" s="195"/>
      <c r="G162" s="196">
        <f>ROUND(E162*F162,2)</f>
        <v>0</v>
      </c>
      <c r="H162" s="195"/>
      <c r="I162" s="196">
        <f>ROUND(E162*H162,2)</f>
        <v>0</v>
      </c>
      <c r="J162" s="195"/>
      <c r="K162" s="196">
        <f>ROUND(E162*J162,2)</f>
        <v>0</v>
      </c>
      <c r="L162" s="196">
        <v>21</v>
      </c>
      <c r="M162" s="196">
        <f>G162*(1+L162/100)</f>
        <v>0</v>
      </c>
      <c r="N162" s="194">
        <v>0</v>
      </c>
      <c r="O162" s="194">
        <f>ROUND(E162*N162,2)</f>
        <v>0</v>
      </c>
      <c r="P162" s="194">
        <v>0</v>
      </c>
      <c r="Q162" s="194">
        <f>ROUND(E162*P162,2)</f>
        <v>0</v>
      </c>
      <c r="R162" s="196" t="s">
        <v>648</v>
      </c>
      <c r="S162" s="196" t="s">
        <v>404</v>
      </c>
      <c r="T162" s="197" t="s">
        <v>804</v>
      </c>
      <c r="U162" s="161">
        <v>0</v>
      </c>
      <c r="V162" s="161">
        <f>ROUND(E162*U162,2)</f>
        <v>0</v>
      </c>
      <c r="W162" s="161"/>
      <c r="X162" s="161" t="s">
        <v>649</v>
      </c>
      <c r="Y162" s="161" t="s">
        <v>391</v>
      </c>
      <c r="Z162" s="150"/>
      <c r="AA162" s="150"/>
      <c r="AB162" s="150"/>
      <c r="AC162" s="150"/>
      <c r="AD162" s="150"/>
      <c r="AE162" s="150"/>
      <c r="AF162" s="150"/>
      <c r="AG162" s="150" t="s">
        <v>650</v>
      </c>
      <c r="AH162" s="150"/>
      <c r="AI162" s="150"/>
      <c r="AJ162" s="150"/>
      <c r="AK162" s="150"/>
      <c r="AL162" s="150"/>
      <c r="AM162" s="150"/>
      <c r="AN162" s="150"/>
      <c r="AO162" s="150"/>
      <c r="AP162" s="150"/>
      <c r="AQ162" s="150"/>
      <c r="AR162" s="150"/>
      <c r="AS162" s="150"/>
      <c r="AT162" s="150"/>
      <c r="AU162" s="150"/>
      <c r="AV162" s="150"/>
      <c r="AW162" s="150"/>
      <c r="AX162" s="150"/>
      <c r="AY162" s="150"/>
      <c r="AZ162" s="150"/>
      <c r="BA162" s="150"/>
      <c r="BB162" s="150"/>
      <c r="BC162" s="150"/>
      <c r="BD162" s="150"/>
      <c r="BE162" s="150"/>
      <c r="BF162" s="150"/>
      <c r="BG162" s="150"/>
      <c r="BH162" s="150"/>
    </row>
    <row r="163" spans="1:60" outlineLevel="1" x14ac:dyDescent="0.2">
      <c r="A163" s="191">
        <v>49</v>
      </c>
      <c r="B163" s="192" t="s">
        <v>1992</v>
      </c>
      <c r="C163" s="199" t="s">
        <v>1993</v>
      </c>
      <c r="D163" s="193" t="s">
        <v>470</v>
      </c>
      <c r="E163" s="194">
        <v>150</v>
      </c>
      <c r="F163" s="195"/>
      <c r="G163" s="196">
        <f>ROUND(E163*F163,2)</f>
        <v>0</v>
      </c>
      <c r="H163" s="195"/>
      <c r="I163" s="196">
        <f>ROUND(E163*H163,2)</f>
        <v>0</v>
      </c>
      <c r="J163" s="195"/>
      <c r="K163" s="196">
        <f>ROUND(E163*J163,2)</f>
        <v>0</v>
      </c>
      <c r="L163" s="196">
        <v>21</v>
      </c>
      <c r="M163" s="196">
        <f>G163*(1+L163/100)</f>
        <v>0</v>
      </c>
      <c r="N163" s="194">
        <v>0</v>
      </c>
      <c r="O163" s="194">
        <f>ROUND(E163*N163,2)</f>
        <v>0</v>
      </c>
      <c r="P163" s="194">
        <v>0</v>
      </c>
      <c r="Q163" s="194">
        <f>ROUND(E163*P163,2)</f>
        <v>0</v>
      </c>
      <c r="R163" s="196"/>
      <c r="S163" s="196" t="s">
        <v>388</v>
      </c>
      <c r="T163" s="197" t="s">
        <v>804</v>
      </c>
      <c r="U163" s="161">
        <v>0</v>
      </c>
      <c r="V163" s="161">
        <f>ROUND(E163*U163,2)</f>
        <v>0</v>
      </c>
      <c r="W163" s="161"/>
      <c r="X163" s="161" t="s">
        <v>649</v>
      </c>
      <c r="Y163" s="161" t="s">
        <v>391</v>
      </c>
      <c r="Z163" s="150"/>
      <c r="AA163" s="150"/>
      <c r="AB163" s="150"/>
      <c r="AC163" s="150"/>
      <c r="AD163" s="150"/>
      <c r="AE163" s="150"/>
      <c r="AF163" s="150"/>
      <c r="AG163" s="150" t="s">
        <v>650</v>
      </c>
      <c r="AH163" s="150"/>
      <c r="AI163" s="150"/>
      <c r="AJ163" s="150"/>
      <c r="AK163" s="150"/>
      <c r="AL163" s="150"/>
      <c r="AM163" s="150"/>
      <c r="AN163" s="150"/>
      <c r="AO163" s="150"/>
      <c r="AP163" s="150"/>
      <c r="AQ163" s="150"/>
      <c r="AR163" s="150"/>
      <c r="AS163" s="150"/>
      <c r="AT163" s="150"/>
      <c r="AU163" s="150"/>
      <c r="AV163" s="150"/>
      <c r="AW163" s="150"/>
      <c r="AX163" s="150"/>
      <c r="AY163" s="150"/>
      <c r="AZ163" s="150"/>
      <c r="BA163" s="150"/>
      <c r="BB163" s="150"/>
      <c r="BC163" s="150"/>
      <c r="BD163" s="150"/>
      <c r="BE163" s="150"/>
      <c r="BF163" s="150"/>
      <c r="BG163" s="150"/>
      <c r="BH163" s="150"/>
    </row>
    <row r="164" spans="1:60" outlineLevel="1" x14ac:dyDescent="0.2">
      <c r="A164" s="174">
        <v>50</v>
      </c>
      <c r="B164" s="175" t="s">
        <v>1994</v>
      </c>
      <c r="C164" s="184" t="s">
        <v>1995</v>
      </c>
      <c r="D164" s="176" t="s">
        <v>494</v>
      </c>
      <c r="E164" s="177">
        <v>201.6</v>
      </c>
      <c r="F164" s="178"/>
      <c r="G164" s="179">
        <f>ROUND(E164*F164,2)</f>
        <v>0</v>
      </c>
      <c r="H164" s="178"/>
      <c r="I164" s="179">
        <f>ROUND(E164*H164,2)</f>
        <v>0</v>
      </c>
      <c r="J164" s="178"/>
      <c r="K164" s="179">
        <f>ROUND(E164*J164,2)</f>
        <v>0</v>
      </c>
      <c r="L164" s="179">
        <v>21</v>
      </c>
      <c r="M164" s="179">
        <f>G164*(1+L164/100)</f>
        <v>0</v>
      </c>
      <c r="N164" s="177">
        <v>5.0000000000000001E-4</v>
      </c>
      <c r="O164" s="177">
        <f>ROUND(E164*N164,2)</f>
        <v>0.1</v>
      </c>
      <c r="P164" s="177">
        <v>0</v>
      </c>
      <c r="Q164" s="177">
        <f>ROUND(E164*P164,2)</f>
        <v>0</v>
      </c>
      <c r="R164" s="179"/>
      <c r="S164" s="179" t="s">
        <v>388</v>
      </c>
      <c r="T164" s="180" t="s">
        <v>389</v>
      </c>
      <c r="U164" s="161">
        <v>0</v>
      </c>
      <c r="V164" s="161">
        <f>ROUND(E164*U164,2)</f>
        <v>0</v>
      </c>
      <c r="W164" s="161"/>
      <c r="X164" s="161" t="s">
        <v>649</v>
      </c>
      <c r="Y164" s="161" t="s">
        <v>391</v>
      </c>
      <c r="Z164" s="150"/>
      <c r="AA164" s="150"/>
      <c r="AB164" s="150"/>
      <c r="AC164" s="150"/>
      <c r="AD164" s="150"/>
      <c r="AE164" s="150"/>
      <c r="AF164" s="150"/>
      <c r="AG164" s="150" t="s">
        <v>650</v>
      </c>
      <c r="AH164" s="150"/>
      <c r="AI164" s="150"/>
      <c r="AJ164" s="150"/>
      <c r="AK164" s="150"/>
      <c r="AL164" s="150"/>
      <c r="AM164" s="150"/>
      <c r="AN164" s="150"/>
      <c r="AO164" s="150"/>
      <c r="AP164" s="150"/>
      <c r="AQ164" s="150"/>
      <c r="AR164" s="150"/>
      <c r="AS164" s="150"/>
      <c r="AT164" s="150"/>
      <c r="AU164" s="150"/>
      <c r="AV164" s="150"/>
      <c r="AW164" s="150"/>
      <c r="AX164" s="150"/>
      <c r="AY164" s="150"/>
      <c r="AZ164" s="150"/>
      <c r="BA164" s="150"/>
      <c r="BB164" s="150"/>
      <c r="BC164" s="150"/>
      <c r="BD164" s="150"/>
      <c r="BE164" s="150"/>
      <c r="BF164" s="150"/>
      <c r="BG164" s="150"/>
      <c r="BH164" s="150"/>
    </row>
    <row r="165" spans="1:60" outlineLevel="2" x14ac:dyDescent="0.2">
      <c r="A165" s="157"/>
      <c r="B165" s="158"/>
      <c r="C165" s="198" t="s">
        <v>1978</v>
      </c>
      <c r="D165" s="189"/>
      <c r="E165" s="190"/>
      <c r="F165" s="161"/>
      <c r="G165" s="161"/>
      <c r="H165" s="161"/>
      <c r="I165" s="161"/>
      <c r="J165" s="161"/>
      <c r="K165" s="161"/>
      <c r="L165" s="161"/>
      <c r="M165" s="161"/>
      <c r="N165" s="160"/>
      <c r="O165" s="160"/>
      <c r="P165" s="160"/>
      <c r="Q165" s="160"/>
      <c r="R165" s="161"/>
      <c r="S165" s="161"/>
      <c r="T165" s="161"/>
      <c r="U165" s="161"/>
      <c r="V165" s="161"/>
      <c r="W165" s="161"/>
      <c r="X165" s="161"/>
      <c r="Y165" s="161"/>
      <c r="Z165" s="150"/>
      <c r="AA165" s="150"/>
      <c r="AB165" s="150"/>
      <c r="AC165" s="150"/>
      <c r="AD165" s="150"/>
      <c r="AE165" s="150"/>
      <c r="AF165" s="150"/>
      <c r="AG165" s="150" t="s">
        <v>453</v>
      </c>
      <c r="AH165" s="150">
        <v>0</v>
      </c>
      <c r="AI165" s="150"/>
      <c r="AJ165" s="150"/>
      <c r="AK165" s="150"/>
      <c r="AL165" s="150"/>
      <c r="AM165" s="150"/>
      <c r="AN165" s="150"/>
      <c r="AO165" s="150"/>
      <c r="AP165" s="150"/>
      <c r="AQ165" s="150"/>
      <c r="AR165" s="150"/>
      <c r="AS165" s="150"/>
      <c r="AT165" s="150"/>
      <c r="AU165" s="150"/>
      <c r="AV165" s="150"/>
      <c r="AW165" s="150"/>
      <c r="AX165" s="150"/>
      <c r="AY165" s="150"/>
      <c r="AZ165" s="150"/>
      <c r="BA165" s="150"/>
      <c r="BB165" s="150"/>
      <c r="BC165" s="150"/>
      <c r="BD165" s="150"/>
      <c r="BE165" s="150"/>
      <c r="BF165" s="150"/>
      <c r="BG165" s="150"/>
      <c r="BH165" s="150"/>
    </row>
    <row r="166" spans="1:60" outlineLevel="3" x14ac:dyDescent="0.2">
      <c r="A166" s="157"/>
      <c r="B166" s="158"/>
      <c r="C166" s="198" t="s">
        <v>1979</v>
      </c>
      <c r="D166" s="189"/>
      <c r="E166" s="190">
        <v>47.25</v>
      </c>
      <c r="F166" s="161"/>
      <c r="G166" s="161"/>
      <c r="H166" s="161"/>
      <c r="I166" s="161"/>
      <c r="J166" s="161"/>
      <c r="K166" s="161"/>
      <c r="L166" s="161"/>
      <c r="M166" s="161"/>
      <c r="N166" s="160"/>
      <c r="O166" s="160"/>
      <c r="P166" s="160"/>
      <c r="Q166" s="160"/>
      <c r="R166" s="161"/>
      <c r="S166" s="161"/>
      <c r="T166" s="161"/>
      <c r="U166" s="161"/>
      <c r="V166" s="161"/>
      <c r="W166" s="161"/>
      <c r="X166" s="161"/>
      <c r="Y166" s="161"/>
      <c r="Z166" s="150"/>
      <c r="AA166" s="150"/>
      <c r="AB166" s="150"/>
      <c r="AC166" s="150"/>
      <c r="AD166" s="150"/>
      <c r="AE166" s="150"/>
      <c r="AF166" s="150"/>
      <c r="AG166" s="150" t="s">
        <v>453</v>
      </c>
      <c r="AH166" s="150">
        <v>0</v>
      </c>
      <c r="AI166" s="150"/>
      <c r="AJ166" s="150"/>
      <c r="AK166" s="150"/>
      <c r="AL166" s="150"/>
      <c r="AM166" s="150"/>
      <c r="AN166" s="150"/>
      <c r="AO166" s="150"/>
      <c r="AP166" s="150"/>
      <c r="AQ166" s="150"/>
      <c r="AR166" s="150"/>
      <c r="AS166" s="150"/>
      <c r="AT166" s="150"/>
      <c r="AU166" s="150"/>
      <c r="AV166" s="150"/>
      <c r="AW166" s="150"/>
      <c r="AX166" s="150"/>
      <c r="AY166" s="150"/>
      <c r="AZ166" s="150"/>
      <c r="BA166" s="150"/>
      <c r="BB166" s="150"/>
      <c r="BC166" s="150"/>
      <c r="BD166" s="150"/>
      <c r="BE166" s="150"/>
      <c r="BF166" s="150"/>
      <c r="BG166" s="150"/>
      <c r="BH166" s="150"/>
    </row>
    <row r="167" spans="1:60" outlineLevel="3" x14ac:dyDescent="0.2">
      <c r="A167" s="157"/>
      <c r="B167" s="158"/>
      <c r="C167" s="198" t="s">
        <v>1980</v>
      </c>
      <c r="D167" s="189"/>
      <c r="E167" s="190">
        <v>47.25</v>
      </c>
      <c r="F167" s="161"/>
      <c r="G167" s="161"/>
      <c r="H167" s="161"/>
      <c r="I167" s="161"/>
      <c r="J167" s="161"/>
      <c r="K167" s="161"/>
      <c r="L167" s="161"/>
      <c r="M167" s="161"/>
      <c r="N167" s="160"/>
      <c r="O167" s="160"/>
      <c r="P167" s="160"/>
      <c r="Q167" s="160"/>
      <c r="R167" s="161"/>
      <c r="S167" s="161"/>
      <c r="T167" s="161"/>
      <c r="U167" s="161"/>
      <c r="V167" s="161"/>
      <c r="W167" s="161"/>
      <c r="X167" s="161"/>
      <c r="Y167" s="161"/>
      <c r="Z167" s="150"/>
      <c r="AA167" s="150"/>
      <c r="AB167" s="150"/>
      <c r="AC167" s="150"/>
      <c r="AD167" s="150"/>
      <c r="AE167" s="150"/>
      <c r="AF167" s="150"/>
      <c r="AG167" s="150" t="s">
        <v>453</v>
      </c>
      <c r="AH167" s="150">
        <v>0</v>
      </c>
      <c r="AI167" s="150"/>
      <c r="AJ167" s="150"/>
      <c r="AK167" s="150"/>
      <c r="AL167" s="150"/>
      <c r="AM167" s="150"/>
      <c r="AN167" s="150"/>
      <c r="AO167" s="150"/>
      <c r="AP167" s="150"/>
      <c r="AQ167" s="150"/>
      <c r="AR167" s="150"/>
      <c r="AS167" s="150"/>
      <c r="AT167" s="150"/>
      <c r="AU167" s="150"/>
      <c r="AV167" s="150"/>
      <c r="AW167" s="150"/>
      <c r="AX167" s="150"/>
      <c r="AY167" s="150"/>
      <c r="AZ167" s="150"/>
      <c r="BA167" s="150"/>
      <c r="BB167" s="150"/>
      <c r="BC167" s="150"/>
      <c r="BD167" s="150"/>
      <c r="BE167" s="150"/>
      <c r="BF167" s="150"/>
      <c r="BG167" s="150"/>
      <c r="BH167" s="150"/>
    </row>
    <row r="168" spans="1:60" outlineLevel="3" x14ac:dyDescent="0.2">
      <c r="A168" s="157"/>
      <c r="B168" s="158"/>
      <c r="C168" s="198" t="s">
        <v>1981</v>
      </c>
      <c r="D168" s="189"/>
      <c r="E168" s="190">
        <v>31.5</v>
      </c>
      <c r="F168" s="161"/>
      <c r="G168" s="161"/>
      <c r="H168" s="161"/>
      <c r="I168" s="161"/>
      <c r="J168" s="161"/>
      <c r="K168" s="161"/>
      <c r="L168" s="161"/>
      <c r="M168" s="161"/>
      <c r="N168" s="160"/>
      <c r="O168" s="160"/>
      <c r="P168" s="160"/>
      <c r="Q168" s="160"/>
      <c r="R168" s="161"/>
      <c r="S168" s="161"/>
      <c r="T168" s="161"/>
      <c r="U168" s="161"/>
      <c r="V168" s="161"/>
      <c r="W168" s="161"/>
      <c r="X168" s="161"/>
      <c r="Y168" s="161"/>
      <c r="Z168" s="150"/>
      <c r="AA168" s="150"/>
      <c r="AB168" s="150"/>
      <c r="AC168" s="150"/>
      <c r="AD168" s="150"/>
      <c r="AE168" s="150"/>
      <c r="AF168" s="150"/>
      <c r="AG168" s="150" t="s">
        <v>453</v>
      </c>
      <c r="AH168" s="150">
        <v>0</v>
      </c>
      <c r="AI168" s="150"/>
      <c r="AJ168" s="150"/>
      <c r="AK168" s="150"/>
      <c r="AL168" s="150"/>
      <c r="AM168" s="150"/>
      <c r="AN168" s="150"/>
      <c r="AO168" s="150"/>
      <c r="AP168" s="150"/>
      <c r="AQ168" s="150"/>
      <c r="AR168" s="150"/>
      <c r="AS168" s="150"/>
      <c r="AT168" s="150"/>
      <c r="AU168" s="150"/>
      <c r="AV168" s="150"/>
      <c r="AW168" s="150"/>
      <c r="AX168" s="150"/>
      <c r="AY168" s="150"/>
      <c r="AZ168" s="150"/>
      <c r="BA168" s="150"/>
      <c r="BB168" s="150"/>
      <c r="BC168" s="150"/>
      <c r="BD168" s="150"/>
      <c r="BE168" s="150"/>
      <c r="BF168" s="150"/>
      <c r="BG168" s="150"/>
      <c r="BH168" s="150"/>
    </row>
    <row r="169" spans="1:60" outlineLevel="3" x14ac:dyDescent="0.2">
      <c r="A169" s="157"/>
      <c r="B169" s="158"/>
      <c r="C169" s="198" t="s">
        <v>1982</v>
      </c>
      <c r="D169" s="189"/>
      <c r="E169" s="190">
        <v>37.799999999999997</v>
      </c>
      <c r="F169" s="161"/>
      <c r="G169" s="161"/>
      <c r="H169" s="161"/>
      <c r="I169" s="161"/>
      <c r="J169" s="161"/>
      <c r="K169" s="161"/>
      <c r="L169" s="161"/>
      <c r="M169" s="161"/>
      <c r="N169" s="160"/>
      <c r="O169" s="160"/>
      <c r="P169" s="160"/>
      <c r="Q169" s="160"/>
      <c r="R169" s="161"/>
      <c r="S169" s="161"/>
      <c r="T169" s="161"/>
      <c r="U169" s="161"/>
      <c r="V169" s="161"/>
      <c r="W169" s="161"/>
      <c r="X169" s="161"/>
      <c r="Y169" s="161"/>
      <c r="Z169" s="150"/>
      <c r="AA169" s="150"/>
      <c r="AB169" s="150"/>
      <c r="AC169" s="150"/>
      <c r="AD169" s="150"/>
      <c r="AE169" s="150"/>
      <c r="AF169" s="150"/>
      <c r="AG169" s="150" t="s">
        <v>453</v>
      </c>
      <c r="AH169" s="150">
        <v>0</v>
      </c>
      <c r="AI169" s="150"/>
      <c r="AJ169" s="150"/>
      <c r="AK169" s="150"/>
      <c r="AL169" s="150"/>
      <c r="AM169" s="150"/>
      <c r="AN169" s="150"/>
      <c r="AO169" s="150"/>
      <c r="AP169" s="150"/>
      <c r="AQ169" s="150"/>
      <c r="AR169" s="150"/>
      <c r="AS169" s="150"/>
      <c r="AT169" s="150"/>
      <c r="AU169" s="150"/>
      <c r="AV169" s="150"/>
      <c r="AW169" s="150"/>
      <c r="AX169" s="150"/>
      <c r="AY169" s="150"/>
      <c r="AZ169" s="150"/>
      <c r="BA169" s="150"/>
      <c r="BB169" s="150"/>
      <c r="BC169" s="150"/>
      <c r="BD169" s="150"/>
      <c r="BE169" s="150"/>
      <c r="BF169" s="150"/>
      <c r="BG169" s="150"/>
      <c r="BH169" s="150"/>
    </row>
    <row r="170" spans="1:60" outlineLevel="3" x14ac:dyDescent="0.2">
      <c r="A170" s="157"/>
      <c r="B170" s="158"/>
      <c r="C170" s="198" t="s">
        <v>1983</v>
      </c>
      <c r="D170" s="189"/>
      <c r="E170" s="190">
        <v>37.799999999999997</v>
      </c>
      <c r="F170" s="161"/>
      <c r="G170" s="161"/>
      <c r="H170" s="161"/>
      <c r="I170" s="161"/>
      <c r="J170" s="161"/>
      <c r="K170" s="161"/>
      <c r="L170" s="161"/>
      <c r="M170" s="161"/>
      <c r="N170" s="160"/>
      <c r="O170" s="160"/>
      <c r="P170" s="160"/>
      <c r="Q170" s="160"/>
      <c r="R170" s="161"/>
      <c r="S170" s="161"/>
      <c r="T170" s="161"/>
      <c r="U170" s="161"/>
      <c r="V170" s="161"/>
      <c r="W170" s="161"/>
      <c r="X170" s="161"/>
      <c r="Y170" s="161"/>
      <c r="Z170" s="150"/>
      <c r="AA170" s="150"/>
      <c r="AB170" s="150"/>
      <c r="AC170" s="150"/>
      <c r="AD170" s="150"/>
      <c r="AE170" s="150"/>
      <c r="AF170" s="150"/>
      <c r="AG170" s="150" t="s">
        <v>453</v>
      </c>
      <c r="AH170" s="150">
        <v>0</v>
      </c>
      <c r="AI170" s="150"/>
      <c r="AJ170" s="150"/>
      <c r="AK170" s="150"/>
      <c r="AL170" s="150"/>
      <c r="AM170" s="150"/>
      <c r="AN170" s="150"/>
      <c r="AO170" s="150"/>
      <c r="AP170" s="150"/>
      <c r="AQ170" s="150"/>
      <c r="AR170" s="150"/>
      <c r="AS170" s="150"/>
      <c r="AT170" s="150"/>
      <c r="AU170" s="150"/>
      <c r="AV170" s="150"/>
      <c r="AW170" s="150"/>
      <c r="AX170" s="150"/>
      <c r="AY170" s="150"/>
      <c r="AZ170" s="150"/>
      <c r="BA170" s="150"/>
      <c r="BB170" s="150"/>
      <c r="BC170" s="150"/>
      <c r="BD170" s="150"/>
      <c r="BE170" s="150"/>
      <c r="BF170" s="150"/>
      <c r="BG170" s="150"/>
      <c r="BH170" s="150"/>
    </row>
    <row r="171" spans="1:60" outlineLevel="1" x14ac:dyDescent="0.2">
      <c r="A171" s="174">
        <v>51</v>
      </c>
      <c r="B171" s="175" t="s">
        <v>1996</v>
      </c>
      <c r="C171" s="184" t="s">
        <v>1997</v>
      </c>
      <c r="D171" s="176" t="s">
        <v>494</v>
      </c>
      <c r="E171" s="177">
        <v>49.68</v>
      </c>
      <c r="F171" s="178"/>
      <c r="G171" s="179">
        <f>ROUND(E171*F171,2)</f>
        <v>0</v>
      </c>
      <c r="H171" s="178"/>
      <c r="I171" s="179">
        <f>ROUND(E171*H171,2)</f>
        <v>0</v>
      </c>
      <c r="J171" s="178"/>
      <c r="K171" s="179">
        <f>ROUND(E171*J171,2)</f>
        <v>0</v>
      </c>
      <c r="L171" s="179">
        <v>21</v>
      </c>
      <c r="M171" s="179">
        <f>G171*(1+L171/100)</f>
        <v>0</v>
      </c>
      <c r="N171" s="177">
        <v>1E-3</v>
      </c>
      <c r="O171" s="177">
        <f>ROUND(E171*N171,2)</f>
        <v>0.05</v>
      </c>
      <c r="P171" s="177">
        <v>0</v>
      </c>
      <c r="Q171" s="177">
        <f>ROUND(E171*P171,2)</f>
        <v>0</v>
      </c>
      <c r="R171" s="179"/>
      <c r="S171" s="179" t="s">
        <v>388</v>
      </c>
      <c r="T171" s="180" t="s">
        <v>389</v>
      </c>
      <c r="U171" s="161">
        <v>0</v>
      </c>
      <c r="V171" s="161">
        <f>ROUND(E171*U171,2)</f>
        <v>0</v>
      </c>
      <c r="W171" s="161"/>
      <c r="X171" s="161" t="s">
        <v>649</v>
      </c>
      <c r="Y171" s="161" t="s">
        <v>391</v>
      </c>
      <c r="Z171" s="150"/>
      <c r="AA171" s="150"/>
      <c r="AB171" s="150"/>
      <c r="AC171" s="150"/>
      <c r="AD171" s="150"/>
      <c r="AE171" s="150"/>
      <c r="AF171" s="150"/>
      <c r="AG171" s="150" t="s">
        <v>650</v>
      </c>
      <c r="AH171" s="150"/>
      <c r="AI171" s="150"/>
      <c r="AJ171" s="150"/>
      <c r="AK171" s="150"/>
      <c r="AL171" s="150"/>
      <c r="AM171" s="150"/>
      <c r="AN171" s="150"/>
      <c r="AO171" s="150"/>
      <c r="AP171" s="150"/>
      <c r="AQ171" s="150"/>
      <c r="AR171" s="150"/>
      <c r="AS171" s="150"/>
      <c r="AT171" s="150"/>
      <c r="AU171" s="150"/>
      <c r="AV171" s="150"/>
      <c r="AW171" s="150"/>
      <c r="AX171" s="150"/>
      <c r="AY171" s="150"/>
      <c r="AZ171" s="150"/>
      <c r="BA171" s="150"/>
      <c r="BB171" s="150"/>
      <c r="BC171" s="150"/>
      <c r="BD171" s="150"/>
      <c r="BE171" s="150"/>
      <c r="BF171" s="150"/>
      <c r="BG171" s="150"/>
      <c r="BH171" s="150"/>
    </row>
    <row r="172" spans="1:60" outlineLevel="2" x14ac:dyDescent="0.2">
      <c r="A172" s="157"/>
      <c r="B172" s="158"/>
      <c r="C172" s="198" t="s">
        <v>1978</v>
      </c>
      <c r="D172" s="189"/>
      <c r="E172" s="190"/>
      <c r="F172" s="161"/>
      <c r="G172" s="161"/>
      <c r="H172" s="161"/>
      <c r="I172" s="161"/>
      <c r="J172" s="161"/>
      <c r="K172" s="161"/>
      <c r="L172" s="161"/>
      <c r="M172" s="161"/>
      <c r="N172" s="160"/>
      <c r="O172" s="160"/>
      <c r="P172" s="160"/>
      <c r="Q172" s="160"/>
      <c r="R172" s="161"/>
      <c r="S172" s="161"/>
      <c r="T172" s="161"/>
      <c r="U172" s="161"/>
      <c r="V172" s="161"/>
      <c r="W172" s="161"/>
      <c r="X172" s="161"/>
      <c r="Y172" s="161"/>
      <c r="Z172" s="150"/>
      <c r="AA172" s="150"/>
      <c r="AB172" s="150"/>
      <c r="AC172" s="150"/>
      <c r="AD172" s="150"/>
      <c r="AE172" s="150"/>
      <c r="AF172" s="150"/>
      <c r="AG172" s="150" t="s">
        <v>453</v>
      </c>
      <c r="AH172" s="150">
        <v>0</v>
      </c>
      <c r="AI172" s="150"/>
      <c r="AJ172" s="150"/>
      <c r="AK172" s="150"/>
      <c r="AL172" s="150"/>
      <c r="AM172" s="150"/>
      <c r="AN172" s="150"/>
      <c r="AO172" s="150"/>
      <c r="AP172" s="150"/>
      <c r="AQ172" s="150"/>
      <c r="AR172" s="150"/>
      <c r="AS172" s="150"/>
      <c r="AT172" s="150"/>
      <c r="AU172" s="150"/>
      <c r="AV172" s="150"/>
      <c r="AW172" s="150"/>
      <c r="AX172" s="150"/>
      <c r="AY172" s="150"/>
      <c r="AZ172" s="150"/>
      <c r="BA172" s="150"/>
      <c r="BB172" s="150"/>
      <c r="BC172" s="150"/>
      <c r="BD172" s="150"/>
      <c r="BE172" s="150"/>
      <c r="BF172" s="150"/>
      <c r="BG172" s="150"/>
      <c r="BH172" s="150"/>
    </row>
    <row r="173" spans="1:60" outlineLevel="3" x14ac:dyDescent="0.2">
      <c r="A173" s="157"/>
      <c r="B173" s="158"/>
      <c r="C173" s="198" t="s">
        <v>1986</v>
      </c>
      <c r="D173" s="189"/>
      <c r="E173" s="190">
        <v>24.84</v>
      </c>
      <c r="F173" s="161"/>
      <c r="G173" s="161"/>
      <c r="H173" s="161"/>
      <c r="I173" s="161"/>
      <c r="J173" s="161"/>
      <c r="K173" s="161"/>
      <c r="L173" s="161"/>
      <c r="M173" s="161"/>
      <c r="N173" s="160"/>
      <c r="O173" s="160"/>
      <c r="P173" s="160"/>
      <c r="Q173" s="160"/>
      <c r="R173" s="161"/>
      <c r="S173" s="161"/>
      <c r="T173" s="161"/>
      <c r="U173" s="161"/>
      <c r="V173" s="161"/>
      <c r="W173" s="161"/>
      <c r="X173" s="161"/>
      <c r="Y173" s="161"/>
      <c r="Z173" s="150"/>
      <c r="AA173" s="150"/>
      <c r="AB173" s="150"/>
      <c r="AC173" s="150"/>
      <c r="AD173" s="150"/>
      <c r="AE173" s="150"/>
      <c r="AF173" s="150"/>
      <c r="AG173" s="150" t="s">
        <v>453</v>
      </c>
      <c r="AH173" s="150">
        <v>0</v>
      </c>
      <c r="AI173" s="150"/>
      <c r="AJ173" s="150"/>
      <c r="AK173" s="150"/>
      <c r="AL173" s="150"/>
      <c r="AM173" s="150"/>
      <c r="AN173" s="150"/>
      <c r="AO173" s="150"/>
      <c r="AP173" s="150"/>
      <c r="AQ173" s="150"/>
      <c r="AR173" s="150"/>
      <c r="AS173" s="150"/>
      <c r="AT173" s="150"/>
      <c r="AU173" s="150"/>
      <c r="AV173" s="150"/>
      <c r="AW173" s="150"/>
      <c r="AX173" s="150"/>
      <c r="AY173" s="150"/>
      <c r="AZ173" s="150"/>
      <c r="BA173" s="150"/>
      <c r="BB173" s="150"/>
      <c r="BC173" s="150"/>
      <c r="BD173" s="150"/>
      <c r="BE173" s="150"/>
      <c r="BF173" s="150"/>
      <c r="BG173" s="150"/>
      <c r="BH173" s="150"/>
    </row>
    <row r="174" spans="1:60" outlineLevel="3" x14ac:dyDescent="0.2">
      <c r="A174" s="157"/>
      <c r="B174" s="158"/>
      <c r="C174" s="198" t="s">
        <v>1987</v>
      </c>
      <c r="D174" s="189"/>
      <c r="E174" s="190">
        <v>24.84</v>
      </c>
      <c r="F174" s="161"/>
      <c r="G174" s="161"/>
      <c r="H174" s="161"/>
      <c r="I174" s="161"/>
      <c r="J174" s="161"/>
      <c r="K174" s="161"/>
      <c r="L174" s="161"/>
      <c r="M174" s="161"/>
      <c r="N174" s="160"/>
      <c r="O174" s="160"/>
      <c r="P174" s="160"/>
      <c r="Q174" s="160"/>
      <c r="R174" s="161"/>
      <c r="S174" s="161"/>
      <c r="T174" s="161"/>
      <c r="U174" s="161"/>
      <c r="V174" s="161"/>
      <c r="W174" s="161"/>
      <c r="X174" s="161"/>
      <c r="Y174" s="161"/>
      <c r="Z174" s="150"/>
      <c r="AA174" s="150"/>
      <c r="AB174" s="150"/>
      <c r="AC174" s="150"/>
      <c r="AD174" s="150"/>
      <c r="AE174" s="150"/>
      <c r="AF174" s="150"/>
      <c r="AG174" s="150" t="s">
        <v>453</v>
      </c>
      <c r="AH174" s="150">
        <v>0</v>
      </c>
      <c r="AI174" s="150"/>
      <c r="AJ174" s="150"/>
      <c r="AK174" s="150"/>
      <c r="AL174" s="150"/>
      <c r="AM174" s="150"/>
      <c r="AN174" s="150"/>
      <c r="AO174" s="150"/>
      <c r="AP174" s="150"/>
      <c r="AQ174" s="150"/>
      <c r="AR174" s="150"/>
      <c r="AS174" s="150"/>
      <c r="AT174" s="150"/>
      <c r="AU174" s="150"/>
      <c r="AV174" s="150"/>
      <c r="AW174" s="150"/>
      <c r="AX174" s="150"/>
      <c r="AY174" s="150"/>
      <c r="AZ174" s="150"/>
      <c r="BA174" s="150"/>
      <c r="BB174" s="150"/>
      <c r="BC174" s="150"/>
      <c r="BD174" s="150"/>
      <c r="BE174" s="150"/>
      <c r="BF174" s="150"/>
      <c r="BG174" s="150"/>
      <c r="BH174" s="150"/>
    </row>
    <row r="175" spans="1:60" outlineLevel="1" x14ac:dyDescent="0.2">
      <c r="A175" s="174">
        <v>52</v>
      </c>
      <c r="B175" s="175" t="s">
        <v>1998</v>
      </c>
      <c r="C175" s="184" t="s">
        <v>1999</v>
      </c>
      <c r="D175" s="176" t="s">
        <v>503</v>
      </c>
      <c r="E175" s="177">
        <v>0.22586000000000001</v>
      </c>
      <c r="F175" s="178"/>
      <c r="G175" s="179">
        <f>ROUND(E175*F175,2)</f>
        <v>0</v>
      </c>
      <c r="H175" s="178"/>
      <c r="I175" s="179">
        <f>ROUND(E175*H175,2)</f>
        <v>0</v>
      </c>
      <c r="J175" s="178"/>
      <c r="K175" s="179">
        <f>ROUND(E175*J175,2)</f>
        <v>0</v>
      </c>
      <c r="L175" s="179">
        <v>21</v>
      </c>
      <c r="M175" s="179">
        <f>G175*(1+L175/100)</f>
        <v>0</v>
      </c>
      <c r="N175" s="177">
        <v>0</v>
      </c>
      <c r="O175" s="177">
        <f>ROUND(E175*N175,2)</f>
        <v>0</v>
      </c>
      <c r="P175" s="177">
        <v>0</v>
      </c>
      <c r="Q175" s="177">
        <f>ROUND(E175*P175,2)</f>
        <v>0</v>
      </c>
      <c r="R175" s="179" t="s">
        <v>1977</v>
      </c>
      <c r="S175" s="179" t="s">
        <v>404</v>
      </c>
      <c r="T175" s="180" t="s">
        <v>804</v>
      </c>
      <c r="U175" s="161">
        <v>1.891</v>
      </c>
      <c r="V175" s="161">
        <f>ROUND(E175*U175,2)</f>
        <v>0.43</v>
      </c>
      <c r="W175" s="161"/>
      <c r="X175" s="161" t="s">
        <v>217</v>
      </c>
      <c r="Y175" s="161" t="s">
        <v>391</v>
      </c>
      <c r="Z175" s="150"/>
      <c r="AA175" s="150"/>
      <c r="AB175" s="150"/>
      <c r="AC175" s="150"/>
      <c r="AD175" s="150"/>
      <c r="AE175" s="150"/>
      <c r="AF175" s="150"/>
      <c r="AG175" s="150" t="s">
        <v>577</v>
      </c>
      <c r="AH175" s="150"/>
      <c r="AI175" s="150"/>
      <c r="AJ175" s="150"/>
      <c r="AK175" s="150"/>
      <c r="AL175" s="150"/>
      <c r="AM175" s="150"/>
      <c r="AN175" s="150"/>
      <c r="AO175" s="150"/>
      <c r="AP175" s="150"/>
      <c r="AQ175" s="150"/>
      <c r="AR175" s="150"/>
      <c r="AS175" s="150"/>
      <c r="AT175" s="150"/>
      <c r="AU175" s="150"/>
      <c r="AV175" s="150"/>
      <c r="AW175" s="150"/>
      <c r="AX175" s="150"/>
      <c r="AY175" s="150"/>
      <c r="AZ175" s="150"/>
      <c r="BA175" s="150"/>
      <c r="BB175" s="150"/>
      <c r="BC175" s="150"/>
      <c r="BD175" s="150"/>
      <c r="BE175" s="150"/>
      <c r="BF175" s="150"/>
      <c r="BG175" s="150"/>
      <c r="BH175" s="150"/>
    </row>
    <row r="176" spans="1:60" outlineLevel="2" x14ac:dyDescent="0.2">
      <c r="A176" s="157"/>
      <c r="B176" s="158"/>
      <c r="C176" s="286" t="s">
        <v>1463</v>
      </c>
      <c r="D176" s="287"/>
      <c r="E176" s="287"/>
      <c r="F176" s="287"/>
      <c r="G176" s="287"/>
      <c r="H176" s="161"/>
      <c r="I176" s="161"/>
      <c r="J176" s="161"/>
      <c r="K176" s="161"/>
      <c r="L176" s="161"/>
      <c r="M176" s="161"/>
      <c r="N176" s="160"/>
      <c r="O176" s="160"/>
      <c r="P176" s="160"/>
      <c r="Q176" s="160"/>
      <c r="R176" s="161"/>
      <c r="S176" s="161"/>
      <c r="T176" s="161"/>
      <c r="U176" s="161"/>
      <c r="V176" s="161"/>
      <c r="W176" s="161"/>
      <c r="X176" s="161"/>
      <c r="Y176" s="161"/>
      <c r="Z176" s="150"/>
      <c r="AA176" s="150"/>
      <c r="AB176" s="150"/>
      <c r="AC176" s="150"/>
      <c r="AD176" s="150"/>
      <c r="AE176" s="150"/>
      <c r="AF176" s="150"/>
      <c r="AG176" s="150" t="s">
        <v>451</v>
      </c>
      <c r="AH176" s="150"/>
      <c r="AI176" s="150"/>
      <c r="AJ176" s="150"/>
      <c r="AK176" s="150"/>
      <c r="AL176" s="150"/>
      <c r="AM176" s="150"/>
      <c r="AN176" s="150"/>
      <c r="AO176" s="150"/>
      <c r="AP176" s="150"/>
      <c r="AQ176" s="150"/>
      <c r="AR176" s="150"/>
      <c r="AS176" s="150"/>
      <c r="AT176" s="150"/>
      <c r="AU176" s="150"/>
      <c r="AV176" s="150"/>
      <c r="AW176" s="150"/>
      <c r="AX176" s="150"/>
      <c r="AY176" s="150"/>
      <c r="AZ176" s="150"/>
      <c r="BA176" s="150"/>
      <c r="BB176" s="150"/>
      <c r="BC176" s="150"/>
      <c r="BD176" s="150"/>
      <c r="BE176" s="150"/>
      <c r="BF176" s="150"/>
      <c r="BG176" s="150"/>
      <c r="BH176" s="150"/>
    </row>
    <row r="177" spans="1:60" outlineLevel="2" x14ac:dyDescent="0.2">
      <c r="A177" s="157"/>
      <c r="B177" s="158"/>
      <c r="C177" s="198" t="s">
        <v>579</v>
      </c>
      <c r="D177" s="189"/>
      <c r="E177" s="190"/>
      <c r="F177" s="161"/>
      <c r="G177" s="161"/>
      <c r="H177" s="161"/>
      <c r="I177" s="161"/>
      <c r="J177" s="161"/>
      <c r="K177" s="161"/>
      <c r="L177" s="161"/>
      <c r="M177" s="161"/>
      <c r="N177" s="160"/>
      <c r="O177" s="160"/>
      <c r="P177" s="160"/>
      <c r="Q177" s="160"/>
      <c r="R177" s="161"/>
      <c r="S177" s="161"/>
      <c r="T177" s="161"/>
      <c r="U177" s="161"/>
      <c r="V177" s="161"/>
      <c r="W177" s="161"/>
      <c r="X177" s="161"/>
      <c r="Y177" s="161"/>
      <c r="Z177" s="150"/>
      <c r="AA177" s="150"/>
      <c r="AB177" s="150"/>
      <c r="AC177" s="150"/>
      <c r="AD177" s="150"/>
      <c r="AE177" s="150"/>
      <c r="AF177" s="150"/>
      <c r="AG177" s="150" t="s">
        <v>453</v>
      </c>
      <c r="AH177" s="150">
        <v>0</v>
      </c>
      <c r="AI177" s="150"/>
      <c r="AJ177" s="150"/>
      <c r="AK177" s="150"/>
      <c r="AL177" s="150"/>
      <c r="AM177" s="150"/>
      <c r="AN177" s="150"/>
      <c r="AO177" s="150"/>
      <c r="AP177" s="150"/>
      <c r="AQ177" s="150"/>
      <c r="AR177" s="150"/>
      <c r="AS177" s="150"/>
      <c r="AT177" s="150"/>
      <c r="AU177" s="150"/>
      <c r="AV177" s="150"/>
      <c r="AW177" s="150"/>
      <c r="AX177" s="150"/>
      <c r="AY177" s="150"/>
      <c r="AZ177" s="150"/>
      <c r="BA177" s="150"/>
      <c r="BB177" s="150"/>
      <c r="BC177" s="150"/>
      <c r="BD177" s="150"/>
      <c r="BE177" s="150"/>
      <c r="BF177" s="150"/>
      <c r="BG177" s="150"/>
      <c r="BH177" s="150"/>
    </row>
    <row r="178" spans="1:60" outlineLevel="3" x14ac:dyDescent="0.2">
      <c r="A178" s="157"/>
      <c r="B178" s="158"/>
      <c r="C178" s="198" t="s">
        <v>2000</v>
      </c>
      <c r="D178" s="189"/>
      <c r="E178" s="190"/>
      <c r="F178" s="161"/>
      <c r="G178" s="161"/>
      <c r="H178" s="161"/>
      <c r="I178" s="161"/>
      <c r="J178" s="161"/>
      <c r="K178" s="161"/>
      <c r="L178" s="161"/>
      <c r="M178" s="161"/>
      <c r="N178" s="160"/>
      <c r="O178" s="160"/>
      <c r="P178" s="160"/>
      <c r="Q178" s="160"/>
      <c r="R178" s="161"/>
      <c r="S178" s="161"/>
      <c r="T178" s="161"/>
      <c r="U178" s="161"/>
      <c r="V178" s="161"/>
      <c r="W178" s="161"/>
      <c r="X178" s="161"/>
      <c r="Y178" s="161"/>
      <c r="Z178" s="150"/>
      <c r="AA178" s="150"/>
      <c r="AB178" s="150"/>
      <c r="AC178" s="150"/>
      <c r="AD178" s="150"/>
      <c r="AE178" s="150"/>
      <c r="AF178" s="150"/>
      <c r="AG178" s="150" t="s">
        <v>453</v>
      </c>
      <c r="AH178" s="150">
        <v>0</v>
      </c>
      <c r="AI178" s="150"/>
      <c r="AJ178" s="150"/>
      <c r="AK178" s="150"/>
      <c r="AL178" s="150"/>
      <c r="AM178" s="150"/>
      <c r="AN178" s="150"/>
      <c r="AO178" s="150"/>
      <c r="AP178" s="150"/>
      <c r="AQ178" s="150"/>
      <c r="AR178" s="150"/>
      <c r="AS178" s="150"/>
      <c r="AT178" s="150"/>
      <c r="AU178" s="150"/>
      <c r="AV178" s="150"/>
      <c r="AW178" s="150"/>
      <c r="AX178" s="150"/>
      <c r="AY178" s="150"/>
      <c r="AZ178" s="150"/>
      <c r="BA178" s="150"/>
      <c r="BB178" s="150"/>
      <c r="BC178" s="150"/>
      <c r="BD178" s="150"/>
      <c r="BE178" s="150"/>
      <c r="BF178" s="150"/>
      <c r="BG178" s="150"/>
      <c r="BH178" s="150"/>
    </row>
    <row r="179" spans="1:60" outlineLevel="3" x14ac:dyDescent="0.2">
      <c r="A179" s="157"/>
      <c r="B179" s="158"/>
      <c r="C179" s="198" t="s">
        <v>2001</v>
      </c>
      <c r="D179" s="189"/>
      <c r="E179" s="190">
        <v>0.22586000000000001</v>
      </c>
      <c r="F179" s="161"/>
      <c r="G179" s="161"/>
      <c r="H179" s="161"/>
      <c r="I179" s="161"/>
      <c r="J179" s="161"/>
      <c r="K179" s="161"/>
      <c r="L179" s="161"/>
      <c r="M179" s="161"/>
      <c r="N179" s="160"/>
      <c r="O179" s="160"/>
      <c r="P179" s="160"/>
      <c r="Q179" s="160"/>
      <c r="R179" s="161"/>
      <c r="S179" s="161"/>
      <c r="T179" s="161"/>
      <c r="U179" s="161"/>
      <c r="V179" s="161"/>
      <c r="W179" s="161"/>
      <c r="X179" s="161"/>
      <c r="Y179" s="161"/>
      <c r="Z179" s="150"/>
      <c r="AA179" s="150"/>
      <c r="AB179" s="150"/>
      <c r="AC179" s="150"/>
      <c r="AD179" s="150"/>
      <c r="AE179" s="150"/>
      <c r="AF179" s="150"/>
      <c r="AG179" s="150" t="s">
        <v>453</v>
      </c>
      <c r="AH179" s="150">
        <v>0</v>
      </c>
      <c r="AI179" s="150"/>
      <c r="AJ179" s="150"/>
      <c r="AK179" s="150"/>
      <c r="AL179" s="150"/>
      <c r="AM179" s="150"/>
      <c r="AN179" s="150"/>
      <c r="AO179" s="150"/>
      <c r="AP179" s="150"/>
      <c r="AQ179" s="150"/>
      <c r="AR179" s="150"/>
      <c r="AS179" s="150"/>
      <c r="AT179" s="150"/>
      <c r="AU179" s="150"/>
      <c r="AV179" s="150"/>
      <c r="AW179" s="150"/>
      <c r="AX179" s="150"/>
      <c r="AY179" s="150"/>
      <c r="AZ179" s="150"/>
      <c r="BA179" s="150"/>
      <c r="BB179" s="150"/>
      <c r="BC179" s="150"/>
      <c r="BD179" s="150"/>
      <c r="BE179" s="150"/>
      <c r="BF179" s="150"/>
      <c r="BG179" s="150"/>
      <c r="BH179" s="150"/>
    </row>
    <row r="180" spans="1:60" x14ac:dyDescent="0.2">
      <c r="A180" s="3"/>
      <c r="B180" s="4"/>
      <c r="C180" s="186"/>
      <c r="D180" s="6"/>
      <c r="E180" s="3"/>
      <c r="F180" s="3"/>
      <c r="G180" s="3"/>
      <c r="H180" s="3"/>
      <c r="I180" s="3"/>
      <c r="J180" s="3"/>
      <c r="K180" s="3"/>
      <c r="L180" s="3"/>
      <c r="M180" s="3"/>
      <c r="N180" s="3"/>
      <c r="O180" s="3"/>
      <c r="P180" s="3"/>
      <c r="Q180" s="3"/>
      <c r="R180" s="3"/>
      <c r="S180" s="3"/>
      <c r="T180" s="3"/>
      <c r="U180" s="3"/>
      <c r="V180" s="3"/>
      <c r="W180" s="3"/>
      <c r="X180" s="3"/>
      <c r="Y180" s="3"/>
      <c r="AE180">
        <v>15</v>
      </c>
      <c r="AF180">
        <v>21</v>
      </c>
      <c r="AG180" t="s">
        <v>369</v>
      </c>
    </row>
    <row r="181" spans="1:60" x14ac:dyDescent="0.2">
      <c r="A181" s="153"/>
      <c r="B181" s="154" t="s">
        <v>29</v>
      </c>
      <c r="C181" s="187"/>
      <c r="D181" s="155"/>
      <c r="E181" s="156"/>
      <c r="F181" s="156"/>
      <c r="G181" s="173">
        <f>G8+G22+G43+G49+G63+G69+G86+G95+G113+G137+G149</f>
        <v>0</v>
      </c>
      <c r="H181" s="3"/>
      <c r="I181" s="3"/>
      <c r="J181" s="3"/>
      <c r="K181" s="3"/>
      <c r="L181" s="3"/>
      <c r="M181" s="3"/>
      <c r="N181" s="3"/>
      <c r="O181" s="3"/>
      <c r="P181" s="3"/>
      <c r="Q181" s="3"/>
      <c r="R181" s="3"/>
      <c r="S181" s="3"/>
      <c r="T181" s="3"/>
      <c r="U181" s="3"/>
      <c r="V181" s="3"/>
      <c r="W181" s="3"/>
      <c r="X181" s="3"/>
      <c r="Y181" s="3"/>
      <c r="AE181">
        <f>SUMIF(L7:L179,AE180,G7:G179)</f>
        <v>0</v>
      </c>
      <c r="AF181">
        <f>SUMIF(L7:L179,AF180,G7:G179)</f>
        <v>0</v>
      </c>
      <c r="AG181" t="s">
        <v>442</v>
      </c>
    </row>
    <row r="182" spans="1:60" x14ac:dyDescent="0.2">
      <c r="C182" s="188"/>
      <c r="D182" s="10"/>
      <c r="AG182" t="s">
        <v>443</v>
      </c>
    </row>
    <row r="183" spans="1:60" x14ac:dyDescent="0.2">
      <c r="D183" s="10"/>
    </row>
    <row r="184" spans="1:60" x14ac:dyDescent="0.2">
      <c r="D184" s="10"/>
    </row>
    <row r="185" spans="1:60" x14ac:dyDescent="0.2">
      <c r="D185" s="10"/>
    </row>
    <row r="186" spans="1:60" x14ac:dyDescent="0.2">
      <c r="D186" s="10"/>
    </row>
    <row r="187" spans="1:60" x14ac:dyDescent="0.2">
      <c r="D187" s="10"/>
    </row>
    <row r="188" spans="1:60" x14ac:dyDescent="0.2">
      <c r="D188" s="10"/>
    </row>
    <row r="189" spans="1:60" x14ac:dyDescent="0.2">
      <c r="D189" s="10"/>
    </row>
    <row r="190" spans="1:60" x14ac:dyDescent="0.2">
      <c r="D190" s="10"/>
    </row>
    <row r="191" spans="1:60" x14ac:dyDescent="0.2">
      <c r="D191" s="10"/>
    </row>
    <row r="192" spans="1:60"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1EbpuSm7Pelg81K7leQnY6Uq5VJxBe2Zp8G4q8Fh3R1PMQqIzEQVtGuDirlz80RpJoHNNAUy0h1BYyIlte9Niw==" saltValue="W0qhVfB2Kj6JHu72QV0noA==" spinCount="100000" sheet="1" formatRows="0"/>
  <mergeCells count="35">
    <mergeCell ref="C13:G13"/>
    <mergeCell ref="A1:G1"/>
    <mergeCell ref="C2:G2"/>
    <mergeCell ref="C3:G3"/>
    <mergeCell ref="C4:G4"/>
    <mergeCell ref="C10:G10"/>
    <mergeCell ref="C57:G57"/>
    <mergeCell ref="C16:G16"/>
    <mergeCell ref="C19:G19"/>
    <mergeCell ref="C26:G26"/>
    <mergeCell ref="C29:G29"/>
    <mergeCell ref="C32:G32"/>
    <mergeCell ref="C33:G33"/>
    <mergeCell ref="C36:G36"/>
    <mergeCell ref="C39:G39"/>
    <mergeCell ref="C54:G54"/>
    <mergeCell ref="C55:G55"/>
    <mergeCell ref="C56:G56"/>
    <mergeCell ref="C100:G100"/>
    <mergeCell ref="C58:G58"/>
    <mergeCell ref="C59:G59"/>
    <mergeCell ref="C65:G65"/>
    <mergeCell ref="C71:G71"/>
    <mergeCell ref="C72:G72"/>
    <mergeCell ref="C73:G73"/>
    <mergeCell ref="C77:G77"/>
    <mergeCell ref="C78:G78"/>
    <mergeCell ref="C82:G82"/>
    <mergeCell ref="C88:G88"/>
    <mergeCell ref="C91:G91"/>
    <mergeCell ref="C109:G109"/>
    <mergeCell ref="C133:G133"/>
    <mergeCell ref="C139:G139"/>
    <mergeCell ref="C147:G147"/>
    <mergeCell ref="C176:G17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3" customWidth="1"/>
    <col min="3" max="3" width="63.28515625" style="123"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9" t="s">
        <v>444</v>
      </c>
      <c r="B1" s="279"/>
      <c r="C1" s="279"/>
      <c r="D1" s="279"/>
      <c r="E1" s="279"/>
      <c r="F1" s="279"/>
      <c r="G1" s="279"/>
      <c r="AG1" t="s">
        <v>354</v>
      </c>
    </row>
    <row r="2" spans="1:60" ht="25.15" customHeight="1" x14ac:dyDescent="0.2">
      <c r="A2" s="142" t="s">
        <v>7</v>
      </c>
      <c r="B2" s="49" t="s">
        <v>43</v>
      </c>
      <c r="C2" s="280" t="s">
        <v>44</v>
      </c>
      <c r="D2" s="281"/>
      <c r="E2" s="281"/>
      <c r="F2" s="281"/>
      <c r="G2" s="282"/>
      <c r="AG2" t="s">
        <v>355</v>
      </c>
    </row>
    <row r="3" spans="1:60" ht="25.15" customHeight="1" x14ac:dyDescent="0.2">
      <c r="A3" s="142" t="s">
        <v>8</v>
      </c>
      <c r="B3" s="49" t="s">
        <v>87</v>
      </c>
      <c r="C3" s="280" t="s">
        <v>88</v>
      </c>
      <c r="D3" s="281"/>
      <c r="E3" s="281"/>
      <c r="F3" s="281"/>
      <c r="G3" s="282"/>
      <c r="AC3" s="123" t="s">
        <v>355</v>
      </c>
      <c r="AG3" t="s">
        <v>359</v>
      </c>
    </row>
    <row r="4" spans="1:60" ht="25.15" customHeight="1" x14ac:dyDescent="0.2">
      <c r="A4" s="143" t="s">
        <v>9</v>
      </c>
      <c r="B4" s="144" t="s">
        <v>53</v>
      </c>
      <c r="C4" s="283" t="s">
        <v>63</v>
      </c>
      <c r="D4" s="284"/>
      <c r="E4" s="284"/>
      <c r="F4" s="284"/>
      <c r="G4" s="285"/>
      <c r="AG4" t="s">
        <v>360</v>
      </c>
    </row>
    <row r="5" spans="1:60" x14ac:dyDescent="0.2">
      <c r="D5" s="10"/>
    </row>
    <row r="6" spans="1:60" ht="38.25" x14ac:dyDescent="0.2">
      <c r="A6" s="146" t="s">
        <v>361</v>
      </c>
      <c r="B6" s="148" t="s">
        <v>362</v>
      </c>
      <c r="C6" s="148" t="s">
        <v>363</v>
      </c>
      <c r="D6" s="147" t="s">
        <v>364</v>
      </c>
      <c r="E6" s="146" t="s">
        <v>365</v>
      </c>
      <c r="F6" s="145" t="s">
        <v>366</v>
      </c>
      <c r="G6" s="146" t="s">
        <v>29</v>
      </c>
      <c r="H6" s="149" t="s">
        <v>30</v>
      </c>
      <c r="I6" s="149" t="s">
        <v>367</v>
      </c>
      <c r="J6" s="149" t="s">
        <v>31</v>
      </c>
      <c r="K6" s="149" t="s">
        <v>368</v>
      </c>
      <c r="L6" s="149" t="s">
        <v>369</v>
      </c>
      <c r="M6" s="149" t="s">
        <v>370</v>
      </c>
      <c r="N6" s="149" t="s">
        <v>371</v>
      </c>
      <c r="O6" s="149" t="s">
        <v>372</v>
      </c>
      <c r="P6" s="149" t="s">
        <v>373</v>
      </c>
      <c r="Q6" s="149" t="s">
        <v>374</v>
      </c>
      <c r="R6" s="149" t="s">
        <v>375</v>
      </c>
      <c r="S6" s="149" t="s">
        <v>376</v>
      </c>
      <c r="T6" s="149" t="s">
        <v>377</v>
      </c>
      <c r="U6" s="149" t="s">
        <v>378</v>
      </c>
      <c r="V6" s="149" t="s">
        <v>379</v>
      </c>
      <c r="W6" s="149" t="s">
        <v>380</v>
      </c>
      <c r="X6" s="149" t="s">
        <v>381</v>
      </c>
      <c r="Y6" s="149" t="s">
        <v>382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7" t="s">
        <v>383</v>
      </c>
      <c r="B8" s="168" t="s">
        <v>257</v>
      </c>
      <c r="C8" s="183" t="s">
        <v>258</v>
      </c>
      <c r="D8" s="169"/>
      <c r="E8" s="170"/>
      <c r="F8" s="171"/>
      <c r="G8" s="171">
        <f>SUMIF(AG9:AG45,"&lt;&gt;NOR",G9:G45)</f>
        <v>0</v>
      </c>
      <c r="H8" s="171"/>
      <c r="I8" s="171">
        <f>SUM(I9:I45)</f>
        <v>0</v>
      </c>
      <c r="J8" s="171"/>
      <c r="K8" s="171">
        <f>SUM(K9:K45)</f>
        <v>0</v>
      </c>
      <c r="L8" s="171"/>
      <c r="M8" s="171">
        <f>SUM(M9:M45)</f>
        <v>0</v>
      </c>
      <c r="N8" s="170"/>
      <c r="O8" s="170">
        <f>SUM(O9:O45)</f>
        <v>0</v>
      </c>
      <c r="P8" s="170"/>
      <c r="Q8" s="170">
        <f>SUM(Q9:Q45)</f>
        <v>0</v>
      </c>
      <c r="R8" s="171"/>
      <c r="S8" s="171"/>
      <c r="T8" s="172"/>
      <c r="U8" s="166"/>
      <c r="V8" s="166">
        <f>SUM(V9:V45)</f>
        <v>23.32</v>
      </c>
      <c r="W8" s="166"/>
      <c r="X8" s="166"/>
      <c r="Y8" s="166"/>
      <c r="AG8" t="s">
        <v>384</v>
      </c>
    </row>
    <row r="9" spans="1:60" outlineLevel="1" x14ac:dyDescent="0.2">
      <c r="A9" s="174">
        <v>1</v>
      </c>
      <c r="B9" s="175" t="s">
        <v>812</v>
      </c>
      <c r="C9" s="184" t="s">
        <v>813</v>
      </c>
      <c r="D9" s="176" t="s">
        <v>447</v>
      </c>
      <c r="E9" s="177">
        <v>59.86515</v>
      </c>
      <c r="F9" s="178"/>
      <c r="G9" s="179">
        <f>ROUND(E9*F9,2)</f>
        <v>0</v>
      </c>
      <c r="H9" s="178"/>
      <c r="I9" s="179">
        <f>ROUND(E9*H9,2)</f>
        <v>0</v>
      </c>
      <c r="J9" s="178"/>
      <c r="K9" s="179">
        <f>ROUND(E9*J9,2)</f>
        <v>0</v>
      </c>
      <c r="L9" s="179">
        <v>21</v>
      </c>
      <c r="M9" s="179">
        <f>G9*(1+L9/100)</f>
        <v>0</v>
      </c>
      <c r="N9" s="177">
        <v>0</v>
      </c>
      <c r="O9" s="177">
        <f>ROUND(E9*N9,2)</f>
        <v>0</v>
      </c>
      <c r="P9" s="177">
        <v>0</v>
      </c>
      <c r="Q9" s="177">
        <f>ROUND(E9*P9,2)</f>
        <v>0</v>
      </c>
      <c r="R9" s="179" t="s">
        <v>814</v>
      </c>
      <c r="S9" s="179" t="s">
        <v>404</v>
      </c>
      <c r="T9" s="180" t="s">
        <v>804</v>
      </c>
      <c r="U9" s="161">
        <v>2.7E-2</v>
      </c>
      <c r="V9" s="161">
        <f>ROUND(E9*U9,2)</f>
        <v>1.62</v>
      </c>
      <c r="W9" s="161"/>
      <c r="X9" s="161" t="s">
        <v>390</v>
      </c>
      <c r="Y9" s="161" t="s">
        <v>391</v>
      </c>
      <c r="Z9" s="150"/>
      <c r="AA9" s="150"/>
      <c r="AB9" s="150"/>
      <c r="AC9" s="150"/>
      <c r="AD9" s="150"/>
      <c r="AE9" s="150"/>
      <c r="AF9" s="150"/>
      <c r="AG9" s="150" t="s">
        <v>392</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2" x14ac:dyDescent="0.2">
      <c r="A10" s="157"/>
      <c r="B10" s="158"/>
      <c r="C10" s="286" t="s">
        <v>815</v>
      </c>
      <c r="D10" s="287"/>
      <c r="E10" s="287"/>
      <c r="F10" s="287"/>
      <c r="G10" s="287"/>
      <c r="H10" s="161"/>
      <c r="I10" s="161"/>
      <c r="J10" s="161"/>
      <c r="K10" s="161"/>
      <c r="L10" s="161"/>
      <c r="M10" s="161"/>
      <c r="N10" s="160"/>
      <c r="O10" s="160"/>
      <c r="P10" s="160"/>
      <c r="Q10" s="160"/>
      <c r="R10" s="161"/>
      <c r="S10" s="161"/>
      <c r="T10" s="161"/>
      <c r="U10" s="161"/>
      <c r="V10" s="161"/>
      <c r="W10" s="161"/>
      <c r="X10" s="161"/>
      <c r="Y10" s="161"/>
      <c r="Z10" s="150"/>
      <c r="AA10" s="150"/>
      <c r="AB10" s="150"/>
      <c r="AC10" s="150"/>
      <c r="AD10" s="150"/>
      <c r="AE10" s="150"/>
      <c r="AF10" s="150"/>
      <c r="AG10" s="150" t="s">
        <v>451</v>
      </c>
      <c r="AH10" s="150"/>
      <c r="AI10" s="150"/>
      <c r="AJ10" s="150"/>
      <c r="AK10" s="150"/>
      <c r="AL10" s="150"/>
      <c r="AM10" s="150"/>
      <c r="AN10" s="150"/>
      <c r="AO10" s="150"/>
      <c r="AP10" s="150"/>
      <c r="AQ10" s="150"/>
      <c r="AR10" s="150"/>
      <c r="AS10" s="150"/>
      <c r="AT10" s="150"/>
      <c r="AU10" s="150"/>
      <c r="AV10" s="150"/>
      <c r="AW10" s="150"/>
      <c r="AX10" s="150"/>
      <c r="AY10" s="150"/>
      <c r="AZ10" s="150"/>
      <c r="BA10" s="181" t="str">
        <f>C10</f>
        <v>při pozemkových úpravách, s přehozením výkopku na vzdálenost do 3 m nebo s naložením na dopravní prostředek,</v>
      </c>
      <c r="BB10" s="150"/>
      <c r="BC10" s="150"/>
      <c r="BD10" s="150"/>
      <c r="BE10" s="150"/>
      <c r="BF10" s="150"/>
      <c r="BG10" s="150"/>
      <c r="BH10" s="150"/>
    </row>
    <row r="11" spans="1:60" outlineLevel="2" x14ac:dyDescent="0.2">
      <c r="A11" s="157"/>
      <c r="B11" s="158"/>
      <c r="C11" s="198" t="s">
        <v>2002</v>
      </c>
      <c r="D11" s="189"/>
      <c r="E11" s="190">
        <v>59.86515</v>
      </c>
      <c r="F11" s="161"/>
      <c r="G11" s="161"/>
      <c r="H11" s="161"/>
      <c r="I11" s="161"/>
      <c r="J11" s="161"/>
      <c r="K11" s="161"/>
      <c r="L11" s="161"/>
      <c r="M11" s="161"/>
      <c r="N11" s="160"/>
      <c r="O11" s="160"/>
      <c r="P11" s="160"/>
      <c r="Q11" s="160"/>
      <c r="R11" s="161"/>
      <c r="S11" s="161"/>
      <c r="T11" s="161"/>
      <c r="U11" s="161"/>
      <c r="V11" s="161"/>
      <c r="W11" s="161"/>
      <c r="X11" s="161"/>
      <c r="Y11" s="161"/>
      <c r="Z11" s="150"/>
      <c r="AA11" s="150"/>
      <c r="AB11" s="150"/>
      <c r="AC11" s="150"/>
      <c r="AD11" s="150"/>
      <c r="AE11" s="150"/>
      <c r="AF11" s="150"/>
      <c r="AG11" s="150" t="s">
        <v>453</v>
      </c>
      <c r="AH11" s="150">
        <v>5</v>
      </c>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1" x14ac:dyDescent="0.2">
      <c r="A12" s="174">
        <v>2</v>
      </c>
      <c r="B12" s="175" t="s">
        <v>610</v>
      </c>
      <c r="C12" s="184" t="s">
        <v>611</v>
      </c>
      <c r="D12" s="176" t="s">
        <v>447</v>
      </c>
      <c r="E12" s="177">
        <v>59.86515</v>
      </c>
      <c r="F12" s="178"/>
      <c r="G12" s="179">
        <f>ROUND(E12*F12,2)</f>
        <v>0</v>
      </c>
      <c r="H12" s="178"/>
      <c r="I12" s="179">
        <f>ROUND(E12*H12,2)</f>
        <v>0</v>
      </c>
      <c r="J12" s="178"/>
      <c r="K12" s="179">
        <f>ROUND(E12*J12,2)</f>
        <v>0</v>
      </c>
      <c r="L12" s="179">
        <v>21</v>
      </c>
      <c r="M12" s="179">
        <f>G12*(1+L12/100)</f>
        <v>0</v>
      </c>
      <c r="N12" s="177">
        <v>0</v>
      </c>
      <c r="O12" s="177">
        <f>ROUND(E12*N12,2)</f>
        <v>0</v>
      </c>
      <c r="P12" s="177">
        <v>0</v>
      </c>
      <c r="Q12" s="177">
        <f>ROUND(E12*P12,2)</f>
        <v>0</v>
      </c>
      <c r="R12" s="179" t="s">
        <v>448</v>
      </c>
      <c r="S12" s="179" t="s">
        <v>404</v>
      </c>
      <c r="T12" s="180" t="s">
        <v>804</v>
      </c>
      <c r="U12" s="161">
        <v>0.2</v>
      </c>
      <c r="V12" s="161">
        <f>ROUND(E12*U12,2)</f>
        <v>11.97</v>
      </c>
      <c r="W12" s="161"/>
      <c r="X12" s="161" t="s">
        <v>390</v>
      </c>
      <c r="Y12" s="161" t="s">
        <v>391</v>
      </c>
      <c r="Z12" s="150"/>
      <c r="AA12" s="150"/>
      <c r="AB12" s="150"/>
      <c r="AC12" s="150"/>
      <c r="AD12" s="150"/>
      <c r="AE12" s="150"/>
      <c r="AF12" s="150"/>
      <c r="AG12" s="150" t="s">
        <v>392</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ht="33.75" outlineLevel="2" x14ac:dyDescent="0.2">
      <c r="A13" s="157"/>
      <c r="B13" s="158"/>
      <c r="C13" s="286" t="s">
        <v>612</v>
      </c>
      <c r="D13" s="287"/>
      <c r="E13" s="287"/>
      <c r="F13" s="287"/>
      <c r="G13" s="287"/>
      <c r="H13" s="161"/>
      <c r="I13" s="161"/>
      <c r="J13" s="161"/>
      <c r="K13" s="161"/>
      <c r="L13" s="161"/>
      <c r="M13" s="161"/>
      <c r="N13" s="160"/>
      <c r="O13" s="160"/>
      <c r="P13" s="160"/>
      <c r="Q13" s="160"/>
      <c r="R13" s="161"/>
      <c r="S13" s="161"/>
      <c r="T13" s="161"/>
      <c r="U13" s="161"/>
      <c r="V13" s="161"/>
      <c r="W13" s="161"/>
      <c r="X13" s="161"/>
      <c r="Y13" s="161"/>
      <c r="Z13" s="150"/>
      <c r="AA13" s="150"/>
      <c r="AB13" s="150"/>
      <c r="AC13" s="150"/>
      <c r="AD13" s="150"/>
      <c r="AE13" s="150"/>
      <c r="AF13" s="150"/>
      <c r="AG13" s="150" t="s">
        <v>451</v>
      </c>
      <c r="AH13" s="150"/>
      <c r="AI13" s="150"/>
      <c r="AJ13" s="150"/>
      <c r="AK13" s="150"/>
      <c r="AL13" s="150"/>
      <c r="AM13" s="150"/>
      <c r="AN13" s="150"/>
      <c r="AO13" s="150"/>
      <c r="AP13" s="150"/>
      <c r="AQ13" s="150"/>
      <c r="AR13" s="150"/>
      <c r="AS13" s="150"/>
      <c r="AT13" s="150"/>
      <c r="AU13" s="150"/>
      <c r="AV13" s="150"/>
      <c r="AW13" s="150"/>
      <c r="AX13" s="150"/>
      <c r="AY13" s="150"/>
      <c r="AZ13" s="150"/>
      <c r="BA13" s="181" t="str">
        <f>C13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3" s="150"/>
      <c r="BC13" s="150"/>
      <c r="BD13" s="150"/>
      <c r="BE13" s="150"/>
      <c r="BF13" s="150"/>
      <c r="BG13" s="150"/>
      <c r="BH13" s="150"/>
    </row>
    <row r="14" spans="1:60" outlineLevel="2" x14ac:dyDescent="0.2">
      <c r="A14" s="157"/>
      <c r="B14" s="158"/>
      <c r="C14" s="205" t="s">
        <v>2003</v>
      </c>
      <c r="D14" s="203"/>
      <c r="E14" s="204"/>
      <c r="F14" s="161"/>
      <c r="G14" s="161"/>
      <c r="H14" s="161"/>
      <c r="I14" s="161"/>
      <c r="J14" s="161"/>
      <c r="K14" s="161"/>
      <c r="L14" s="161"/>
      <c r="M14" s="161"/>
      <c r="N14" s="160"/>
      <c r="O14" s="160"/>
      <c r="P14" s="160"/>
      <c r="Q14" s="160"/>
      <c r="R14" s="161"/>
      <c r="S14" s="161"/>
      <c r="T14" s="161"/>
      <c r="U14" s="161"/>
      <c r="V14" s="161"/>
      <c r="W14" s="161"/>
      <c r="X14" s="161"/>
      <c r="Y14" s="161"/>
      <c r="Z14" s="150"/>
      <c r="AA14" s="150"/>
      <c r="AB14" s="150"/>
      <c r="AC14" s="150"/>
      <c r="AD14" s="150"/>
      <c r="AE14" s="150"/>
      <c r="AF14" s="150"/>
      <c r="AG14" s="150" t="s">
        <v>453</v>
      </c>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3" x14ac:dyDescent="0.2">
      <c r="A15" s="157"/>
      <c r="B15" s="158"/>
      <c r="C15" s="206" t="s">
        <v>2004</v>
      </c>
      <c r="D15" s="203"/>
      <c r="E15" s="204">
        <v>32.275599999999997</v>
      </c>
      <c r="F15" s="161"/>
      <c r="G15" s="161"/>
      <c r="H15" s="161"/>
      <c r="I15" s="161"/>
      <c r="J15" s="161"/>
      <c r="K15" s="161"/>
      <c r="L15" s="161"/>
      <c r="M15" s="161"/>
      <c r="N15" s="160"/>
      <c r="O15" s="160"/>
      <c r="P15" s="160"/>
      <c r="Q15" s="160"/>
      <c r="R15" s="161"/>
      <c r="S15" s="161"/>
      <c r="T15" s="161"/>
      <c r="U15" s="161"/>
      <c r="V15" s="161"/>
      <c r="W15" s="161"/>
      <c r="X15" s="161"/>
      <c r="Y15" s="161"/>
      <c r="Z15" s="150"/>
      <c r="AA15" s="150"/>
      <c r="AB15" s="150"/>
      <c r="AC15" s="150"/>
      <c r="AD15" s="150"/>
      <c r="AE15" s="150"/>
      <c r="AF15" s="150"/>
      <c r="AG15" s="150" t="s">
        <v>453</v>
      </c>
      <c r="AH15" s="150">
        <v>2</v>
      </c>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3" x14ac:dyDescent="0.2">
      <c r="A16" s="157"/>
      <c r="B16" s="158"/>
      <c r="C16" s="205" t="s">
        <v>2005</v>
      </c>
      <c r="D16" s="203"/>
      <c r="E16" s="204"/>
      <c r="F16" s="161"/>
      <c r="G16" s="161"/>
      <c r="H16" s="161"/>
      <c r="I16" s="161"/>
      <c r="J16" s="161"/>
      <c r="K16" s="161"/>
      <c r="L16" s="161"/>
      <c r="M16" s="161"/>
      <c r="N16" s="160"/>
      <c r="O16" s="160"/>
      <c r="P16" s="160"/>
      <c r="Q16" s="160"/>
      <c r="R16" s="161"/>
      <c r="S16" s="161"/>
      <c r="T16" s="161"/>
      <c r="U16" s="161"/>
      <c r="V16" s="161"/>
      <c r="W16" s="161"/>
      <c r="X16" s="161"/>
      <c r="Y16" s="161"/>
      <c r="Z16" s="150"/>
      <c r="AA16" s="150"/>
      <c r="AB16" s="150"/>
      <c r="AC16" s="150"/>
      <c r="AD16" s="150"/>
      <c r="AE16" s="150"/>
      <c r="AF16" s="150"/>
      <c r="AG16" s="150" t="s">
        <v>453</v>
      </c>
      <c r="AH16" s="150"/>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3" x14ac:dyDescent="0.2">
      <c r="A17" s="157"/>
      <c r="B17" s="158"/>
      <c r="C17" s="198" t="s">
        <v>2006</v>
      </c>
      <c r="D17" s="189"/>
      <c r="E17" s="190"/>
      <c r="F17" s="161"/>
      <c r="G17" s="161"/>
      <c r="H17" s="161"/>
      <c r="I17" s="161"/>
      <c r="J17" s="161"/>
      <c r="K17" s="161"/>
      <c r="L17" s="161"/>
      <c r="M17" s="161"/>
      <c r="N17" s="160"/>
      <c r="O17" s="160"/>
      <c r="P17" s="160"/>
      <c r="Q17" s="160"/>
      <c r="R17" s="161"/>
      <c r="S17" s="161"/>
      <c r="T17" s="161"/>
      <c r="U17" s="161"/>
      <c r="V17" s="161"/>
      <c r="W17" s="161"/>
      <c r="X17" s="161"/>
      <c r="Y17" s="161"/>
      <c r="Z17" s="150"/>
      <c r="AA17" s="150"/>
      <c r="AB17" s="150"/>
      <c r="AC17" s="150"/>
      <c r="AD17" s="150"/>
      <c r="AE17" s="150"/>
      <c r="AF17" s="150"/>
      <c r="AG17" s="150" t="s">
        <v>453</v>
      </c>
      <c r="AH17" s="150">
        <v>0</v>
      </c>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3" x14ac:dyDescent="0.2">
      <c r="A18" s="157"/>
      <c r="B18" s="158"/>
      <c r="C18" s="198" t="s">
        <v>2007</v>
      </c>
      <c r="D18" s="189"/>
      <c r="E18" s="190"/>
      <c r="F18" s="161"/>
      <c r="G18" s="161"/>
      <c r="H18" s="161"/>
      <c r="I18" s="161"/>
      <c r="J18" s="161"/>
      <c r="K18" s="161"/>
      <c r="L18" s="161"/>
      <c r="M18" s="161"/>
      <c r="N18" s="160"/>
      <c r="O18" s="160"/>
      <c r="P18" s="160"/>
      <c r="Q18" s="160"/>
      <c r="R18" s="161"/>
      <c r="S18" s="161"/>
      <c r="T18" s="161"/>
      <c r="U18" s="161"/>
      <c r="V18" s="161"/>
      <c r="W18" s="161"/>
      <c r="X18" s="161"/>
      <c r="Y18" s="161"/>
      <c r="Z18" s="150"/>
      <c r="AA18" s="150"/>
      <c r="AB18" s="150"/>
      <c r="AC18" s="150"/>
      <c r="AD18" s="150"/>
      <c r="AE18" s="150"/>
      <c r="AF18" s="150"/>
      <c r="AG18" s="150" t="s">
        <v>453</v>
      </c>
      <c r="AH18" s="150">
        <v>0</v>
      </c>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3" x14ac:dyDescent="0.2">
      <c r="A19" s="157"/>
      <c r="B19" s="158"/>
      <c r="C19" s="198" t="s">
        <v>2008</v>
      </c>
      <c r="D19" s="189"/>
      <c r="E19" s="190">
        <v>23.774799999999999</v>
      </c>
      <c r="F19" s="161"/>
      <c r="G19" s="161"/>
      <c r="H19" s="161"/>
      <c r="I19" s="161"/>
      <c r="J19" s="161"/>
      <c r="K19" s="161"/>
      <c r="L19" s="161"/>
      <c r="M19" s="161"/>
      <c r="N19" s="160"/>
      <c r="O19" s="160"/>
      <c r="P19" s="160"/>
      <c r="Q19" s="160"/>
      <c r="R19" s="161"/>
      <c r="S19" s="161"/>
      <c r="T19" s="161"/>
      <c r="U19" s="161"/>
      <c r="V19" s="161"/>
      <c r="W19" s="161"/>
      <c r="X19" s="161"/>
      <c r="Y19" s="161"/>
      <c r="Z19" s="150"/>
      <c r="AA19" s="150"/>
      <c r="AB19" s="150"/>
      <c r="AC19" s="150"/>
      <c r="AD19" s="150"/>
      <c r="AE19" s="150"/>
      <c r="AF19" s="150"/>
      <c r="AG19" s="150" t="s">
        <v>453</v>
      </c>
      <c r="AH19" s="150">
        <v>0</v>
      </c>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3" x14ac:dyDescent="0.2">
      <c r="A20" s="157"/>
      <c r="B20" s="158"/>
      <c r="C20" s="198" t="s">
        <v>2009</v>
      </c>
      <c r="D20" s="189"/>
      <c r="E20" s="190">
        <v>11.55</v>
      </c>
      <c r="F20" s="161"/>
      <c r="G20" s="161"/>
      <c r="H20" s="161"/>
      <c r="I20" s="161"/>
      <c r="J20" s="161"/>
      <c r="K20" s="161"/>
      <c r="L20" s="161"/>
      <c r="M20" s="161"/>
      <c r="N20" s="160"/>
      <c r="O20" s="160"/>
      <c r="P20" s="160"/>
      <c r="Q20" s="160"/>
      <c r="R20" s="161"/>
      <c r="S20" s="161"/>
      <c r="T20" s="161"/>
      <c r="U20" s="161"/>
      <c r="V20" s="161"/>
      <c r="W20" s="161"/>
      <c r="X20" s="161"/>
      <c r="Y20" s="161"/>
      <c r="Z20" s="150"/>
      <c r="AA20" s="150"/>
      <c r="AB20" s="150"/>
      <c r="AC20" s="150"/>
      <c r="AD20" s="150"/>
      <c r="AE20" s="150"/>
      <c r="AF20" s="150"/>
      <c r="AG20" s="150" t="s">
        <v>453</v>
      </c>
      <c r="AH20" s="150">
        <v>0</v>
      </c>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3" x14ac:dyDescent="0.2">
      <c r="A21" s="157"/>
      <c r="B21" s="158"/>
      <c r="C21" s="198" t="s">
        <v>2010</v>
      </c>
      <c r="D21" s="189"/>
      <c r="E21" s="190"/>
      <c r="F21" s="161"/>
      <c r="G21" s="161"/>
      <c r="H21" s="161"/>
      <c r="I21" s="161"/>
      <c r="J21" s="161"/>
      <c r="K21" s="161"/>
      <c r="L21" s="161"/>
      <c r="M21" s="161"/>
      <c r="N21" s="160"/>
      <c r="O21" s="160"/>
      <c r="P21" s="160"/>
      <c r="Q21" s="160"/>
      <c r="R21" s="161"/>
      <c r="S21" s="161"/>
      <c r="T21" s="161"/>
      <c r="U21" s="161"/>
      <c r="V21" s="161"/>
      <c r="W21" s="161"/>
      <c r="X21" s="161"/>
      <c r="Y21" s="161"/>
      <c r="Z21" s="150"/>
      <c r="AA21" s="150"/>
      <c r="AB21" s="150"/>
      <c r="AC21" s="150"/>
      <c r="AD21" s="150"/>
      <c r="AE21" s="150"/>
      <c r="AF21" s="150"/>
      <c r="AG21" s="150" t="s">
        <v>453</v>
      </c>
      <c r="AH21" s="150">
        <v>0</v>
      </c>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outlineLevel="3" x14ac:dyDescent="0.2">
      <c r="A22" s="157"/>
      <c r="B22" s="158"/>
      <c r="C22" s="198" t="s">
        <v>2011</v>
      </c>
      <c r="D22" s="189"/>
      <c r="E22" s="190">
        <v>17.527850000000001</v>
      </c>
      <c r="F22" s="161"/>
      <c r="G22" s="161"/>
      <c r="H22" s="161"/>
      <c r="I22" s="161"/>
      <c r="J22" s="161"/>
      <c r="K22" s="161"/>
      <c r="L22" s="161"/>
      <c r="M22" s="161"/>
      <c r="N22" s="160"/>
      <c r="O22" s="160"/>
      <c r="P22" s="160"/>
      <c r="Q22" s="160"/>
      <c r="R22" s="161"/>
      <c r="S22" s="161"/>
      <c r="T22" s="161"/>
      <c r="U22" s="161"/>
      <c r="V22" s="161"/>
      <c r="W22" s="161"/>
      <c r="X22" s="161"/>
      <c r="Y22" s="161"/>
      <c r="Z22" s="150"/>
      <c r="AA22" s="150"/>
      <c r="AB22" s="150"/>
      <c r="AC22" s="150"/>
      <c r="AD22" s="150"/>
      <c r="AE22" s="150"/>
      <c r="AF22" s="150"/>
      <c r="AG22" s="150" t="s">
        <v>453</v>
      </c>
      <c r="AH22" s="150">
        <v>0</v>
      </c>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3" x14ac:dyDescent="0.2">
      <c r="A23" s="157"/>
      <c r="B23" s="158"/>
      <c r="C23" s="198" t="s">
        <v>2012</v>
      </c>
      <c r="D23" s="189"/>
      <c r="E23" s="190">
        <v>7.0125000000000002</v>
      </c>
      <c r="F23" s="161"/>
      <c r="G23" s="161"/>
      <c r="H23" s="161"/>
      <c r="I23" s="161"/>
      <c r="J23" s="161"/>
      <c r="K23" s="161"/>
      <c r="L23" s="161"/>
      <c r="M23" s="161"/>
      <c r="N23" s="160"/>
      <c r="O23" s="160"/>
      <c r="P23" s="160"/>
      <c r="Q23" s="160"/>
      <c r="R23" s="161"/>
      <c r="S23" s="161"/>
      <c r="T23" s="161"/>
      <c r="U23" s="161"/>
      <c r="V23" s="161"/>
      <c r="W23" s="161"/>
      <c r="X23" s="161"/>
      <c r="Y23" s="161"/>
      <c r="Z23" s="150"/>
      <c r="AA23" s="150"/>
      <c r="AB23" s="150"/>
      <c r="AC23" s="150"/>
      <c r="AD23" s="150"/>
      <c r="AE23" s="150"/>
      <c r="AF23" s="150"/>
      <c r="AG23" s="150" t="s">
        <v>453</v>
      </c>
      <c r="AH23" s="150">
        <v>0</v>
      </c>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1" x14ac:dyDescent="0.2">
      <c r="A24" s="174">
        <v>3</v>
      </c>
      <c r="B24" s="175" t="s">
        <v>2013</v>
      </c>
      <c r="C24" s="184" t="s">
        <v>2014</v>
      </c>
      <c r="D24" s="176" t="s">
        <v>447</v>
      </c>
      <c r="E24" s="177">
        <v>24.54035</v>
      </c>
      <c r="F24" s="178"/>
      <c r="G24" s="179">
        <f>ROUND(E24*F24,2)</f>
        <v>0</v>
      </c>
      <c r="H24" s="178"/>
      <c r="I24" s="179">
        <f>ROUND(E24*H24,2)</f>
        <v>0</v>
      </c>
      <c r="J24" s="178"/>
      <c r="K24" s="179">
        <f>ROUND(E24*J24,2)</f>
        <v>0</v>
      </c>
      <c r="L24" s="179">
        <v>21</v>
      </c>
      <c r="M24" s="179">
        <f>G24*(1+L24/100)</f>
        <v>0</v>
      </c>
      <c r="N24" s="177">
        <v>0</v>
      </c>
      <c r="O24" s="177">
        <f>ROUND(E24*N24,2)</f>
        <v>0</v>
      </c>
      <c r="P24" s="177">
        <v>0</v>
      </c>
      <c r="Q24" s="177">
        <f>ROUND(E24*P24,2)</f>
        <v>0</v>
      </c>
      <c r="R24" s="179" t="s">
        <v>448</v>
      </c>
      <c r="S24" s="179" t="s">
        <v>404</v>
      </c>
      <c r="T24" s="180" t="s">
        <v>804</v>
      </c>
      <c r="U24" s="161">
        <v>7.3999999999999996E-2</v>
      </c>
      <c r="V24" s="161">
        <f>ROUND(E24*U24,2)</f>
        <v>1.82</v>
      </c>
      <c r="W24" s="161"/>
      <c r="X24" s="161" t="s">
        <v>390</v>
      </c>
      <c r="Y24" s="161" t="s">
        <v>391</v>
      </c>
      <c r="Z24" s="150"/>
      <c r="AA24" s="150"/>
      <c r="AB24" s="150"/>
      <c r="AC24" s="150"/>
      <c r="AD24" s="150"/>
      <c r="AE24" s="150"/>
      <c r="AF24" s="150"/>
      <c r="AG24" s="150" t="s">
        <v>392</v>
      </c>
      <c r="AH24" s="150"/>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outlineLevel="2" x14ac:dyDescent="0.2">
      <c r="A25" s="157"/>
      <c r="B25" s="158"/>
      <c r="C25" s="286" t="s">
        <v>461</v>
      </c>
      <c r="D25" s="287"/>
      <c r="E25" s="287"/>
      <c r="F25" s="287"/>
      <c r="G25" s="287"/>
      <c r="H25" s="161"/>
      <c r="I25" s="161"/>
      <c r="J25" s="161"/>
      <c r="K25" s="161"/>
      <c r="L25" s="161"/>
      <c r="M25" s="161"/>
      <c r="N25" s="160"/>
      <c r="O25" s="160"/>
      <c r="P25" s="160"/>
      <c r="Q25" s="160"/>
      <c r="R25" s="161"/>
      <c r="S25" s="161"/>
      <c r="T25" s="161"/>
      <c r="U25" s="161"/>
      <c r="V25" s="161"/>
      <c r="W25" s="161"/>
      <c r="X25" s="161"/>
      <c r="Y25" s="161"/>
      <c r="Z25" s="150"/>
      <c r="AA25" s="150"/>
      <c r="AB25" s="150"/>
      <c r="AC25" s="150"/>
      <c r="AD25" s="150"/>
      <c r="AE25" s="150"/>
      <c r="AF25" s="150"/>
      <c r="AG25" s="150" t="s">
        <v>451</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2" x14ac:dyDescent="0.2">
      <c r="A26" s="157"/>
      <c r="B26" s="158"/>
      <c r="C26" s="198" t="s">
        <v>2015</v>
      </c>
      <c r="D26" s="189"/>
      <c r="E26" s="190">
        <v>24.54035</v>
      </c>
      <c r="F26" s="161"/>
      <c r="G26" s="161"/>
      <c r="H26" s="161"/>
      <c r="I26" s="161"/>
      <c r="J26" s="161"/>
      <c r="K26" s="161"/>
      <c r="L26" s="161"/>
      <c r="M26" s="161"/>
      <c r="N26" s="160"/>
      <c r="O26" s="160"/>
      <c r="P26" s="160"/>
      <c r="Q26" s="160"/>
      <c r="R26" s="161"/>
      <c r="S26" s="161"/>
      <c r="T26" s="161"/>
      <c r="U26" s="161"/>
      <c r="V26" s="161"/>
      <c r="W26" s="161"/>
      <c r="X26" s="161"/>
      <c r="Y26" s="161"/>
      <c r="Z26" s="150"/>
      <c r="AA26" s="150"/>
      <c r="AB26" s="150"/>
      <c r="AC26" s="150"/>
      <c r="AD26" s="150"/>
      <c r="AE26" s="150"/>
      <c r="AF26" s="150"/>
      <c r="AG26" s="150" t="s">
        <v>453</v>
      </c>
      <c r="AH26" s="150">
        <v>5</v>
      </c>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ht="22.5" outlineLevel="1" x14ac:dyDescent="0.2">
      <c r="A27" s="174">
        <v>4</v>
      </c>
      <c r="B27" s="175" t="s">
        <v>853</v>
      </c>
      <c r="C27" s="184" t="s">
        <v>854</v>
      </c>
      <c r="D27" s="176" t="s">
        <v>447</v>
      </c>
      <c r="E27" s="177">
        <v>35.324800000000003</v>
      </c>
      <c r="F27" s="178"/>
      <c r="G27" s="179">
        <f>ROUND(E27*F27,2)</f>
        <v>0</v>
      </c>
      <c r="H27" s="178"/>
      <c r="I27" s="179">
        <f>ROUND(E27*H27,2)</f>
        <v>0</v>
      </c>
      <c r="J27" s="178"/>
      <c r="K27" s="179">
        <f>ROUND(E27*J27,2)</f>
        <v>0</v>
      </c>
      <c r="L27" s="179">
        <v>21</v>
      </c>
      <c r="M27" s="179">
        <f>G27*(1+L27/100)</f>
        <v>0</v>
      </c>
      <c r="N27" s="177">
        <v>0</v>
      </c>
      <c r="O27" s="177">
        <f>ROUND(E27*N27,2)</f>
        <v>0</v>
      </c>
      <c r="P27" s="177">
        <v>0</v>
      </c>
      <c r="Q27" s="177">
        <f>ROUND(E27*P27,2)</f>
        <v>0</v>
      </c>
      <c r="R27" s="179" t="s">
        <v>448</v>
      </c>
      <c r="S27" s="179" t="s">
        <v>404</v>
      </c>
      <c r="T27" s="180" t="s">
        <v>804</v>
      </c>
      <c r="U27" s="161">
        <v>5.1999999999999998E-3</v>
      </c>
      <c r="V27" s="161">
        <f>ROUND(E27*U27,2)</f>
        <v>0.18</v>
      </c>
      <c r="W27" s="161"/>
      <c r="X27" s="161" t="s">
        <v>390</v>
      </c>
      <c r="Y27" s="161" t="s">
        <v>391</v>
      </c>
      <c r="Z27" s="150"/>
      <c r="AA27" s="150"/>
      <c r="AB27" s="150"/>
      <c r="AC27" s="150"/>
      <c r="AD27" s="150"/>
      <c r="AE27" s="150"/>
      <c r="AF27" s="150"/>
      <c r="AG27" s="150" t="s">
        <v>392</v>
      </c>
      <c r="AH27" s="150"/>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2" x14ac:dyDescent="0.2">
      <c r="A28" s="157"/>
      <c r="B28" s="158"/>
      <c r="C28" s="286" t="s">
        <v>461</v>
      </c>
      <c r="D28" s="287"/>
      <c r="E28" s="287"/>
      <c r="F28" s="287"/>
      <c r="G28" s="287"/>
      <c r="H28" s="161"/>
      <c r="I28" s="161"/>
      <c r="J28" s="161"/>
      <c r="K28" s="161"/>
      <c r="L28" s="161"/>
      <c r="M28" s="161"/>
      <c r="N28" s="160"/>
      <c r="O28" s="160"/>
      <c r="P28" s="160"/>
      <c r="Q28" s="160"/>
      <c r="R28" s="161"/>
      <c r="S28" s="161"/>
      <c r="T28" s="161"/>
      <c r="U28" s="161"/>
      <c r="V28" s="161"/>
      <c r="W28" s="161"/>
      <c r="X28" s="161"/>
      <c r="Y28" s="161"/>
      <c r="Z28" s="150"/>
      <c r="AA28" s="150"/>
      <c r="AB28" s="150"/>
      <c r="AC28" s="150"/>
      <c r="AD28" s="150"/>
      <c r="AE28" s="150"/>
      <c r="AF28" s="150"/>
      <c r="AG28" s="150" t="s">
        <v>451</v>
      </c>
      <c r="AH28" s="150"/>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2" x14ac:dyDescent="0.2">
      <c r="A29" s="157"/>
      <c r="B29" s="158"/>
      <c r="C29" s="198" t="s">
        <v>2002</v>
      </c>
      <c r="D29" s="189"/>
      <c r="E29" s="190">
        <v>59.86515</v>
      </c>
      <c r="F29" s="161"/>
      <c r="G29" s="161"/>
      <c r="H29" s="161"/>
      <c r="I29" s="161"/>
      <c r="J29" s="161"/>
      <c r="K29" s="161"/>
      <c r="L29" s="161"/>
      <c r="M29" s="161"/>
      <c r="N29" s="160"/>
      <c r="O29" s="160"/>
      <c r="P29" s="160"/>
      <c r="Q29" s="160"/>
      <c r="R29" s="161"/>
      <c r="S29" s="161"/>
      <c r="T29" s="161"/>
      <c r="U29" s="161"/>
      <c r="V29" s="161"/>
      <c r="W29" s="161"/>
      <c r="X29" s="161"/>
      <c r="Y29" s="161"/>
      <c r="Z29" s="150"/>
      <c r="AA29" s="150"/>
      <c r="AB29" s="150"/>
      <c r="AC29" s="150"/>
      <c r="AD29" s="150"/>
      <c r="AE29" s="150"/>
      <c r="AF29" s="150"/>
      <c r="AG29" s="150" t="s">
        <v>453</v>
      </c>
      <c r="AH29" s="150">
        <v>5</v>
      </c>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3" x14ac:dyDescent="0.2">
      <c r="A30" s="157"/>
      <c r="B30" s="158"/>
      <c r="C30" s="198" t="s">
        <v>2016</v>
      </c>
      <c r="D30" s="189"/>
      <c r="E30" s="190">
        <v>-24.54035</v>
      </c>
      <c r="F30" s="161"/>
      <c r="G30" s="161"/>
      <c r="H30" s="161"/>
      <c r="I30" s="161"/>
      <c r="J30" s="161"/>
      <c r="K30" s="161"/>
      <c r="L30" s="161"/>
      <c r="M30" s="161"/>
      <c r="N30" s="160"/>
      <c r="O30" s="160"/>
      <c r="P30" s="160"/>
      <c r="Q30" s="160"/>
      <c r="R30" s="161"/>
      <c r="S30" s="161"/>
      <c r="T30" s="161"/>
      <c r="U30" s="161"/>
      <c r="V30" s="161"/>
      <c r="W30" s="161"/>
      <c r="X30" s="161"/>
      <c r="Y30" s="161"/>
      <c r="Z30" s="150"/>
      <c r="AA30" s="150"/>
      <c r="AB30" s="150"/>
      <c r="AC30" s="150"/>
      <c r="AD30" s="150"/>
      <c r="AE30" s="150"/>
      <c r="AF30" s="150"/>
      <c r="AG30" s="150" t="s">
        <v>453</v>
      </c>
      <c r="AH30" s="150">
        <v>5</v>
      </c>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ht="22.5" outlineLevel="1" x14ac:dyDescent="0.2">
      <c r="A31" s="174">
        <v>5</v>
      </c>
      <c r="B31" s="175" t="s">
        <v>2017</v>
      </c>
      <c r="C31" s="184" t="s">
        <v>2018</v>
      </c>
      <c r="D31" s="176" t="s">
        <v>447</v>
      </c>
      <c r="E31" s="177">
        <v>24.54035</v>
      </c>
      <c r="F31" s="178"/>
      <c r="G31" s="179">
        <f>ROUND(E31*F31,2)</f>
        <v>0</v>
      </c>
      <c r="H31" s="178"/>
      <c r="I31" s="179">
        <f>ROUND(E31*H31,2)</f>
        <v>0</v>
      </c>
      <c r="J31" s="178"/>
      <c r="K31" s="179">
        <f>ROUND(E31*J31,2)</f>
        <v>0</v>
      </c>
      <c r="L31" s="179">
        <v>21</v>
      </c>
      <c r="M31" s="179">
        <f>G31*(1+L31/100)</f>
        <v>0</v>
      </c>
      <c r="N31" s="177">
        <v>0</v>
      </c>
      <c r="O31" s="177">
        <f>ROUND(E31*N31,2)</f>
        <v>0</v>
      </c>
      <c r="P31" s="177">
        <v>0</v>
      </c>
      <c r="Q31" s="177">
        <f>ROUND(E31*P31,2)</f>
        <v>0</v>
      </c>
      <c r="R31" s="179" t="s">
        <v>448</v>
      </c>
      <c r="S31" s="179" t="s">
        <v>404</v>
      </c>
      <c r="T31" s="180" t="s">
        <v>804</v>
      </c>
      <c r="U31" s="161">
        <v>6.8000000000000005E-2</v>
      </c>
      <c r="V31" s="161">
        <f>ROUND(E31*U31,2)</f>
        <v>1.67</v>
      </c>
      <c r="W31" s="161"/>
      <c r="X31" s="161" t="s">
        <v>390</v>
      </c>
      <c r="Y31" s="161" t="s">
        <v>391</v>
      </c>
      <c r="Z31" s="150"/>
      <c r="AA31" s="150"/>
      <c r="AB31" s="150"/>
      <c r="AC31" s="150"/>
      <c r="AD31" s="150"/>
      <c r="AE31" s="150"/>
      <c r="AF31" s="150"/>
      <c r="AG31" s="150" t="s">
        <v>392</v>
      </c>
      <c r="AH31" s="150"/>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2" x14ac:dyDescent="0.2">
      <c r="A32" s="157"/>
      <c r="B32" s="158"/>
      <c r="C32" s="286" t="s">
        <v>2019</v>
      </c>
      <c r="D32" s="287"/>
      <c r="E32" s="287"/>
      <c r="F32" s="287"/>
      <c r="G32" s="287"/>
      <c r="H32" s="161"/>
      <c r="I32" s="161"/>
      <c r="J32" s="161"/>
      <c r="K32" s="161"/>
      <c r="L32" s="161"/>
      <c r="M32" s="161"/>
      <c r="N32" s="160"/>
      <c r="O32" s="160"/>
      <c r="P32" s="160"/>
      <c r="Q32" s="160"/>
      <c r="R32" s="161"/>
      <c r="S32" s="161"/>
      <c r="T32" s="161"/>
      <c r="U32" s="161"/>
      <c r="V32" s="161"/>
      <c r="W32" s="161"/>
      <c r="X32" s="161"/>
      <c r="Y32" s="161"/>
      <c r="Z32" s="150"/>
      <c r="AA32" s="150"/>
      <c r="AB32" s="150"/>
      <c r="AC32" s="150"/>
      <c r="AD32" s="150"/>
      <c r="AE32" s="150"/>
      <c r="AF32" s="150"/>
      <c r="AG32" s="150" t="s">
        <v>451</v>
      </c>
      <c r="AH32" s="150"/>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2" x14ac:dyDescent="0.2">
      <c r="A33" s="157"/>
      <c r="B33" s="158"/>
      <c r="C33" s="198" t="s">
        <v>2020</v>
      </c>
      <c r="D33" s="189"/>
      <c r="E33" s="190">
        <v>24.54035</v>
      </c>
      <c r="F33" s="161"/>
      <c r="G33" s="161"/>
      <c r="H33" s="161"/>
      <c r="I33" s="161"/>
      <c r="J33" s="161"/>
      <c r="K33" s="161"/>
      <c r="L33" s="161"/>
      <c r="M33" s="161"/>
      <c r="N33" s="160"/>
      <c r="O33" s="160"/>
      <c r="P33" s="160"/>
      <c r="Q33" s="160"/>
      <c r="R33" s="161"/>
      <c r="S33" s="161"/>
      <c r="T33" s="161"/>
      <c r="U33" s="161"/>
      <c r="V33" s="161"/>
      <c r="W33" s="161"/>
      <c r="X33" s="161"/>
      <c r="Y33" s="161"/>
      <c r="Z33" s="150"/>
      <c r="AA33" s="150"/>
      <c r="AB33" s="150"/>
      <c r="AC33" s="150"/>
      <c r="AD33" s="150"/>
      <c r="AE33" s="150"/>
      <c r="AF33" s="150"/>
      <c r="AG33" s="150" t="s">
        <v>453</v>
      </c>
      <c r="AH33" s="150">
        <v>5</v>
      </c>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1" x14ac:dyDescent="0.2">
      <c r="A34" s="174">
        <v>6</v>
      </c>
      <c r="B34" s="175" t="s">
        <v>2021</v>
      </c>
      <c r="C34" s="184" t="s">
        <v>2022</v>
      </c>
      <c r="D34" s="176" t="s">
        <v>447</v>
      </c>
      <c r="E34" s="177">
        <v>35.324800000000003</v>
      </c>
      <c r="F34" s="178"/>
      <c r="G34" s="179">
        <f>ROUND(E34*F34,2)</f>
        <v>0</v>
      </c>
      <c r="H34" s="178"/>
      <c r="I34" s="179">
        <f>ROUND(E34*H34,2)</f>
        <v>0</v>
      </c>
      <c r="J34" s="178"/>
      <c r="K34" s="179">
        <f>ROUND(E34*J34,2)</f>
        <v>0</v>
      </c>
      <c r="L34" s="179">
        <v>21</v>
      </c>
      <c r="M34" s="179">
        <f>G34*(1+L34/100)</f>
        <v>0</v>
      </c>
      <c r="N34" s="177">
        <v>0</v>
      </c>
      <c r="O34" s="177">
        <f>ROUND(E34*N34,2)</f>
        <v>0</v>
      </c>
      <c r="P34" s="177">
        <v>0</v>
      </c>
      <c r="Q34" s="177">
        <f>ROUND(E34*P34,2)</f>
        <v>0</v>
      </c>
      <c r="R34" s="179" t="s">
        <v>448</v>
      </c>
      <c r="S34" s="179" t="s">
        <v>404</v>
      </c>
      <c r="T34" s="180" t="s">
        <v>804</v>
      </c>
      <c r="U34" s="161">
        <v>3.1E-2</v>
      </c>
      <c r="V34" s="161">
        <f>ROUND(E34*U34,2)</f>
        <v>1.1000000000000001</v>
      </c>
      <c r="W34" s="161"/>
      <c r="X34" s="161" t="s">
        <v>390</v>
      </c>
      <c r="Y34" s="161" t="s">
        <v>391</v>
      </c>
      <c r="Z34" s="150"/>
      <c r="AA34" s="150"/>
      <c r="AB34" s="150"/>
      <c r="AC34" s="150"/>
      <c r="AD34" s="150"/>
      <c r="AE34" s="150"/>
      <c r="AF34" s="150"/>
      <c r="AG34" s="150" t="s">
        <v>392</v>
      </c>
      <c r="AH34" s="150"/>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outlineLevel="2" x14ac:dyDescent="0.2">
      <c r="A35" s="157"/>
      <c r="B35" s="158"/>
      <c r="C35" s="275" t="s">
        <v>2023</v>
      </c>
      <c r="D35" s="276"/>
      <c r="E35" s="276"/>
      <c r="F35" s="276"/>
      <c r="G35" s="276"/>
      <c r="H35" s="161"/>
      <c r="I35" s="161"/>
      <c r="J35" s="161"/>
      <c r="K35" s="161"/>
      <c r="L35" s="161"/>
      <c r="M35" s="161"/>
      <c r="N35" s="160"/>
      <c r="O35" s="160"/>
      <c r="P35" s="160"/>
      <c r="Q35" s="160"/>
      <c r="R35" s="161"/>
      <c r="S35" s="161"/>
      <c r="T35" s="161"/>
      <c r="U35" s="161"/>
      <c r="V35" s="161"/>
      <c r="W35" s="161"/>
      <c r="X35" s="161"/>
      <c r="Y35" s="161"/>
      <c r="Z35" s="150"/>
      <c r="AA35" s="150"/>
      <c r="AB35" s="150"/>
      <c r="AC35" s="150"/>
      <c r="AD35" s="150"/>
      <c r="AE35" s="150"/>
      <c r="AF35" s="150"/>
      <c r="AG35" s="150" t="s">
        <v>394</v>
      </c>
      <c r="AH35" s="150"/>
      <c r="AI35" s="150"/>
      <c r="AJ35" s="150"/>
      <c r="AK35" s="150"/>
      <c r="AL35" s="150"/>
      <c r="AM35" s="150"/>
      <c r="AN35" s="150"/>
      <c r="AO35" s="150"/>
      <c r="AP35" s="150"/>
      <c r="AQ35" s="150"/>
      <c r="AR35" s="150"/>
      <c r="AS35" s="150"/>
      <c r="AT35" s="150"/>
      <c r="AU35" s="150"/>
      <c r="AV35" s="150"/>
      <c r="AW35" s="150"/>
      <c r="AX35" s="150"/>
      <c r="AY35" s="150"/>
      <c r="AZ35" s="150"/>
      <c r="BA35" s="181" t="str">
        <f>C35</f>
        <v>Uložení sypaniny do násypů nebo na skládku s rozprostřením sypaniny ve vrstvách a s hrubým urovnáním.</v>
      </c>
      <c r="BB35" s="150"/>
      <c r="BC35" s="150"/>
      <c r="BD35" s="150"/>
      <c r="BE35" s="150"/>
      <c r="BF35" s="150"/>
      <c r="BG35" s="150"/>
      <c r="BH35" s="150"/>
    </row>
    <row r="36" spans="1:60" outlineLevel="2" x14ac:dyDescent="0.2">
      <c r="A36" s="157"/>
      <c r="B36" s="158"/>
      <c r="C36" s="198" t="s">
        <v>2024</v>
      </c>
      <c r="D36" s="189"/>
      <c r="E36" s="190">
        <v>35.324800000000003</v>
      </c>
      <c r="F36" s="161"/>
      <c r="G36" s="161"/>
      <c r="H36" s="161"/>
      <c r="I36" s="161"/>
      <c r="J36" s="161"/>
      <c r="K36" s="161"/>
      <c r="L36" s="161"/>
      <c r="M36" s="161"/>
      <c r="N36" s="160"/>
      <c r="O36" s="160"/>
      <c r="P36" s="160"/>
      <c r="Q36" s="160"/>
      <c r="R36" s="161"/>
      <c r="S36" s="161"/>
      <c r="T36" s="161"/>
      <c r="U36" s="161"/>
      <c r="V36" s="161"/>
      <c r="W36" s="161"/>
      <c r="X36" s="161"/>
      <c r="Y36" s="161"/>
      <c r="Z36" s="150"/>
      <c r="AA36" s="150"/>
      <c r="AB36" s="150"/>
      <c r="AC36" s="150"/>
      <c r="AD36" s="150"/>
      <c r="AE36" s="150"/>
      <c r="AF36" s="150"/>
      <c r="AG36" s="150" t="s">
        <v>453</v>
      </c>
      <c r="AH36" s="150">
        <v>5</v>
      </c>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ht="22.5" outlineLevel="1" x14ac:dyDescent="0.2">
      <c r="A37" s="174">
        <v>7</v>
      </c>
      <c r="B37" s="175" t="s">
        <v>624</v>
      </c>
      <c r="C37" s="184" t="s">
        <v>625</v>
      </c>
      <c r="D37" s="176" t="s">
        <v>447</v>
      </c>
      <c r="E37" s="177">
        <v>24.54035</v>
      </c>
      <c r="F37" s="178"/>
      <c r="G37" s="179">
        <f>ROUND(E37*F37,2)</f>
        <v>0</v>
      </c>
      <c r="H37" s="178"/>
      <c r="I37" s="179">
        <f>ROUND(E37*H37,2)</f>
        <v>0</v>
      </c>
      <c r="J37" s="178"/>
      <c r="K37" s="179">
        <f>ROUND(E37*J37,2)</f>
        <v>0</v>
      </c>
      <c r="L37" s="179">
        <v>21</v>
      </c>
      <c r="M37" s="179">
        <f>G37*(1+L37/100)</f>
        <v>0</v>
      </c>
      <c r="N37" s="177">
        <v>0</v>
      </c>
      <c r="O37" s="177">
        <f>ROUND(E37*N37,2)</f>
        <v>0</v>
      </c>
      <c r="P37" s="177">
        <v>0</v>
      </c>
      <c r="Q37" s="177">
        <f>ROUND(E37*P37,2)</f>
        <v>0</v>
      </c>
      <c r="R37" s="179" t="s">
        <v>448</v>
      </c>
      <c r="S37" s="179" t="s">
        <v>404</v>
      </c>
      <c r="T37" s="180" t="s">
        <v>804</v>
      </c>
      <c r="U37" s="161">
        <v>0.20200000000000001</v>
      </c>
      <c r="V37" s="161">
        <f>ROUND(E37*U37,2)</f>
        <v>4.96</v>
      </c>
      <c r="W37" s="161"/>
      <c r="X37" s="161" t="s">
        <v>390</v>
      </c>
      <c r="Y37" s="161" t="s">
        <v>391</v>
      </c>
      <c r="Z37" s="150"/>
      <c r="AA37" s="150"/>
      <c r="AB37" s="150"/>
      <c r="AC37" s="150"/>
      <c r="AD37" s="150"/>
      <c r="AE37" s="150"/>
      <c r="AF37" s="150"/>
      <c r="AG37" s="150" t="s">
        <v>392</v>
      </c>
      <c r="AH37" s="150"/>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outlineLevel="2" x14ac:dyDescent="0.2">
      <c r="A38" s="157"/>
      <c r="B38" s="158"/>
      <c r="C38" s="286" t="s">
        <v>626</v>
      </c>
      <c r="D38" s="287"/>
      <c r="E38" s="287"/>
      <c r="F38" s="287"/>
      <c r="G38" s="287"/>
      <c r="H38" s="161"/>
      <c r="I38" s="161"/>
      <c r="J38" s="161"/>
      <c r="K38" s="161"/>
      <c r="L38" s="161"/>
      <c r="M38" s="161"/>
      <c r="N38" s="160"/>
      <c r="O38" s="160"/>
      <c r="P38" s="160"/>
      <c r="Q38" s="160"/>
      <c r="R38" s="161"/>
      <c r="S38" s="161"/>
      <c r="T38" s="161"/>
      <c r="U38" s="161"/>
      <c r="V38" s="161"/>
      <c r="W38" s="161"/>
      <c r="X38" s="161"/>
      <c r="Y38" s="161"/>
      <c r="Z38" s="150"/>
      <c r="AA38" s="150"/>
      <c r="AB38" s="150"/>
      <c r="AC38" s="150"/>
      <c r="AD38" s="150"/>
      <c r="AE38" s="150"/>
      <c r="AF38" s="150"/>
      <c r="AG38" s="150" t="s">
        <v>451</v>
      </c>
      <c r="AH38" s="150"/>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outlineLevel="2" x14ac:dyDescent="0.2">
      <c r="A39" s="157"/>
      <c r="B39" s="158"/>
      <c r="C39" s="277" t="s">
        <v>627</v>
      </c>
      <c r="D39" s="278"/>
      <c r="E39" s="278"/>
      <c r="F39" s="278"/>
      <c r="G39" s="278"/>
      <c r="H39" s="161"/>
      <c r="I39" s="161"/>
      <c r="J39" s="161"/>
      <c r="K39" s="161"/>
      <c r="L39" s="161"/>
      <c r="M39" s="161"/>
      <c r="N39" s="160"/>
      <c r="O39" s="160"/>
      <c r="P39" s="160"/>
      <c r="Q39" s="160"/>
      <c r="R39" s="161"/>
      <c r="S39" s="161"/>
      <c r="T39" s="161"/>
      <c r="U39" s="161"/>
      <c r="V39" s="161"/>
      <c r="W39" s="161"/>
      <c r="X39" s="161"/>
      <c r="Y39" s="161"/>
      <c r="Z39" s="150"/>
      <c r="AA39" s="150"/>
      <c r="AB39" s="150"/>
      <c r="AC39" s="150"/>
      <c r="AD39" s="150"/>
      <c r="AE39" s="150"/>
      <c r="AF39" s="150"/>
      <c r="AG39" s="150" t="s">
        <v>394</v>
      </c>
      <c r="AH39" s="150"/>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outlineLevel="2" x14ac:dyDescent="0.2">
      <c r="A40" s="157"/>
      <c r="B40" s="158"/>
      <c r="C40" s="198" t="s">
        <v>2010</v>
      </c>
      <c r="D40" s="189"/>
      <c r="E40" s="190"/>
      <c r="F40" s="161"/>
      <c r="G40" s="161"/>
      <c r="H40" s="161"/>
      <c r="I40" s="161"/>
      <c r="J40" s="161"/>
      <c r="K40" s="161"/>
      <c r="L40" s="161"/>
      <c r="M40" s="161"/>
      <c r="N40" s="160"/>
      <c r="O40" s="160"/>
      <c r="P40" s="160"/>
      <c r="Q40" s="160"/>
      <c r="R40" s="161"/>
      <c r="S40" s="161"/>
      <c r="T40" s="161"/>
      <c r="U40" s="161"/>
      <c r="V40" s="161"/>
      <c r="W40" s="161"/>
      <c r="X40" s="161"/>
      <c r="Y40" s="161"/>
      <c r="Z40" s="150"/>
      <c r="AA40" s="150"/>
      <c r="AB40" s="150"/>
      <c r="AC40" s="150"/>
      <c r="AD40" s="150"/>
      <c r="AE40" s="150"/>
      <c r="AF40" s="150"/>
      <c r="AG40" s="150" t="s">
        <v>453</v>
      </c>
      <c r="AH40" s="150">
        <v>0</v>
      </c>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3" x14ac:dyDescent="0.2">
      <c r="A41" s="157"/>
      <c r="B41" s="158"/>
      <c r="C41" s="198" t="s">
        <v>2011</v>
      </c>
      <c r="D41" s="189"/>
      <c r="E41" s="190">
        <v>17.527850000000001</v>
      </c>
      <c r="F41" s="161"/>
      <c r="G41" s="161"/>
      <c r="H41" s="161"/>
      <c r="I41" s="161"/>
      <c r="J41" s="161"/>
      <c r="K41" s="161"/>
      <c r="L41" s="161"/>
      <c r="M41" s="161"/>
      <c r="N41" s="160"/>
      <c r="O41" s="160"/>
      <c r="P41" s="160"/>
      <c r="Q41" s="160"/>
      <c r="R41" s="161"/>
      <c r="S41" s="161"/>
      <c r="T41" s="161"/>
      <c r="U41" s="161"/>
      <c r="V41" s="161"/>
      <c r="W41" s="161"/>
      <c r="X41" s="161"/>
      <c r="Y41" s="161"/>
      <c r="Z41" s="150"/>
      <c r="AA41" s="150"/>
      <c r="AB41" s="150"/>
      <c r="AC41" s="150"/>
      <c r="AD41" s="150"/>
      <c r="AE41" s="150"/>
      <c r="AF41" s="150"/>
      <c r="AG41" s="150" t="s">
        <v>453</v>
      </c>
      <c r="AH41" s="150">
        <v>0</v>
      </c>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outlineLevel="3" x14ac:dyDescent="0.2">
      <c r="A42" s="157"/>
      <c r="B42" s="158"/>
      <c r="C42" s="198" t="s">
        <v>2012</v>
      </c>
      <c r="D42" s="189"/>
      <c r="E42" s="190">
        <v>7.0125000000000002</v>
      </c>
      <c r="F42" s="161"/>
      <c r="G42" s="161"/>
      <c r="H42" s="161"/>
      <c r="I42" s="161"/>
      <c r="J42" s="161"/>
      <c r="K42" s="161"/>
      <c r="L42" s="161"/>
      <c r="M42" s="161"/>
      <c r="N42" s="160"/>
      <c r="O42" s="160"/>
      <c r="P42" s="160"/>
      <c r="Q42" s="160"/>
      <c r="R42" s="161"/>
      <c r="S42" s="161"/>
      <c r="T42" s="161"/>
      <c r="U42" s="161"/>
      <c r="V42" s="161"/>
      <c r="W42" s="161"/>
      <c r="X42" s="161"/>
      <c r="Y42" s="161"/>
      <c r="Z42" s="150"/>
      <c r="AA42" s="150"/>
      <c r="AB42" s="150"/>
      <c r="AC42" s="150"/>
      <c r="AD42" s="150"/>
      <c r="AE42" s="150"/>
      <c r="AF42" s="150"/>
      <c r="AG42" s="150" t="s">
        <v>453</v>
      </c>
      <c r="AH42" s="150">
        <v>0</v>
      </c>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outlineLevel="1" x14ac:dyDescent="0.2">
      <c r="A43" s="174">
        <v>8</v>
      </c>
      <c r="B43" s="175" t="s">
        <v>466</v>
      </c>
      <c r="C43" s="184" t="s">
        <v>467</v>
      </c>
      <c r="D43" s="176" t="s">
        <v>447</v>
      </c>
      <c r="E43" s="177">
        <v>35.324800000000003</v>
      </c>
      <c r="F43" s="178"/>
      <c r="G43" s="179">
        <f>ROUND(E43*F43,2)</f>
        <v>0</v>
      </c>
      <c r="H43" s="178"/>
      <c r="I43" s="179">
        <f>ROUND(E43*H43,2)</f>
        <v>0</v>
      </c>
      <c r="J43" s="178"/>
      <c r="K43" s="179">
        <f>ROUND(E43*J43,2)</f>
        <v>0</v>
      </c>
      <c r="L43" s="179">
        <v>21</v>
      </c>
      <c r="M43" s="179">
        <f>G43*(1+L43/100)</f>
        <v>0</v>
      </c>
      <c r="N43" s="177">
        <v>0</v>
      </c>
      <c r="O43" s="177">
        <f>ROUND(E43*N43,2)</f>
        <v>0</v>
      </c>
      <c r="P43" s="177">
        <v>0</v>
      </c>
      <c r="Q43" s="177">
        <f>ROUND(E43*P43,2)</f>
        <v>0</v>
      </c>
      <c r="R43" s="179" t="s">
        <v>448</v>
      </c>
      <c r="S43" s="179" t="s">
        <v>404</v>
      </c>
      <c r="T43" s="180" t="s">
        <v>804</v>
      </c>
      <c r="U43" s="161">
        <v>0</v>
      </c>
      <c r="V43" s="161">
        <f>ROUND(E43*U43,2)</f>
        <v>0</v>
      </c>
      <c r="W43" s="161"/>
      <c r="X43" s="161" t="s">
        <v>390</v>
      </c>
      <c r="Y43" s="161" t="s">
        <v>391</v>
      </c>
      <c r="Z43" s="150"/>
      <c r="AA43" s="150"/>
      <c r="AB43" s="150"/>
      <c r="AC43" s="150"/>
      <c r="AD43" s="150"/>
      <c r="AE43" s="150"/>
      <c r="AF43" s="150"/>
      <c r="AG43" s="150" t="s">
        <v>392</v>
      </c>
      <c r="AH43" s="150"/>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outlineLevel="2" x14ac:dyDescent="0.2">
      <c r="A44" s="157"/>
      <c r="B44" s="158"/>
      <c r="C44" s="275" t="s">
        <v>2025</v>
      </c>
      <c r="D44" s="276"/>
      <c r="E44" s="276"/>
      <c r="F44" s="276"/>
      <c r="G44" s="276"/>
      <c r="H44" s="161"/>
      <c r="I44" s="161"/>
      <c r="J44" s="161"/>
      <c r="K44" s="161"/>
      <c r="L44" s="161"/>
      <c r="M44" s="161"/>
      <c r="N44" s="160"/>
      <c r="O44" s="160"/>
      <c r="P44" s="160"/>
      <c r="Q44" s="160"/>
      <c r="R44" s="161"/>
      <c r="S44" s="161"/>
      <c r="T44" s="161"/>
      <c r="U44" s="161"/>
      <c r="V44" s="161"/>
      <c r="W44" s="161"/>
      <c r="X44" s="161"/>
      <c r="Y44" s="161"/>
      <c r="Z44" s="150"/>
      <c r="AA44" s="150"/>
      <c r="AB44" s="150"/>
      <c r="AC44" s="150"/>
      <c r="AD44" s="150"/>
      <c r="AE44" s="150"/>
      <c r="AF44" s="150"/>
      <c r="AG44" s="150" t="s">
        <v>394</v>
      </c>
      <c r="AH44" s="150"/>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outlineLevel="2" x14ac:dyDescent="0.2">
      <c r="A45" s="157"/>
      <c r="B45" s="158"/>
      <c r="C45" s="198" t="s">
        <v>2026</v>
      </c>
      <c r="D45" s="189"/>
      <c r="E45" s="190">
        <v>35.324800000000003</v>
      </c>
      <c r="F45" s="161"/>
      <c r="G45" s="161"/>
      <c r="H45" s="161"/>
      <c r="I45" s="161"/>
      <c r="J45" s="161"/>
      <c r="K45" s="161"/>
      <c r="L45" s="161"/>
      <c r="M45" s="161"/>
      <c r="N45" s="160"/>
      <c r="O45" s="160"/>
      <c r="P45" s="160"/>
      <c r="Q45" s="160"/>
      <c r="R45" s="161"/>
      <c r="S45" s="161"/>
      <c r="T45" s="161"/>
      <c r="U45" s="161"/>
      <c r="V45" s="161"/>
      <c r="W45" s="161"/>
      <c r="X45" s="161"/>
      <c r="Y45" s="161"/>
      <c r="Z45" s="150"/>
      <c r="AA45" s="150"/>
      <c r="AB45" s="150"/>
      <c r="AC45" s="150"/>
      <c r="AD45" s="150"/>
      <c r="AE45" s="150"/>
      <c r="AF45" s="150"/>
      <c r="AG45" s="150" t="s">
        <v>453</v>
      </c>
      <c r="AH45" s="150">
        <v>5</v>
      </c>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x14ac:dyDescent="0.2">
      <c r="A46" s="167" t="s">
        <v>383</v>
      </c>
      <c r="B46" s="168" t="s">
        <v>265</v>
      </c>
      <c r="C46" s="183" t="s">
        <v>267</v>
      </c>
      <c r="D46" s="169"/>
      <c r="E46" s="170"/>
      <c r="F46" s="171"/>
      <c r="G46" s="171">
        <f>SUMIF(AG47:AG78,"&lt;&gt;NOR",G47:G78)</f>
        <v>0</v>
      </c>
      <c r="H46" s="171"/>
      <c r="I46" s="171">
        <f>SUM(I47:I78)</f>
        <v>0</v>
      </c>
      <c r="J46" s="171"/>
      <c r="K46" s="171">
        <f>SUM(K47:K78)</f>
        <v>0</v>
      </c>
      <c r="L46" s="171"/>
      <c r="M46" s="171">
        <f>SUM(M47:M78)</f>
        <v>0</v>
      </c>
      <c r="N46" s="170"/>
      <c r="O46" s="170">
        <f>SUM(O47:O78)</f>
        <v>78.910000000000011</v>
      </c>
      <c r="P46" s="170"/>
      <c r="Q46" s="170">
        <f>SUM(Q47:Q78)</f>
        <v>0</v>
      </c>
      <c r="R46" s="171"/>
      <c r="S46" s="171"/>
      <c r="T46" s="172"/>
      <c r="U46" s="166"/>
      <c r="V46" s="166">
        <f>SUM(V47:V78)</f>
        <v>62.4</v>
      </c>
      <c r="W46" s="166"/>
      <c r="X46" s="166"/>
      <c r="Y46" s="166"/>
      <c r="AG46" t="s">
        <v>384</v>
      </c>
    </row>
    <row r="47" spans="1:60" ht="22.5" outlineLevel="1" x14ac:dyDescent="0.2">
      <c r="A47" s="174">
        <v>9</v>
      </c>
      <c r="B47" s="175" t="s">
        <v>1418</v>
      </c>
      <c r="C47" s="184" t="s">
        <v>1419</v>
      </c>
      <c r="D47" s="176" t="s">
        <v>447</v>
      </c>
      <c r="E47" s="177">
        <v>2.7751999999999999</v>
      </c>
      <c r="F47" s="178"/>
      <c r="G47" s="179">
        <f>ROUND(E47*F47,2)</f>
        <v>0</v>
      </c>
      <c r="H47" s="178"/>
      <c r="I47" s="179">
        <f>ROUND(E47*H47,2)</f>
        <v>0</v>
      </c>
      <c r="J47" s="178"/>
      <c r="K47" s="179">
        <f>ROUND(E47*J47,2)</f>
        <v>0</v>
      </c>
      <c r="L47" s="179">
        <v>21</v>
      </c>
      <c r="M47" s="179">
        <f>G47*(1+L47/100)</f>
        <v>0</v>
      </c>
      <c r="N47" s="177">
        <v>2.5251399999999999</v>
      </c>
      <c r="O47" s="177">
        <f>ROUND(E47*N47,2)</f>
        <v>7.01</v>
      </c>
      <c r="P47" s="177">
        <v>0</v>
      </c>
      <c r="Q47" s="177">
        <f>ROUND(E47*P47,2)</f>
        <v>0</v>
      </c>
      <c r="R47" s="179" t="s">
        <v>770</v>
      </c>
      <c r="S47" s="179" t="s">
        <v>404</v>
      </c>
      <c r="T47" s="180" t="s">
        <v>804</v>
      </c>
      <c r="U47" s="161">
        <v>1.17</v>
      </c>
      <c r="V47" s="161">
        <f>ROUND(E47*U47,2)</f>
        <v>3.25</v>
      </c>
      <c r="W47" s="161"/>
      <c r="X47" s="161" t="s">
        <v>390</v>
      </c>
      <c r="Y47" s="161" t="s">
        <v>391</v>
      </c>
      <c r="Z47" s="150"/>
      <c r="AA47" s="150"/>
      <c r="AB47" s="150"/>
      <c r="AC47" s="150"/>
      <c r="AD47" s="150"/>
      <c r="AE47" s="150"/>
      <c r="AF47" s="150"/>
      <c r="AG47" s="150" t="s">
        <v>392</v>
      </c>
      <c r="AH47" s="150"/>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outlineLevel="2" x14ac:dyDescent="0.2">
      <c r="A48" s="157"/>
      <c r="B48" s="158"/>
      <c r="C48" s="286" t="s">
        <v>1420</v>
      </c>
      <c r="D48" s="287"/>
      <c r="E48" s="287"/>
      <c r="F48" s="287"/>
      <c r="G48" s="287"/>
      <c r="H48" s="161"/>
      <c r="I48" s="161"/>
      <c r="J48" s="161"/>
      <c r="K48" s="161"/>
      <c r="L48" s="161"/>
      <c r="M48" s="161"/>
      <c r="N48" s="160"/>
      <c r="O48" s="160"/>
      <c r="P48" s="160"/>
      <c r="Q48" s="160"/>
      <c r="R48" s="161"/>
      <c r="S48" s="161"/>
      <c r="T48" s="161"/>
      <c r="U48" s="161"/>
      <c r="V48" s="161"/>
      <c r="W48" s="161"/>
      <c r="X48" s="161"/>
      <c r="Y48" s="161"/>
      <c r="Z48" s="150"/>
      <c r="AA48" s="150"/>
      <c r="AB48" s="150"/>
      <c r="AC48" s="150"/>
      <c r="AD48" s="150"/>
      <c r="AE48" s="150"/>
      <c r="AF48" s="150"/>
      <c r="AG48" s="150" t="s">
        <v>451</v>
      </c>
      <c r="AH48" s="150"/>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outlineLevel="2" x14ac:dyDescent="0.2">
      <c r="A49" s="157"/>
      <c r="B49" s="158"/>
      <c r="C49" s="198" t="s">
        <v>2006</v>
      </c>
      <c r="D49" s="189"/>
      <c r="E49" s="190"/>
      <c r="F49" s="161"/>
      <c r="G49" s="161"/>
      <c r="H49" s="161"/>
      <c r="I49" s="161"/>
      <c r="J49" s="161"/>
      <c r="K49" s="161"/>
      <c r="L49" s="161"/>
      <c r="M49" s="161"/>
      <c r="N49" s="160"/>
      <c r="O49" s="160"/>
      <c r="P49" s="160"/>
      <c r="Q49" s="160"/>
      <c r="R49" s="161"/>
      <c r="S49" s="161"/>
      <c r="T49" s="161"/>
      <c r="U49" s="161"/>
      <c r="V49" s="161"/>
      <c r="W49" s="161"/>
      <c r="X49" s="161"/>
      <c r="Y49" s="161"/>
      <c r="Z49" s="150"/>
      <c r="AA49" s="150"/>
      <c r="AB49" s="150"/>
      <c r="AC49" s="150"/>
      <c r="AD49" s="150"/>
      <c r="AE49" s="150"/>
      <c r="AF49" s="150"/>
      <c r="AG49" s="150" t="s">
        <v>453</v>
      </c>
      <c r="AH49" s="150">
        <v>0</v>
      </c>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outlineLevel="3" x14ac:dyDescent="0.2">
      <c r="A50" s="157"/>
      <c r="B50" s="158"/>
      <c r="C50" s="198" t="s">
        <v>2007</v>
      </c>
      <c r="D50" s="189"/>
      <c r="E50" s="190"/>
      <c r="F50" s="161"/>
      <c r="G50" s="161"/>
      <c r="H50" s="161"/>
      <c r="I50" s="161"/>
      <c r="J50" s="161"/>
      <c r="K50" s="161"/>
      <c r="L50" s="161"/>
      <c r="M50" s="161"/>
      <c r="N50" s="160"/>
      <c r="O50" s="160"/>
      <c r="P50" s="160"/>
      <c r="Q50" s="160"/>
      <c r="R50" s="161"/>
      <c r="S50" s="161"/>
      <c r="T50" s="161"/>
      <c r="U50" s="161"/>
      <c r="V50" s="161"/>
      <c r="W50" s="161"/>
      <c r="X50" s="161"/>
      <c r="Y50" s="161"/>
      <c r="Z50" s="150"/>
      <c r="AA50" s="150"/>
      <c r="AB50" s="150"/>
      <c r="AC50" s="150"/>
      <c r="AD50" s="150"/>
      <c r="AE50" s="150"/>
      <c r="AF50" s="150"/>
      <c r="AG50" s="150" t="s">
        <v>453</v>
      </c>
      <c r="AH50" s="150">
        <v>0</v>
      </c>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outlineLevel="3" x14ac:dyDescent="0.2">
      <c r="A51" s="157"/>
      <c r="B51" s="158"/>
      <c r="C51" s="198" t="s">
        <v>2027</v>
      </c>
      <c r="D51" s="189"/>
      <c r="E51" s="190">
        <v>1.6981999999999999</v>
      </c>
      <c r="F51" s="161"/>
      <c r="G51" s="161"/>
      <c r="H51" s="161"/>
      <c r="I51" s="161"/>
      <c r="J51" s="161"/>
      <c r="K51" s="161"/>
      <c r="L51" s="161"/>
      <c r="M51" s="161"/>
      <c r="N51" s="160"/>
      <c r="O51" s="160"/>
      <c r="P51" s="160"/>
      <c r="Q51" s="160"/>
      <c r="R51" s="161"/>
      <c r="S51" s="161"/>
      <c r="T51" s="161"/>
      <c r="U51" s="161"/>
      <c r="V51" s="161"/>
      <c r="W51" s="161"/>
      <c r="X51" s="161"/>
      <c r="Y51" s="161"/>
      <c r="Z51" s="150"/>
      <c r="AA51" s="150"/>
      <c r="AB51" s="150"/>
      <c r="AC51" s="150"/>
      <c r="AD51" s="150"/>
      <c r="AE51" s="150"/>
      <c r="AF51" s="150"/>
      <c r="AG51" s="150" t="s">
        <v>453</v>
      </c>
      <c r="AH51" s="150">
        <v>0</v>
      </c>
      <c r="AI51" s="150"/>
      <c r="AJ51" s="150"/>
      <c r="AK51" s="150"/>
      <c r="AL51" s="150"/>
      <c r="AM51" s="150"/>
      <c r="AN51" s="150"/>
      <c r="AO51" s="150"/>
      <c r="AP51" s="150"/>
      <c r="AQ51" s="150"/>
      <c r="AR51" s="150"/>
      <c r="AS51" s="150"/>
      <c r="AT51" s="150"/>
      <c r="AU51" s="150"/>
      <c r="AV51" s="150"/>
      <c r="AW51" s="150"/>
      <c r="AX51" s="150"/>
      <c r="AY51" s="150"/>
      <c r="AZ51" s="150"/>
      <c r="BA51" s="150"/>
      <c r="BB51" s="150"/>
      <c r="BC51" s="150"/>
      <c r="BD51" s="150"/>
      <c r="BE51" s="150"/>
      <c r="BF51" s="150"/>
      <c r="BG51" s="150"/>
      <c r="BH51" s="150"/>
    </row>
    <row r="52" spans="1:60" outlineLevel="3" x14ac:dyDescent="0.2">
      <c r="A52" s="157"/>
      <c r="B52" s="158"/>
      <c r="C52" s="198" t="s">
        <v>2028</v>
      </c>
      <c r="D52" s="189"/>
      <c r="E52" s="190">
        <v>0.82499999999999996</v>
      </c>
      <c r="F52" s="161"/>
      <c r="G52" s="161"/>
      <c r="H52" s="161"/>
      <c r="I52" s="161"/>
      <c r="J52" s="161"/>
      <c r="K52" s="161"/>
      <c r="L52" s="161"/>
      <c r="M52" s="161"/>
      <c r="N52" s="160"/>
      <c r="O52" s="160"/>
      <c r="P52" s="160"/>
      <c r="Q52" s="160"/>
      <c r="R52" s="161"/>
      <c r="S52" s="161"/>
      <c r="T52" s="161"/>
      <c r="U52" s="161"/>
      <c r="V52" s="161"/>
      <c r="W52" s="161"/>
      <c r="X52" s="161"/>
      <c r="Y52" s="161"/>
      <c r="Z52" s="150"/>
      <c r="AA52" s="150"/>
      <c r="AB52" s="150"/>
      <c r="AC52" s="150"/>
      <c r="AD52" s="150"/>
      <c r="AE52" s="150"/>
      <c r="AF52" s="150"/>
      <c r="AG52" s="150" t="s">
        <v>453</v>
      </c>
      <c r="AH52" s="150">
        <v>0</v>
      </c>
      <c r="AI52" s="150"/>
      <c r="AJ52" s="150"/>
      <c r="AK52" s="150"/>
      <c r="AL52" s="150"/>
      <c r="AM52" s="150"/>
      <c r="AN52" s="150"/>
      <c r="AO52" s="150"/>
      <c r="AP52" s="150"/>
      <c r="AQ52" s="150"/>
      <c r="AR52" s="150"/>
      <c r="AS52" s="150"/>
      <c r="AT52" s="150"/>
      <c r="AU52" s="150"/>
      <c r="AV52" s="150"/>
      <c r="AW52" s="150"/>
      <c r="AX52" s="150"/>
      <c r="AY52" s="150"/>
      <c r="AZ52" s="150"/>
      <c r="BA52" s="150"/>
      <c r="BB52" s="150"/>
      <c r="BC52" s="150"/>
      <c r="BD52" s="150"/>
      <c r="BE52" s="150"/>
      <c r="BF52" s="150"/>
      <c r="BG52" s="150"/>
      <c r="BH52" s="150"/>
    </row>
    <row r="53" spans="1:60" outlineLevel="3" x14ac:dyDescent="0.2">
      <c r="A53" s="157"/>
      <c r="B53" s="158"/>
      <c r="C53" s="198" t="s">
        <v>2029</v>
      </c>
      <c r="D53" s="189"/>
      <c r="E53" s="190">
        <v>0.252</v>
      </c>
      <c r="F53" s="161"/>
      <c r="G53" s="161"/>
      <c r="H53" s="161"/>
      <c r="I53" s="161"/>
      <c r="J53" s="161"/>
      <c r="K53" s="161"/>
      <c r="L53" s="161"/>
      <c r="M53" s="161"/>
      <c r="N53" s="160"/>
      <c r="O53" s="160"/>
      <c r="P53" s="160"/>
      <c r="Q53" s="160"/>
      <c r="R53" s="161"/>
      <c r="S53" s="161"/>
      <c r="T53" s="161"/>
      <c r="U53" s="161"/>
      <c r="V53" s="161"/>
      <c r="W53" s="161"/>
      <c r="X53" s="161"/>
      <c r="Y53" s="161"/>
      <c r="Z53" s="150"/>
      <c r="AA53" s="150"/>
      <c r="AB53" s="150"/>
      <c r="AC53" s="150"/>
      <c r="AD53" s="150"/>
      <c r="AE53" s="150"/>
      <c r="AF53" s="150"/>
      <c r="AG53" s="150" t="s">
        <v>453</v>
      </c>
      <c r="AH53" s="150">
        <v>0</v>
      </c>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outlineLevel="1" x14ac:dyDescent="0.2">
      <c r="A54" s="174">
        <v>10</v>
      </c>
      <c r="B54" s="175" t="s">
        <v>1834</v>
      </c>
      <c r="C54" s="184" t="s">
        <v>1835</v>
      </c>
      <c r="D54" s="176" t="s">
        <v>447</v>
      </c>
      <c r="E54" s="177">
        <v>7.3125</v>
      </c>
      <c r="F54" s="178"/>
      <c r="G54" s="179">
        <f>ROUND(E54*F54,2)</f>
        <v>0</v>
      </c>
      <c r="H54" s="178"/>
      <c r="I54" s="179">
        <f>ROUND(E54*H54,2)</f>
        <v>0</v>
      </c>
      <c r="J54" s="178"/>
      <c r="K54" s="179">
        <f>ROUND(E54*J54,2)</f>
        <v>0</v>
      </c>
      <c r="L54" s="179">
        <v>21</v>
      </c>
      <c r="M54" s="179">
        <f>G54*(1+L54/100)</f>
        <v>0</v>
      </c>
      <c r="N54" s="177">
        <v>2.16</v>
      </c>
      <c r="O54" s="177">
        <f>ROUND(E54*N54,2)</f>
        <v>15.8</v>
      </c>
      <c r="P54" s="177">
        <v>0</v>
      </c>
      <c r="Q54" s="177">
        <f>ROUND(E54*P54,2)</f>
        <v>0</v>
      </c>
      <c r="R54" s="179" t="s">
        <v>663</v>
      </c>
      <c r="S54" s="179" t="s">
        <v>404</v>
      </c>
      <c r="T54" s="180" t="s">
        <v>804</v>
      </c>
      <c r="U54" s="161">
        <v>1.085</v>
      </c>
      <c r="V54" s="161">
        <f>ROUND(E54*U54,2)</f>
        <v>7.93</v>
      </c>
      <c r="W54" s="161"/>
      <c r="X54" s="161" t="s">
        <v>390</v>
      </c>
      <c r="Y54" s="161" t="s">
        <v>391</v>
      </c>
      <c r="Z54" s="150"/>
      <c r="AA54" s="150"/>
      <c r="AB54" s="150"/>
      <c r="AC54" s="150"/>
      <c r="AD54" s="150"/>
      <c r="AE54" s="150"/>
      <c r="AF54" s="150"/>
      <c r="AG54" s="150" t="s">
        <v>392</v>
      </c>
      <c r="AH54" s="150"/>
      <c r="AI54" s="150"/>
      <c r="AJ54" s="150"/>
      <c r="AK54" s="150"/>
      <c r="AL54" s="150"/>
      <c r="AM54" s="150"/>
      <c r="AN54" s="150"/>
      <c r="AO54" s="150"/>
      <c r="AP54" s="150"/>
      <c r="AQ54" s="150"/>
      <c r="AR54" s="150"/>
      <c r="AS54" s="150"/>
      <c r="AT54" s="150"/>
      <c r="AU54" s="150"/>
      <c r="AV54" s="150"/>
      <c r="AW54" s="150"/>
      <c r="AX54" s="150"/>
      <c r="AY54" s="150"/>
      <c r="AZ54" s="150"/>
      <c r="BA54" s="150"/>
      <c r="BB54" s="150"/>
      <c r="BC54" s="150"/>
      <c r="BD54" s="150"/>
      <c r="BE54" s="150"/>
      <c r="BF54" s="150"/>
      <c r="BG54" s="150"/>
      <c r="BH54" s="150"/>
    </row>
    <row r="55" spans="1:60" outlineLevel="2" x14ac:dyDescent="0.2">
      <c r="A55" s="157"/>
      <c r="B55" s="158"/>
      <c r="C55" s="198" t="s">
        <v>2030</v>
      </c>
      <c r="D55" s="189"/>
      <c r="E55" s="190">
        <v>7.3125</v>
      </c>
      <c r="F55" s="161"/>
      <c r="G55" s="161"/>
      <c r="H55" s="161"/>
      <c r="I55" s="161"/>
      <c r="J55" s="161"/>
      <c r="K55" s="161"/>
      <c r="L55" s="161"/>
      <c r="M55" s="161"/>
      <c r="N55" s="160"/>
      <c r="O55" s="160"/>
      <c r="P55" s="160"/>
      <c r="Q55" s="160"/>
      <c r="R55" s="161"/>
      <c r="S55" s="161"/>
      <c r="T55" s="161"/>
      <c r="U55" s="161"/>
      <c r="V55" s="161"/>
      <c r="W55" s="161"/>
      <c r="X55" s="161"/>
      <c r="Y55" s="161"/>
      <c r="Z55" s="150"/>
      <c r="AA55" s="150"/>
      <c r="AB55" s="150"/>
      <c r="AC55" s="150"/>
      <c r="AD55" s="150"/>
      <c r="AE55" s="150"/>
      <c r="AF55" s="150"/>
      <c r="AG55" s="150" t="s">
        <v>453</v>
      </c>
      <c r="AH55" s="150">
        <v>0</v>
      </c>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outlineLevel="1" x14ac:dyDescent="0.2">
      <c r="A56" s="174">
        <v>11</v>
      </c>
      <c r="B56" s="175" t="s">
        <v>2031</v>
      </c>
      <c r="C56" s="184" t="s">
        <v>2032</v>
      </c>
      <c r="D56" s="176" t="s">
        <v>494</v>
      </c>
      <c r="E56" s="177">
        <v>27.2775</v>
      </c>
      <c r="F56" s="178"/>
      <c r="G56" s="179">
        <f>ROUND(E56*F56,2)</f>
        <v>0</v>
      </c>
      <c r="H56" s="178"/>
      <c r="I56" s="179">
        <f>ROUND(E56*H56,2)</f>
        <v>0</v>
      </c>
      <c r="J56" s="178"/>
      <c r="K56" s="179">
        <f>ROUND(E56*J56,2)</f>
        <v>0</v>
      </c>
      <c r="L56" s="179">
        <v>21</v>
      </c>
      <c r="M56" s="179">
        <f>G56*(1+L56/100)</f>
        <v>0</v>
      </c>
      <c r="N56" s="177">
        <v>0.75</v>
      </c>
      <c r="O56" s="177">
        <f>ROUND(E56*N56,2)</f>
        <v>20.46</v>
      </c>
      <c r="P56" s="177">
        <v>0</v>
      </c>
      <c r="Q56" s="177">
        <f>ROUND(E56*P56,2)</f>
        <v>0</v>
      </c>
      <c r="R56" s="179" t="s">
        <v>770</v>
      </c>
      <c r="S56" s="179" t="s">
        <v>404</v>
      </c>
      <c r="T56" s="180" t="s">
        <v>804</v>
      </c>
      <c r="U56" s="161">
        <v>1.1000000000000001</v>
      </c>
      <c r="V56" s="161">
        <f>ROUND(E56*U56,2)</f>
        <v>30.01</v>
      </c>
      <c r="W56" s="161"/>
      <c r="X56" s="161" t="s">
        <v>390</v>
      </c>
      <c r="Y56" s="161" t="s">
        <v>391</v>
      </c>
      <c r="Z56" s="150"/>
      <c r="AA56" s="150"/>
      <c r="AB56" s="150"/>
      <c r="AC56" s="150"/>
      <c r="AD56" s="150"/>
      <c r="AE56" s="150"/>
      <c r="AF56" s="150"/>
      <c r="AG56" s="150" t="s">
        <v>392</v>
      </c>
      <c r="AH56" s="150"/>
      <c r="AI56" s="150"/>
      <c r="AJ56" s="150"/>
      <c r="AK56" s="150"/>
      <c r="AL56" s="150"/>
      <c r="AM56" s="150"/>
      <c r="AN56" s="150"/>
      <c r="AO56" s="150"/>
      <c r="AP56" s="150"/>
      <c r="AQ56" s="150"/>
      <c r="AR56" s="150"/>
      <c r="AS56" s="150"/>
      <c r="AT56" s="150"/>
      <c r="AU56" s="150"/>
      <c r="AV56" s="150"/>
      <c r="AW56" s="150"/>
      <c r="AX56" s="150"/>
      <c r="AY56" s="150"/>
      <c r="AZ56" s="150"/>
      <c r="BA56" s="150"/>
      <c r="BB56" s="150"/>
      <c r="BC56" s="150"/>
      <c r="BD56" s="150"/>
      <c r="BE56" s="150"/>
      <c r="BF56" s="150"/>
      <c r="BG56" s="150"/>
      <c r="BH56" s="150"/>
    </row>
    <row r="57" spans="1:60" outlineLevel="2" x14ac:dyDescent="0.2">
      <c r="A57" s="157"/>
      <c r="B57" s="158"/>
      <c r="C57" s="286" t="s">
        <v>2033</v>
      </c>
      <c r="D57" s="287"/>
      <c r="E57" s="287"/>
      <c r="F57" s="287"/>
      <c r="G57" s="287"/>
      <c r="H57" s="161"/>
      <c r="I57" s="161"/>
      <c r="J57" s="161"/>
      <c r="K57" s="161"/>
      <c r="L57" s="161"/>
      <c r="M57" s="161"/>
      <c r="N57" s="160"/>
      <c r="O57" s="160"/>
      <c r="P57" s="160"/>
      <c r="Q57" s="160"/>
      <c r="R57" s="161"/>
      <c r="S57" s="161"/>
      <c r="T57" s="161"/>
      <c r="U57" s="161"/>
      <c r="V57" s="161"/>
      <c r="W57" s="161"/>
      <c r="X57" s="161"/>
      <c r="Y57" s="161"/>
      <c r="Z57" s="150"/>
      <c r="AA57" s="150"/>
      <c r="AB57" s="150"/>
      <c r="AC57" s="150"/>
      <c r="AD57" s="150"/>
      <c r="AE57" s="150"/>
      <c r="AF57" s="150"/>
      <c r="AG57" s="150" t="s">
        <v>451</v>
      </c>
      <c r="AH57" s="150"/>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outlineLevel="2" x14ac:dyDescent="0.2">
      <c r="A58" s="157"/>
      <c r="B58" s="158"/>
      <c r="C58" s="198" t="s">
        <v>2034</v>
      </c>
      <c r="D58" s="189"/>
      <c r="E58" s="190"/>
      <c r="F58" s="161"/>
      <c r="G58" s="161"/>
      <c r="H58" s="161"/>
      <c r="I58" s="161"/>
      <c r="J58" s="161"/>
      <c r="K58" s="161"/>
      <c r="L58" s="161"/>
      <c r="M58" s="161"/>
      <c r="N58" s="160"/>
      <c r="O58" s="160"/>
      <c r="P58" s="160"/>
      <c r="Q58" s="160"/>
      <c r="R58" s="161"/>
      <c r="S58" s="161"/>
      <c r="T58" s="161"/>
      <c r="U58" s="161"/>
      <c r="V58" s="161"/>
      <c r="W58" s="161"/>
      <c r="X58" s="161"/>
      <c r="Y58" s="161"/>
      <c r="Z58" s="150"/>
      <c r="AA58" s="150"/>
      <c r="AB58" s="150"/>
      <c r="AC58" s="150"/>
      <c r="AD58" s="150"/>
      <c r="AE58" s="150"/>
      <c r="AF58" s="150"/>
      <c r="AG58" s="150" t="s">
        <v>453</v>
      </c>
      <c r="AH58" s="150">
        <v>0</v>
      </c>
      <c r="AI58" s="150"/>
      <c r="AJ58" s="150"/>
      <c r="AK58" s="150"/>
      <c r="AL58" s="150"/>
      <c r="AM58" s="150"/>
      <c r="AN58" s="150"/>
      <c r="AO58" s="150"/>
      <c r="AP58" s="150"/>
      <c r="AQ58" s="150"/>
      <c r="AR58" s="150"/>
      <c r="AS58" s="150"/>
      <c r="AT58" s="150"/>
      <c r="AU58" s="150"/>
      <c r="AV58" s="150"/>
      <c r="AW58" s="150"/>
      <c r="AX58" s="150"/>
      <c r="AY58" s="150"/>
      <c r="AZ58" s="150"/>
      <c r="BA58" s="150"/>
      <c r="BB58" s="150"/>
      <c r="BC58" s="150"/>
      <c r="BD58" s="150"/>
      <c r="BE58" s="150"/>
      <c r="BF58" s="150"/>
      <c r="BG58" s="150"/>
      <c r="BH58" s="150"/>
    </row>
    <row r="59" spans="1:60" outlineLevel="3" x14ac:dyDescent="0.2">
      <c r="A59" s="157"/>
      <c r="B59" s="158"/>
      <c r="C59" s="198" t="s">
        <v>2035</v>
      </c>
      <c r="D59" s="189"/>
      <c r="E59" s="190">
        <v>18.195</v>
      </c>
      <c r="F59" s="161"/>
      <c r="G59" s="161"/>
      <c r="H59" s="161"/>
      <c r="I59" s="161"/>
      <c r="J59" s="161"/>
      <c r="K59" s="161"/>
      <c r="L59" s="161"/>
      <c r="M59" s="161"/>
      <c r="N59" s="160"/>
      <c r="O59" s="160"/>
      <c r="P59" s="160"/>
      <c r="Q59" s="160"/>
      <c r="R59" s="161"/>
      <c r="S59" s="161"/>
      <c r="T59" s="161"/>
      <c r="U59" s="161"/>
      <c r="V59" s="161"/>
      <c r="W59" s="161"/>
      <c r="X59" s="161"/>
      <c r="Y59" s="161"/>
      <c r="Z59" s="150"/>
      <c r="AA59" s="150"/>
      <c r="AB59" s="150"/>
      <c r="AC59" s="150"/>
      <c r="AD59" s="150"/>
      <c r="AE59" s="150"/>
      <c r="AF59" s="150"/>
      <c r="AG59" s="150" t="s">
        <v>453</v>
      </c>
      <c r="AH59" s="150">
        <v>0</v>
      </c>
      <c r="AI59" s="150"/>
      <c r="AJ59" s="150"/>
      <c r="AK59" s="150"/>
      <c r="AL59" s="150"/>
      <c r="AM59" s="150"/>
      <c r="AN59" s="150"/>
      <c r="AO59" s="150"/>
      <c r="AP59" s="150"/>
      <c r="AQ59" s="150"/>
      <c r="AR59" s="150"/>
      <c r="AS59" s="150"/>
      <c r="AT59" s="150"/>
      <c r="AU59" s="150"/>
      <c r="AV59" s="150"/>
      <c r="AW59" s="150"/>
      <c r="AX59" s="150"/>
      <c r="AY59" s="150"/>
      <c r="AZ59" s="150"/>
      <c r="BA59" s="150"/>
      <c r="BB59" s="150"/>
      <c r="BC59" s="150"/>
      <c r="BD59" s="150"/>
      <c r="BE59" s="150"/>
      <c r="BF59" s="150"/>
      <c r="BG59" s="150"/>
      <c r="BH59" s="150"/>
    </row>
    <row r="60" spans="1:60" outlineLevel="3" x14ac:dyDescent="0.2">
      <c r="A60" s="157"/>
      <c r="B60" s="158"/>
      <c r="C60" s="198" t="s">
        <v>2036</v>
      </c>
      <c r="D60" s="189"/>
      <c r="E60" s="190">
        <v>2.895</v>
      </c>
      <c r="F60" s="161"/>
      <c r="G60" s="161"/>
      <c r="H60" s="161"/>
      <c r="I60" s="161"/>
      <c r="J60" s="161"/>
      <c r="K60" s="161"/>
      <c r="L60" s="161"/>
      <c r="M60" s="161"/>
      <c r="N60" s="160"/>
      <c r="O60" s="160"/>
      <c r="P60" s="160"/>
      <c r="Q60" s="160"/>
      <c r="R60" s="161"/>
      <c r="S60" s="161"/>
      <c r="T60" s="161"/>
      <c r="U60" s="161"/>
      <c r="V60" s="161"/>
      <c r="W60" s="161"/>
      <c r="X60" s="161"/>
      <c r="Y60" s="161"/>
      <c r="Z60" s="150"/>
      <c r="AA60" s="150"/>
      <c r="AB60" s="150"/>
      <c r="AC60" s="150"/>
      <c r="AD60" s="150"/>
      <c r="AE60" s="150"/>
      <c r="AF60" s="150"/>
      <c r="AG60" s="150" t="s">
        <v>453</v>
      </c>
      <c r="AH60" s="150">
        <v>0</v>
      </c>
      <c r="AI60" s="150"/>
      <c r="AJ60" s="150"/>
      <c r="AK60" s="150"/>
      <c r="AL60" s="150"/>
      <c r="AM60" s="150"/>
      <c r="AN60" s="150"/>
      <c r="AO60" s="150"/>
      <c r="AP60" s="150"/>
      <c r="AQ60" s="150"/>
      <c r="AR60" s="150"/>
      <c r="AS60" s="150"/>
      <c r="AT60" s="150"/>
      <c r="AU60" s="150"/>
      <c r="AV60" s="150"/>
      <c r="AW60" s="150"/>
      <c r="AX60" s="150"/>
      <c r="AY60" s="150"/>
      <c r="AZ60" s="150"/>
      <c r="BA60" s="150"/>
      <c r="BB60" s="150"/>
      <c r="BC60" s="150"/>
      <c r="BD60" s="150"/>
      <c r="BE60" s="150"/>
      <c r="BF60" s="150"/>
      <c r="BG60" s="150"/>
      <c r="BH60" s="150"/>
    </row>
    <row r="61" spans="1:60" outlineLevel="3" x14ac:dyDescent="0.2">
      <c r="A61" s="157"/>
      <c r="B61" s="158"/>
      <c r="C61" s="198" t="s">
        <v>2037</v>
      </c>
      <c r="D61" s="189"/>
      <c r="E61" s="190">
        <v>6.1875</v>
      </c>
      <c r="F61" s="161"/>
      <c r="G61" s="161"/>
      <c r="H61" s="161"/>
      <c r="I61" s="161"/>
      <c r="J61" s="161"/>
      <c r="K61" s="161"/>
      <c r="L61" s="161"/>
      <c r="M61" s="161"/>
      <c r="N61" s="160"/>
      <c r="O61" s="160"/>
      <c r="P61" s="160"/>
      <c r="Q61" s="160"/>
      <c r="R61" s="161"/>
      <c r="S61" s="161"/>
      <c r="T61" s="161"/>
      <c r="U61" s="161"/>
      <c r="V61" s="161"/>
      <c r="W61" s="161"/>
      <c r="X61" s="161"/>
      <c r="Y61" s="161"/>
      <c r="Z61" s="150"/>
      <c r="AA61" s="150"/>
      <c r="AB61" s="150"/>
      <c r="AC61" s="150"/>
      <c r="AD61" s="150"/>
      <c r="AE61" s="150"/>
      <c r="AF61" s="150"/>
      <c r="AG61" s="150" t="s">
        <v>453</v>
      </c>
      <c r="AH61" s="150">
        <v>0</v>
      </c>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outlineLevel="1" x14ac:dyDescent="0.2">
      <c r="A62" s="174">
        <v>12</v>
      </c>
      <c r="B62" s="175" t="s">
        <v>2038</v>
      </c>
      <c r="C62" s="184" t="s">
        <v>2039</v>
      </c>
      <c r="D62" s="176" t="s">
        <v>447</v>
      </c>
      <c r="E62" s="177">
        <v>13.877000000000001</v>
      </c>
      <c r="F62" s="178"/>
      <c r="G62" s="179">
        <f>ROUND(E62*F62,2)</f>
        <v>0</v>
      </c>
      <c r="H62" s="178"/>
      <c r="I62" s="179">
        <f>ROUND(E62*H62,2)</f>
        <v>0</v>
      </c>
      <c r="J62" s="178"/>
      <c r="K62" s="179">
        <f>ROUND(E62*J62,2)</f>
        <v>0</v>
      </c>
      <c r="L62" s="179">
        <v>21</v>
      </c>
      <c r="M62" s="179">
        <f>G62*(1+L62/100)</f>
        <v>0</v>
      </c>
      <c r="N62" s="177">
        <v>2.5249999999999999</v>
      </c>
      <c r="O62" s="177">
        <f>ROUND(E62*N62,2)</f>
        <v>35.04</v>
      </c>
      <c r="P62" s="177">
        <v>0</v>
      </c>
      <c r="Q62" s="177">
        <f>ROUND(E62*P62,2)</f>
        <v>0</v>
      </c>
      <c r="R62" s="179" t="s">
        <v>770</v>
      </c>
      <c r="S62" s="179" t="s">
        <v>404</v>
      </c>
      <c r="T62" s="180" t="s">
        <v>804</v>
      </c>
      <c r="U62" s="161">
        <v>0.47699999999999998</v>
      </c>
      <c r="V62" s="161">
        <f>ROUND(E62*U62,2)</f>
        <v>6.62</v>
      </c>
      <c r="W62" s="161"/>
      <c r="X62" s="161" t="s">
        <v>390</v>
      </c>
      <c r="Y62" s="161" t="s">
        <v>391</v>
      </c>
      <c r="Z62" s="150"/>
      <c r="AA62" s="150"/>
      <c r="AB62" s="150"/>
      <c r="AC62" s="150"/>
      <c r="AD62" s="150"/>
      <c r="AE62" s="150"/>
      <c r="AF62" s="150"/>
      <c r="AG62" s="150" t="s">
        <v>392</v>
      </c>
      <c r="AH62" s="150"/>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outlineLevel="2" x14ac:dyDescent="0.2">
      <c r="A63" s="157"/>
      <c r="B63" s="158"/>
      <c r="C63" s="275" t="s">
        <v>2040</v>
      </c>
      <c r="D63" s="276"/>
      <c r="E63" s="276"/>
      <c r="F63" s="276"/>
      <c r="G63" s="276"/>
      <c r="H63" s="161"/>
      <c r="I63" s="161"/>
      <c r="J63" s="161"/>
      <c r="K63" s="161"/>
      <c r="L63" s="161"/>
      <c r="M63" s="161"/>
      <c r="N63" s="160"/>
      <c r="O63" s="160"/>
      <c r="P63" s="160"/>
      <c r="Q63" s="160"/>
      <c r="R63" s="161"/>
      <c r="S63" s="161"/>
      <c r="T63" s="161"/>
      <c r="U63" s="161"/>
      <c r="V63" s="161"/>
      <c r="W63" s="161"/>
      <c r="X63" s="161"/>
      <c r="Y63" s="161"/>
      <c r="Z63" s="150"/>
      <c r="AA63" s="150"/>
      <c r="AB63" s="150"/>
      <c r="AC63" s="150"/>
      <c r="AD63" s="150"/>
      <c r="AE63" s="150"/>
      <c r="AF63" s="150"/>
      <c r="AG63" s="150" t="s">
        <v>394</v>
      </c>
      <c r="AH63" s="150"/>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outlineLevel="2" x14ac:dyDescent="0.2">
      <c r="A64" s="157"/>
      <c r="B64" s="158"/>
      <c r="C64" s="198" t="s">
        <v>2006</v>
      </c>
      <c r="D64" s="189"/>
      <c r="E64" s="190"/>
      <c r="F64" s="161"/>
      <c r="G64" s="161"/>
      <c r="H64" s="161"/>
      <c r="I64" s="161"/>
      <c r="J64" s="161"/>
      <c r="K64" s="161"/>
      <c r="L64" s="161"/>
      <c r="M64" s="161"/>
      <c r="N64" s="160"/>
      <c r="O64" s="160"/>
      <c r="P64" s="160"/>
      <c r="Q64" s="160"/>
      <c r="R64" s="161"/>
      <c r="S64" s="161"/>
      <c r="T64" s="161"/>
      <c r="U64" s="161"/>
      <c r="V64" s="161"/>
      <c r="W64" s="161"/>
      <c r="X64" s="161"/>
      <c r="Y64" s="161"/>
      <c r="Z64" s="150"/>
      <c r="AA64" s="150"/>
      <c r="AB64" s="150"/>
      <c r="AC64" s="150"/>
      <c r="AD64" s="150"/>
      <c r="AE64" s="150"/>
      <c r="AF64" s="150"/>
      <c r="AG64" s="150" t="s">
        <v>453</v>
      </c>
      <c r="AH64" s="150">
        <v>0</v>
      </c>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outlineLevel="3" x14ac:dyDescent="0.2">
      <c r="A65" s="157"/>
      <c r="B65" s="158"/>
      <c r="C65" s="198" t="s">
        <v>2007</v>
      </c>
      <c r="D65" s="189"/>
      <c r="E65" s="190"/>
      <c r="F65" s="161"/>
      <c r="G65" s="161"/>
      <c r="H65" s="161"/>
      <c r="I65" s="161"/>
      <c r="J65" s="161"/>
      <c r="K65" s="161"/>
      <c r="L65" s="161"/>
      <c r="M65" s="161"/>
      <c r="N65" s="160"/>
      <c r="O65" s="160"/>
      <c r="P65" s="160"/>
      <c r="Q65" s="160"/>
      <c r="R65" s="161"/>
      <c r="S65" s="161"/>
      <c r="T65" s="161"/>
      <c r="U65" s="161"/>
      <c r="V65" s="161"/>
      <c r="W65" s="161"/>
      <c r="X65" s="161"/>
      <c r="Y65" s="161"/>
      <c r="Z65" s="150"/>
      <c r="AA65" s="150"/>
      <c r="AB65" s="150"/>
      <c r="AC65" s="150"/>
      <c r="AD65" s="150"/>
      <c r="AE65" s="150"/>
      <c r="AF65" s="150"/>
      <c r="AG65" s="150" t="s">
        <v>453</v>
      </c>
      <c r="AH65" s="150">
        <v>0</v>
      </c>
      <c r="AI65" s="150"/>
      <c r="AJ65" s="150"/>
      <c r="AK65" s="150"/>
      <c r="AL65" s="150"/>
      <c r="AM65" s="150"/>
      <c r="AN65" s="150"/>
      <c r="AO65" s="150"/>
      <c r="AP65" s="150"/>
      <c r="AQ65" s="150"/>
      <c r="AR65" s="150"/>
      <c r="AS65" s="150"/>
      <c r="AT65" s="150"/>
      <c r="AU65" s="150"/>
      <c r="AV65" s="150"/>
      <c r="AW65" s="150"/>
      <c r="AX65" s="150"/>
      <c r="AY65" s="150"/>
      <c r="AZ65" s="150"/>
      <c r="BA65" s="150"/>
      <c r="BB65" s="150"/>
      <c r="BC65" s="150"/>
      <c r="BD65" s="150"/>
      <c r="BE65" s="150"/>
      <c r="BF65" s="150"/>
      <c r="BG65" s="150"/>
      <c r="BH65" s="150"/>
    </row>
    <row r="66" spans="1:60" outlineLevel="3" x14ac:dyDescent="0.2">
      <c r="A66" s="157"/>
      <c r="B66" s="158"/>
      <c r="C66" s="198" t="s">
        <v>2041</v>
      </c>
      <c r="D66" s="189"/>
      <c r="E66" s="190">
        <v>8.4909999999999997</v>
      </c>
      <c r="F66" s="161"/>
      <c r="G66" s="161"/>
      <c r="H66" s="161"/>
      <c r="I66" s="161"/>
      <c r="J66" s="161"/>
      <c r="K66" s="161"/>
      <c r="L66" s="161"/>
      <c r="M66" s="161"/>
      <c r="N66" s="160"/>
      <c r="O66" s="160"/>
      <c r="P66" s="160"/>
      <c r="Q66" s="160"/>
      <c r="R66" s="161"/>
      <c r="S66" s="161"/>
      <c r="T66" s="161"/>
      <c r="U66" s="161"/>
      <c r="V66" s="161"/>
      <c r="W66" s="161"/>
      <c r="X66" s="161"/>
      <c r="Y66" s="161"/>
      <c r="Z66" s="150"/>
      <c r="AA66" s="150"/>
      <c r="AB66" s="150"/>
      <c r="AC66" s="150"/>
      <c r="AD66" s="150"/>
      <c r="AE66" s="150"/>
      <c r="AF66" s="150"/>
      <c r="AG66" s="150" t="s">
        <v>453</v>
      </c>
      <c r="AH66" s="150">
        <v>0</v>
      </c>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outlineLevel="3" x14ac:dyDescent="0.2">
      <c r="A67" s="157"/>
      <c r="B67" s="158"/>
      <c r="C67" s="198" t="s">
        <v>2042</v>
      </c>
      <c r="D67" s="189"/>
      <c r="E67" s="190">
        <v>4.125</v>
      </c>
      <c r="F67" s="161"/>
      <c r="G67" s="161"/>
      <c r="H67" s="161"/>
      <c r="I67" s="161"/>
      <c r="J67" s="161"/>
      <c r="K67" s="161"/>
      <c r="L67" s="161"/>
      <c r="M67" s="161"/>
      <c r="N67" s="160"/>
      <c r="O67" s="160"/>
      <c r="P67" s="160"/>
      <c r="Q67" s="160"/>
      <c r="R67" s="161"/>
      <c r="S67" s="161"/>
      <c r="T67" s="161"/>
      <c r="U67" s="161"/>
      <c r="V67" s="161"/>
      <c r="W67" s="161"/>
      <c r="X67" s="161"/>
      <c r="Y67" s="161"/>
      <c r="Z67" s="150"/>
      <c r="AA67" s="150"/>
      <c r="AB67" s="150"/>
      <c r="AC67" s="150"/>
      <c r="AD67" s="150"/>
      <c r="AE67" s="150"/>
      <c r="AF67" s="150"/>
      <c r="AG67" s="150" t="s">
        <v>453</v>
      </c>
      <c r="AH67" s="150">
        <v>0</v>
      </c>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outlineLevel="3" x14ac:dyDescent="0.2">
      <c r="A68" s="157"/>
      <c r="B68" s="158"/>
      <c r="C68" s="198" t="s">
        <v>2043</v>
      </c>
      <c r="D68" s="189"/>
      <c r="E68" s="190">
        <v>1.2609999999999999</v>
      </c>
      <c r="F68" s="161"/>
      <c r="G68" s="161"/>
      <c r="H68" s="161"/>
      <c r="I68" s="161"/>
      <c r="J68" s="161"/>
      <c r="K68" s="161"/>
      <c r="L68" s="161"/>
      <c r="M68" s="161"/>
      <c r="N68" s="160"/>
      <c r="O68" s="160"/>
      <c r="P68" s="160"/>
      <c r="Q68" s="160"/>
      <c r="R68" s="161"/>
      <c r="S68" s="161"/>
      <c r="T68" s="161"/>
      <c r="U68" s="161"/>
      <c r="V68" s="161"/>
      <c r="W68" s="161"/>
      <c r="X68" s="161"/>
      <c r="Y68" s="161"/>
      <c r="Z68" s="150"/>
      <c r="AA68" s="150"/>
      <c r="AB68" s="150"/>
      <c r="AC68" s="150"/>
      <c r="AD68" s="150"/>
      <c r="AE68" s="150"/>
      <c r="AF68" s="150"/>
      <c r="AG68" s="150" t="s">
        <v>453</v>
      </c>
      <c r="AH68" s="150">
        <v>0</v>
      </c>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outlineLevel="1" x14ac:dyDescent="0.2">
      <c r="A69" s="174">
        <v>13</v>
      </c>
      <c r="B69" s="175" t="s">
        <v>2044</v>
      </c>
      <c r="C69" s="184" t="s">
        <v>2045</v>
      </c>
      <c r="D69" s="176" t="s">
        <v>503</v>
      </c>
      <c r="E69" s="177">
        <v>0.41631000000000001</v>
      </c>
      <c r="F69" s="178"/>
      <c r="G69" s="179">
        <f>ROUND(E69*F69,2)</f>
        <v>0</v>
      </c>
      <c r="H69" s="178"/>
      <c r="I69" s="179">
        <f>ROUND(E69*H69,2)</f>
        <v>0</v>
      </c>
      <c r="J69" s="178"/>
      <c r="K69" s="179">
        <f>ROUND(E69*J69,2)</f>
        <v>0</v>
      </c>
      <c r="L69" s="179">
        <v>21</v>
      </c>
      <c r="M69" s="179">
        <f>G69*(1+L69/100)</f>
        <v>0</v>
      </c>
      <c r="N69" s="177">
        <v>1.0211600000000001</v>
      </c>
      <c r="O69" s="177">
        <f>ROUND(E69*N69,2)</f>
        <v>0.43</v>
      </c>
      <c r="P69" s="177">
        <v>0</v>
      </c>
      <c r="Q69" s="177">
        <f>ROUND(E69*P69,2)</f>
        <v>0</v>
      </c>
      <c r="R69" s="179" t="s">
        <v>915</v>
      </c>
      <c r="S69" s="179" t="s">
        <v>404</v>
      </c>
      <c r="T69" s="180" t="s">
        <v>804</v>
      </c>
      <c r="U69" s="161">
        <v>23.530999999999999</v>
      </c>
      <c r="V69" s="161">
        <f>ROUND(E69*U69,2)</f>
        <v>9.8000000000000007</v>
      </c>
      <c r="W69" s="161"/>
      <c r="X69" s="161" t="s">
        <v>390</v>
      </c>
      <c r="Y69" s="161" t="s">
        <v>391</v>
      </c>
      <c r="Z69" s="150"/>
      <c r="AA69" s="150"/>
      <c r="AB69" s="150"/>
      <c r="AC69" s="150"/>
      <c r="AD69" s="150"/>
      <c r="AE69" s="150"/>
      <c r="AF69" s="150"/>
      <c r="AG69" s="150" t="s">
        <v>392</v>
      </c>
      <c r="AH69" s="150"/>
      <c r="AI69" s="150"/>
      <c r="AJ69" s="150"/>
      <c r="AK69" s="150"/>
      <c r="AL69" s="150"/>
      <c r="AM69" s="150"/>
      <c r="AN69" s="150"/>
      <c r="AO69" s="150"/>
      <c r="AP69" s="150"/>
      <c r="AQ69" s="150"/>
      <c r="AR69" s="150"/>
      <c r="AS69" s="150"/>
      <c r="AT69" s="150"/>
      <c r="AU69" s="150"/>
      <c r="AV69" s="150"/>
      <c r="AW69" s="150"/>
      <c r="AX69" s="150"/>
      <c r="AY69" s="150"/>
      <c r="AZ69" s="150"/>
      <c r="BA69" s="150"/>
      <c r="BB69" s="150"/>
      <c r="BC69" s="150"/>
      <c r="BD69" s="150"/>
      <c r="BE69" s="150"/>
      <c r="BF69" s="150"/>
      <c r="BG69" s="150"/>
      <c r="BH69" s="150"/>
    </row>
    <row r="70" spans="1:60" outlineLevel="2" x14ac:dyDescent="0.2">
      <c r="A70" s="157"/>
      <c r="B70" s="158"/>
      <c r="C70" s="275" t="s">
        <v>2046</v>
      </c>
      <c r="D70" s="276"/>
      <c r="E70" s="276"/>
      <c r="F70" s="276"/>
      <c r="G70" s="276"/>
      <c r="H70" s="161"/>
      <c r="I70" s="161"/>
      <c r="J70" s="161"/>
      <c r="K70" s="161"/>
      <c r="L70" s="161"/>
      <c r="M70" s="161"/>
      <c r="N70" s="160"/>
      <c r="O70" s="160"/>
      <c r="P70" s="160"/>
      <c r="Q70" s="160"/>
      <c r="R70" s="161"/>
      <c r="S70" s="161"/>
      <c r="T70" s="161"/>
      <c r="U70" s="161"/>
      <c r="V70" s="161"/>
      <c r="W70" s="161"/>
      <c r="X70" s="161"/>
      <c r="Y70" s="161"/>
      <c r="Z70" s="150"/>
      <c r="AA70" s="150"/>
      <c r="AB70" s="150"/>
      <c r="AC70" s="150"/>
      <c r="AD70" s="150"/>
      <c r="AE70" s="150"/>
      <c r="AF70" s="150"/>
      <c r="AG70" s="150" t="s">
        <v>394</v>
      </c>
      <c r="AH70" s="150"/>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outlineLevel="3" x14ac:dyDescent="0.2">
      <c r="A71" s="157"/>
      <c r="B71" s="158"/>
      <c r="C71" s="277" t="s">
        <v>2047</v>
      </c>
      <c r="D71" s="278"/>
      <c r="E71" s="278"/>
      <c r="F71" s="278"/>
      <c r="G71" s="278"/>
      <c r="H71" s="161"/>
      <c r="I71" s="161"/>
      <c r="J71" s="161"/>
      <c r="K71" s="161"/>
      <c r="L71" s="161"/>
      <c r="M71" s="161"/>
      <c r="N71" s="160"/>
      <c r="O71" s="160"/>
      <c r="P71" s="160"/>
      <c r="Q71" s="160"/>
      <c r="R71" s="161"/>
      <c r="S71" s="161"/>
      <c r="T71" s="161"/>
      <c r="U71" s="161"/>
      <c r="V71" s="161"/>
      <c r="W71" s="161"/>
      <c r="X71" s="161"/>
      <c r="Y71" s="161"/>
      <c r="Z71" s="150"/>
      <c r="AA71" s="150"/>
      <c r="AB71" s="150"/>
      <c r="AC71" s="150"/>
      <c r="AD71" s="150"/>
      <c r="AE71" s="150"/>
      <c r="AF71" s="150"/>
      <c r="AG71" s="150" t="s">
        <v>394</v>
      </c>
      <c r="AH71" s="150"/>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outlineLevel="2" x14ac:dyDescent="0.2">
      <c r="A72" s="157"/>
      <c r="B72" s="158"/>
      <c r="C72" s="198" t="s">
        <v>2048</v>
      </c>
      <c r="D72" s="189"/>
      <c r="E72" s="190">
        <v>0.41631000000000001</v>
      </c>
      <c r="F72" s="161"/>
      <c r="G72" s="161"/>
      <c r="H72" s="161"/>
      <c r="I72" s="161"/>
      <c r="J72" s="161"/>
      <c r="K72" s="161"/>
      <c r="L72" s="161"/>
      <c r="M72" s="161"/>
      <c r="N72" s="160"/>
      <c r="O72" s="160"/>
      <c r="P72" s="160"/>
      <c r="Q72" s="160"/>
      <c r="R72" s="161"/>
      <c r="S72" s="161"/>
      <c r="T72" s="161"/>
      <c r="U72" s="161"/>
      <c r="V72" s="161"/>
      <c r="W72" s="161"/>
      <c r="X72" s="161"/>
      <c r="Y72" s="161"/>
      <c r="Z72" s="150"/>
      <c r="AA72" s="150"/>
      <c r="AB72" s="150"/>
      <c r="AC72" s="150"/>
      <c r="AD72" s="150"/>
      <c r="AE72" s="150"/>
      <c r="AF72" s="150"/>
      <c r="AG72" s="150" t="s">
        <v>453</v>
      </c>
      <c r="AH72" s="150">
        <v>5</v>
      </c>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1" x14ac:dyDescent="0.2">
      <c r="A73" s="174">
        <v>14</v>
      </c>
      <c r="B73" s="175" t="s">
        <v>2049</v>
      </c>
      <c r="C73" s="184" t="s">
        <v>2050</v>
      </c>
      <c r="D73" s="176" t="s">
        <v>503</v>
      </c>
      <c r="E73" s="177">
        <v>0.16367000000000001</v>
      </c>
      <c r="F73" s="178"/>
      <c r="G73" s="179">
        <f>ROUND(E73*F73,2)</f>
        <v>0</v>
      </c>
      <c r="H73" s="178"/>
      <c r="I73" s="179">
        <f>ROUND(E73*H73,2)</f>
        <v>0</v>
      </c>
      <c r="J73" s="178"/>
      <c r="K73" s="179">
        <f>ROUND(E73*J73,2)</f>
        <v>0</v>
      </c>
      <c r="L73" s="179">
        <v>21</v>
      </c>
      <c r="M73" s="179">
        <f>G73*(1+L73/100)</f>
        <v>0</v>
      </c>
      <c r="N73" s="177">
        <v>1.0219100000000001</v>
      </c>
      <c r="O73" s="177">
        <f>ROUND(E73*N73,2)</f>
        <v>0.17</v>
      </c>
      <c r="P73" s="177">
        <v>0</v>
      </c>
      <c r="Q73" s="177">
        <f>ROUND(E73*P73,2)</f>
        <v>0</v>
      </c>
      <c r="R73" s="179" t="s">
        <v>770</v>
      </c>
      <c r="S73" s="179" t="s">
        <v>404</v>
      </c>
      <c r="T73" s="180" t="s">
        <v>804</v>
      </c>
      <c r="U73" s="161">
        <v>29.292000000000002</v>
      </c>
      <c r="V73" s="161">
        <f>ROUND(E73*U73,2)</f>
        <v>4.79</v>
      </c>
      <c r="W73" s="161"/>
      <c r="X73" s="161" t="s">
        <v>390</v>
      </c>
      <c r="Y73" s="161" t="s">
        <v>391</v>
      </c>
      <c r="Z73" s="150"/>
      <c r="AA73" s="150"/>
      <c r="AB73" s="150"/>
      <c r="AC73" s="150"/>
      <c r="AD73" s="150"/>
      <c r="AE73" s="150"/>
      <c r="AF73" s="150"/>
      <c r="AG73" s="150" t="s">
        <v>392</v>
      </c>
      <c r="AH73" s="150"/>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outlineLevel="2" x14ac:dyDescent="0.2">
      <c r="A74" s="157"/>
      <c r="B74" s="158"/>
      <c r="C74" s="286" t="s">
        <v>1849</v>
      </c>
      <c r="D74" s="287"/>
      <c r="E74" s="287"/>
      <c r="F74" s="287"/>
      <c r="G74" s="287"/>
      <c r="H74" s="161"/>
      <c r="I74" s="161"/>
      <c r="J74" s="161"/>
      <c r="K74" s="161"/>
      <c r="L74" s="161"/>
      <c r="M74" s="161"/>
      <c r="N74" s="160"/>
      <c r="O74" s="160"/>
      <c r="P74" s="160"/>
      <c r="Q74" s="160"/>
      <c r="R74" s="161"/>
      <c r="S74" s="161"/>
      <c r="T74" s="161"/>
      <c r="U74" s="161"/>
      <c r="V74" s="161"/>
      <c r="W74" s="161"/>
      <c r="X74" s="161"/>
      <c r="Y74" s="161"/>
      <c r="Z74" s="150"/>
      <c r="AA74" s="150"/>
      <c r="AB74" s="150"/>
      <c r="AC74" s="150"/>
      <c r="AD74" s="150"/>
      <c r="AE74" s="150"/>
      <c r="AF74" s="150"/>
      <c r="AG74" s="150" t="s">
        <v>451</v>
      </c>
      <c r="AH74" s="150"/>
      <c r="AI74" s="150"/>
      <c r="AJ74" s="150"/>
      <c r="AK74" s="150"/>
      <c r="AL74" s="150"/>
      <c r="AM74" s="150"/>
      <c r="AN74" s="150"/>
      <c r="AO74" s="150"/>
      <c r="AP74" s="150"/>
      <c r="AQ74" s="150"/>
      <c r="AR74" s="150"/>
      <c r="AS74" s="150"/>
      <c r="AT74" s="150"/>
      <c r="AU74" s="150"/>
      <c r="AV74" s="150"/>
      <c r="AW74" s="150"/>
      <c r="AX74" s="150"/>
      <c r="AY74" s="150"/>
      <c r="AZ74" s="150"/>
      <c r="BA74" s="150"/>
      <c r="BB74" s="150"/>
      <c r="BC74" s="150"/>
      <c r="BD74" s="150"/>
      <c r="BE74" s="150"/>
      <c r="BF74" s="150"/>
      <c r="BG74" s="150"/>
      <c r="BH74" s="150"/>
    </row>
    <row r="75" spans="1:60" outlineLevel="2" x14ac:dyDescent="0.2">
      <c r="A75" s="157"/>
      <c r="B75" s="158"/>
      <c r="C75" s="198" t="s">
        <v>2034</v>
      </c>
      <c r="D75" s="189"/>
      <c r="E75" s="190"/>
      <c r="F75" s="161"/>
      <c r="G75" s="161"/>
      <c r="H75" s="161"/>
      <c r="I75" s="161"/>
      <c r="J75" s="161"/>
      <c r="K75" s="161"/>
      <c r="L75" s="161"/>
      <c r="M75" s="161"/>
      <c r="N75" s="160"/>
      <c r="O75" s="160"/>
      <c r="P75" s="160"/>
      <c r="Q75" s="160"/>
      <c r="R75" s="161"/>
      <c r="S75" s="161"/>
      <c r="T75" s="161"/>
      <c r="U75" s="161"/>
      <c r="V75" s="161"/>
      <c r="W75" s="161"/>
      <c r="X75" s="161"/>
      <c r="Y75" s="161"/>
      <c r="Z75" s="150"/>
      <c r="AA75" s="150"/>
      <c r="AB75" s="150"/>
      <c r="AC75" s="150"/>
      <c r="AD75" s="150"/>
      <c r="AE75" s="150"/>
      <c r="AF75" s="150"/>
      <c r="AG75" s="150" t="s">
        <v>453</v>
      </c>
      <c r="AH75" s="150">
        <v>0</v>
      </c>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outlineLevel="3" x14ac:dyDescent="0.2">
      <c r="A76" s="157"/>
      <c r="B76" s="158"/>
      <c r="C76" s="198" t="s">
        <v>2051</v>
      </c>
      <c r="D76" s="189"/>
      <c r="E76" s="190">
        <v>0.10917</v>
      </c>
      <c r="F76" s="161"/>
      <c r="G76" s="161"/>
      <c r="H76" s="161"/>
      <c r="I76" s="161"/>
      <c r="J76" s="161"/>
      <c r="K76" s="161"/>
      <c r="L76" s="161"/>
      <c r="M76" s="161"/>
      <c r="N76" s="160"/>
      <c r="O76" s="160"/>
      <c r="P76" s="160"/>
      <c r="Q76" s="160"/>
      <c r="R76" s="161"/>
      <c r="S76" s="161"/>
      <c r="T76" s="161"/>
      <c r="U76" s="161"/>
      <c r="V76" s="161"/>
      <c r="W76" s="161"/>
      <c r="X76" s="161"/>
      <c r="Y76" s="161"/>
      <c r="Z76" s="150"/>
      <c r="AA76" s="150"/>
      <c r="AB76" s="150"/>
      <c r="AC76" s="150"/>
      <c r="AD76" s="150"/>
      <c r="AE76" s="150"/>
      <c r="AF76" s="150"/>
      <c r="AG76" s="150" t="s">
        <v>453</v>
      </c>
      <c r="AH76" s="150">
        <v>0</v>
      </c>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outlineLevel="3" x14ac:dyDescent="0.2">
      <c r="A77" s="157"/>
      <c r="B77" s="158"/>
      <c r="C77" s="198" t="s">
        <v>2052</v>
      </c>
      <c r="D77" s="189"/>
      <c r="E77" s="190">
        <v>1.737E-2</v>
      </c>
      <c r="F77" s="161"/>
      <c r="G77" s="161"/>
      <c r="H77" s="161"/>
      <c r="I77" s="161"/>
      <c r="J77" s="161"/>
      <c r="K77" s="161"/>
      <c r="L77" s="161"/>
      <c r="M77" s="161"/>
      <c r="N77" s="160"/>
      <c r="O77" s="160"/>
      <c r="P77" s="160"/>
      <c r="Q77" s="160"/>
      <c r="R77" s="161"/>
      <c r="S77" s="161"/>
      <c r="T77" s="161"/>
      <c r="U77" s="161"/>
      <c r="V77" s="161"/>
      <c r="W77" s="161"/>
      <c r="X77" s="161"/>
      <c r="Y77" s="161"/>
      <c r="Z77" s="150"/>
      <c r="AA77" s="150"/>
      <c r="AB77" s="150"/>
      <c r="AC77" s="150"/>
      <c r="AD77" s="150"/>
      <c r="AE77" s="150"/>
      <c r="AF77" s="150"/>
      <c r="AG77" s="150" t="s">
        <v>453</v>
      </c>
      <c r="AH77" s="150">
        <v>0</v>
      </c>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outlineLevel="3" x14ac:dyDescent="0.2">
      <c r="A78" s="157"/>
      <c r="B78" s="158"/>
      <c r="C78" s="198" t="s">
        <v>2053</v>
      </c>
      <c r="D78" s="189"/>
      <c r="E78" s="190">
        <v>3.7130000000000003E-2</v>
      </c>
      <c r="F78" s="161"/>
      <c r="G78" s="161"/>
      <c r="H78" s="161"/>
      <c r="I78" s="161"/>
      <c r="J78" s="161"/>
      <c r="K78" s="161"/>
      <c r="L78" s="161"/>
      <c r="M78" s="161"/>
      <c r="N78" s="160"/>
      <c r="O78" s="160"/>
      <c r="P78" s="160"/>
      <c r="Q78" s="160"/>
      <c r="R78" s="161"/>
      <c r="S78" s="161"/>
      <c r="T78" s="161"/>
      <c r="U78" s="161"/>
      <c r="V78" s="161"/>
      <c r="W78" s="161"/>
      <c r="X78" s="161"/>
      <c r="Y78" s="161"/>
      <c r="Z78" s="150"/>
      <c r="AA78" s="150"/>
      <c r="AB78" s="150"/>
      <c r="AC78" s="150"/>
      <c r="AD78" s="150"/>
      <c r="AE78" s="150"/>
      <c r="AF78" s="150"/>
      <c r="AG78" s="150" t="s">
        <v>453</v>
      </c>
      <c r="AH78" s="150">
        <v>0</v>
      </c>
      <c r="AI78" s="150"/>
      <c r="AJ78" s="150"/>
      <c r="AK78" s="150"/>
      <c r="AL78" s="150"/>
      <c r="AM78" s="150"/>
      <c r="AN78" s="150"/>
      <c r="AO78" s="150"/>
      <c r="AP78" s="150"/>
      <c r="AQ78" s="150"/>
      <c r="AR78" s="150"/>
      <c r="AS78" s="150"/>
      <c r="AT78" s="150"/>
      <c r="AU78" s="150"/>
      <c r="AV78" s="150"/>
      <c r="AW78" s="150"/>
      <c r="AX78" s="150"/>
      <c r="AY78" s="150"/>
      <c r="AZ78" s="150"/>
      <c r="BA78" s="150"/>
      <c r="BB78" s="150"/>
      <c r="BC78" s="150"/>
      <c r="BD78" s="150"/>
      <c r="BE78" s="150"/>
      <c r="BF78" s="150"/>
      <c r="BG78" s="150"/>
      <c r="BH78" s="150"/>
    </row>
    <row r="79" spans="1:60" x14ac:dyDescent="0.2">
      <c r="A79" s="167" t="s">
        <v>383</v>
      </c>
      <c r="B79" s="168" t="s">
        <v>270</v>
      </c>
      <c r="C79" s="183" t="s">
        <v>271</v>
      </c>
      <c r="D79" s="169"/>
      <c r="E79" s="170"/>
      <c r="F79" s="171"/>
      <c r="G79" s="171">
        <f>SUMIF(AG80:AG105,"&lt;&gt;NOR",G80:G105)</f>
        <v>0</v>
      </c>
      <c r="H79" s="171"/>
      <c r="I79" s="171">
        <f>SUM(I80:I105)</f>
        <v>0</v>
      </c>
      <c r="J79" s="171"/>
      <c r="K79" s="171">
        <f>SUM(K80:K105)</f>
        <v>0</v>
      </c>
      <c r="L79" s="171"/>
      <c r="M79" s="171">
        <f>SUM(M80:M105)</f>
        <v>0</v>
      </c>
      <c r="N79" s="170"/>
      <c r="O79" s="170">
        <f>SUM(O80:O105)</f>
        <v>23.04</v>
      </c>
      <c r="P79" s="170"/>
      <c r="Q79" s="170">
        <f>SUM(Q80:Q105)</f>
        <v>0</v>
      </c>
      <c r="R79" s="171"/>
      <c r="S79" s="171"/>
      <c r="T79" s="172"/>
      <c r="U79" s="166"/>
      <c r="V79" s="166">
        <f>SUM(V80:V105)</f>
        <v>70.11</v>
      </c>
      <c r="W79" s="166"/>
      <c r="X79" s="166"/>
      <c r="Y79" s="166"/>
      <c r="AG79" t="s">
        <v>384</v>
      </c>
    </row>
    <row r="80" spans="1:60" ht="33.75" outlineLevel="1" x14ac:dyDescent="0.2">
      <c r="A80" s="174">
        <v>15</v>
      </c>
      <c r="B80" s="175" t="s">
        <v>2054</v>
      </c>
      <c r="C80" s="184" t="s">
        <v>2055</v>
      </c>
      <c r="D80" s="176" t="s">
        <v>494</v>
      </c>
      <c r="E80" s="177">
        <v>65.462500000000006</v>
      </c>
      <c r="F80" s="178"/>
      <c r="G80" s="179">
        <f>ROUND(E80*F80,2)</f>
        <v>0</v>
      </c>
      <c r="H80" s="178"/>
      <c r="I80" s="179">
        <f>ROUND(E80*H80,2)</f>
        <v>0</v>
      </c>
      <c r="J80" s="178"/>
      <c r="K80" s="179">
        <f>ROUND(E80*J80,2)</f>
        <v>0</v>
      </c>
      <c r="L80" s="179">
        <v>21</v>
      </c>
      <c r="M80" s="179">
        <f>G80*(1+L80/100)</f>
        <v>0</v>
      </c>
      <c r="N80" s="177">
        <v>0.25968999999999998</v>
      </c>
      <c r="O80" s="177">
        <f>ROUND(E80*N80,2)</f>
        <v>17</v>
      </c>
      <c r="P80" s="177">
        <v>0</v>
      </c>
      <c r="Q80" s="177">
        <f>ROUND(E80*P80,2)</f>
        <v>0</v>
      </c>
      <c r="R80" s="179" t="s">
        <v>770</v>
      </c>
      <c r="S80" s="179" t="s">
        <v>404</v>
      </c>
      <c r="T80" s="180" t="s">
        <v>804</v>
      </c>
      <c r="U80" s="161">
        <v>0.7</v>
      </c>
      <c r="V80" s="161">
        <f>ROUND(E80*U80,2)</f>
        <v>45.82</v>
      </c>
      <c r="W80" s="161"/>
      <c r="X80" s="161" t="s">
        <v>390</v>
      </c>
      <c r="Y80" s="161" t="s">
        <v>391</v>
      </c>
      <c r="Z80" s="150"/>
      <c r="AA80" s="150"/>
      <c r="AB80" s="150"/>
      <c r="AC80" s="150"/>
      <c r="AD80" s="150"/>
      <c r="AE80" s="150"/>
      <c r="AF80" s="150"/>
      <c r="AG80" s="150" t="s">
        <v>392</v>
      </c>
      <c r="AH80" s="150"/>
      <c r="AI80" s="150"/>
      <c r="AJ80" s="150"/>
      <c r="AK80" s="150"/>
      <c r="AL80" s="150"/>
      <c r="AM80" s="150"/>
      <c r="AN80" s="150"/>
      <c r="AO80" s="150"/>
      <c r="AP80" s="150"/>
      <c r="AQ80" s="150"/>
      <c r="AR80" s="150"/>
      <c r="AS80" s="150"/>
      <c r="AT80" s="150"/>
      <c r="AU80" s="150"/>
      <c r="AV80" s="150"/>
      <c r="AW80" s="150"/>
      <c r="AX80" s="150"/>
      <c r="AY80" s="150"/>
      <c r="AZ80" s="150"/>
      <c r="BA80" s="150"/>
      <c r="BB80" s="150"/>
      <c r="BC80" s="150"/>
      <c r="BD80" s="150"/>
      <c r="BE80" s="150"/>
      <c r="BF80" s="150"/>
      <c r="BG80" s="150"/>
      <c r="BH80" s="150"/>
    </row>
    <row r="81" spans="1:60" outlineLevel="2" x14ac:dyDescent="0.2">
      <c r="A81" s="157"/>
      <c r="B81" s="158"/>
      <c r="C81" s="198" t="s">
        <v>2056</v>
      </c>
      <c r="D81" s="189"/>
      <c r="E81" s="190">
        <v>66.462500000000006</v>
      </c>
      <c r="F81" s="161"/>
      <c r="G81" s="161"/>
      <c r="H81" s="161"/>
      <c r="I81" s="161"/>
      <c r="J81" s="161"/>
      <c r="K81" s="161"/>
      <c r="L81" s="161"/>
      <c r="M81" s="161"/>
      <c r="N81" s="160"/>
      <c r="O81" s="160"/>
      <c r="P81" s="160"/>
      <c r="Q81" s="160"/>
      <c r="R81" s="161"/>
      <c r="S81" s="161"/>
      <c r="T81" s="161"/>
      <c r="U81" s="161"/>
      <c r="V81" s="161"/>
      <c r="W81" s="161"/>
      <c r="X81" s="161"/>
      <c r="Y81" s="161"/>
      <c r="Z81" s="150"/>
      <c r="AA81" s="150"/>
      <c r="AB81" s="150"/>
      <c r="AC81" s="150"/>
      <c r="AD81" s="150"/>
      <c r="AE81" s="150"/>
      <c r="AF81" s="150"/>
      <c r="AG81" s="150" t="s">
        <v>453</v>
      </c>
      <c r="AH81" s="150">
        <v>0</v>
      </c>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outlineLevel="3" x14ac:dyDescent="0.2">
      <c r="A82" s="157"/>
      <c r="B82" s="158"/>
      <c r="C82" s="198" t="s">
        <v>2057</v>
      </c>
      <c r="D82" s="189"/>
      <c r="E82" s="190">
        <v>9.8000000000000007</v>
      </c>
      <c r="F82" s="161"/>
      <c r="G82" s="161"/>
      <c r="H82" s="161"/>
      <c r="I82" s="161"/>
      <c r="J82" s="161"/>
      <c r="K82" s="161"/>
      <c r="L82" s="161"/>
      <c r="M82" s="161"/>
      <c r="N82" s="160"/>
      <c r="O82" s="160"/>
      <c r="P82" s="160"/>
      <c r="Q82" s="160"/>
      <c r="R82" s="161"/>
      <c r="S82" s="161"/>
      <c r="T82" s="161"/>
      <c r="U82" s="161"/>
      <c r="V82" s="161"/>
      <c r="W82" s="161"/>
      <c r="X82" s="161"/>
      <c r="Y82" s="161"/>
      <c r="Z82" s="150"/>
      <c r="AA82" s="150"/>
      <c r="AB82" s="150"/>
      <c r="AC82" s="150"/>
      <c r="AD82" s="150"/>
      <c r="AE82" s="150"/>
      <c r="AF82" s="150"/>
      <c r="AG82" s="150" t="s">
        <v>453</v>
      </c>
      <c r="AH82" s="150">
        <v>0</v>
      </c>
      <c r="AI82" s="150"/>
      <c r="AJ82" s="150"/>
      <c r="AK82" s="150"/>
      <c r="AL82" s="150"/>
      <c r="AM82" s="150"/>
      <c r="AN82" s="150"/>
      <c r="AO82" s="150"/>
      <c r="AP82" s="150"/>
      <c r="AQ82" s="150"/>
      <c r="AR82" s="150"/>
      <c r="AS82" s="150"/>
      <c r="AT82" s="150"/>
      <c r="AU82" s="150"/>
      <c r="AV82" s="150"/>
      <c r="AW82" s="150"/>
      <c r="AX82" s="150"/>
      <c r="AY82" s="150"/>
      <c r="AZ82" s="150"/>
      <c r="BA82" s="150"/>
      <c r="BB82" s="150"/>
      <c r="BC82" s="150"/>
      <c r="BD82" s="150"/>
      <c r="BE82" s="150"/>
      <c r="BF82" s="150"/>
      <c r="BG82" s="150"/>
      <c r="BH82" s="150"/>
    </row>
    <row r="83" spans="1:60" outlineLevel="3" x14ac:dyDescent="0.2">
      <c r="A83" s="157"/>
      <c r="B83" s="158"/>
      <c r="C83" s="198" t="s">
        <v>2058</v>
      </c>
      <c r="D83" s="189"/>
      <c r="E83" s="190">
        <v>-3.5</v>
      </c>
      <c r="F83" s="161"/>
      <c r="G83" s="161"/>
      <c r="H83" s="161"/>
      <c r="I83" s="161"/>
      <c r="J83" s="161"/>
      <c r="K83" s="161"/>
      <c r="L83" s="161"/>
      <c r="M83" s="161"/>
      <c r="N83" s="160"/>
      <c r="O83" s="160"/>
      <c r="P83" s="160"/>
      <c r="Q83" s="160"/>
      <c r="R83" s="161"/>
      <c r="S83" s="161"/>
      <c r="T83" s="161"/>
      <c r="U83" s="161"/>
      <c r="V83" s="161"/>
      <c r="W83" s="161"/>
      <c r="X83" s="161"/>
      <c r="Y83" s="161"/>
      <c r="Z83" s="150"/>
      <c r="AA83" s="150"/>
      <c r="AB83" s="150"/>
      <c r="AC83" s="150"/>
      <c r="AD83" s="150"/>
      <c r="AE83" s="150"/>
      <c r="AF83" s="150"/>
      <c r="AG83" s="150" t="s">
        <v>453</v>
      </c>
      <c r="AH83" s="150">
        <v>0</v>
      </c>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outlineLevel="3" x14ac:dyDescent="0.2">
      <c r="A84" s="157"/>
      <c r="B84" s="158"/>
      <c r="C84" s="198" t="s">
        <v>2059</v>
      </c>
      <c r="D84" s="189"/>
      <c r="E84" s="190">
        <v>-7.3</v>
      </c>
      <c r="F84" s="161"/>
      <c r="G84" s="161"/>
      <c r="H84" s="161"/>
      <c r="I84" s="161"/>
      <c r="J84" s="161"/>
      <c r="K84" s="161"/>
      <c r="L84" s="161"/>
      <c r="M84" s="161"/>
      <c r="N84" s="160"/>
      <c r="O84" s="160"/>
      <c r="P84" s="160"/>
      <c r="Q84" s="160"/>
      <c r="R84" s="161"/>
      <c r="S84" s="161"/>
      <c r="T84" s="161"/>
      <c r="U84" s="161"/>
      <c r="V84" s="161"/>
      <c r="W84" s="161"/>
      <c r="X84" s="161"/>
      <c r="Y84" s="161"/>
      <c r="Z84" s="150"/>
      <c r="AA84" s="150"/>
      <c r="AB84" s="150"/>
      <c r="AC84" s="150"/>
      <c r="AD84" s="150"/>
      <c r="AE84" s="150"/>
      <c r="AF84" s="150"/>
      <c r="AG84" s="150" t="s">
        <v>453</v>
      </c>
      <c r="AH84" s="150">
        <v>0</v>
      </c>
      <c r="AI84" s="150"/>
      <c r="AJ84" s="150"/>
      <c r="AK84" s="150"/>
      <c r="AL84" s="150"/>
      <c r="AM84" s="150"/>
      <c r="AN84" s="150"/>
      <c r="AO84" s="150"/>
      <c r="AP84" s="150"/>
      <c r="AQ84" s="150"/>
      <c r="AR84" s="150"/>
      <c r="AS84" s="150"/>
      <c r="AT84" s="150"/>
      <c r="AU84" s="150"/>
      <c r="AV84" s="150"/>
      <c r="AW84" s="150"/>
      <c r="AX84" s="150"/>
      <c r="AY84" s="150"/>
      <c r="AZ84" s="150"/>
      <c r="BA84" s="150"/>
      <c r="BB84" s="150"/>
      <c r="BC84" s="150"/>
      <c r="BD84" s="150"/>
      <c r="BE84" s="150"/>
      <c r="BF84" s="150"/>
      <c r="BG84" s="150"/>
      <c r="BH84" s="150"/>
    </row>
    <row r="85" spans="1:60" ht="22.5" outlineLevel="1" x14ac:dyDescent="0.2">
      <c r="A85" s="191">
        <v>16</v>
      </c>
      <c r="B85" s="192" t="s">
        <v>2060</v>
      </c>
      <c r="C85" s="199" t="s">
        <v>2061</v>
      </c>
      <c r="D85" s="193" t="s">
        <v>547</v>
      </c>
      <c r="E85" s="194">
        <v>4</v>
      </c>
      <c r="F85" s="195"/>
      <c r="G85" s="196">
        <f>ROUND(E85*F85,2)</f>
        <v>0</v>
      </c>
      <c r="H85" s="195"/>
      <c r="I85" s="196">
        <f>ROUND(E85*H85,2)</f>
        <v>0</v>
      </c>
      <c r="J85" s="195"/>
      <c r="K85" s="196">
        <f>ROUND(E85*J85,2)</f>
        <v>0</v>
      </c>
      <c r="L85" s="196">
        <v>21</v>
      </c>
      <c r="M85" s="196">
        <f>G85*(1+L85/100)</f>
        <v>0</v>
      </c>
      <c r="N85" s="194">
        <v>6.3140000000000002E-2</v>
      </c>
      <c r="O85" s="194">
        <f>ROUND(E85*N85,2)</f>
        <v>0.25</v>
      </c>
      <c r="P85" s="194">
        <v>0</v>
      </c>
      <c r="Q85" s="194">
        <f>ROUND(E85*P85,2)</f>
        <v>0</v>
      </c>
      <c r="R85" s="196" t="s">
        <v>770</v>
      </c>
      <c r="S85" s="196" t="s">
        <v>404</v>
      </c>
      <c r="T85" s="197" t="s">
        <v>804</v>
      </c>
      <c r="U85" s="161">
        <v>0.26750000000000002</v>
      </c>
      <c r="V85" s="161">
        <f>ROUND(E85*U85,2)</f>
        <v>1.07</v>
      </c>
      <c r="W85" s="161"/>
      <c r="X85" s="161" t="s">
        <v>390</v>
      </c>
      <c r="Y85" s="161" t="s">
        <v>391</v>
      </c>
      <c r="Z85" s="150"/>
      <c r="AA85" s="150"/>
      <c r="AB85" s="150"/>
      <c r="AC85" s="150"/>
      <c r="AD85" s="150"/>
      <c r="AE85" s="150"/>
      <c r="AF85" s="150"/>
      <c r="AG85" s="150" t="s">
        <v>392</v>
      </c>
      <c r="AH85" s="150"/>
      <c r="AI85" s="150"/>
      <c r="AJ85" s="150"/>
      <c r="AK85" s="150"/>
      <c r="AL85" s="150"/>
      <c r="AM85" s="150"/>
      <c r="AN85" s="150"/>
      <c r="AO85" s="150"/>
      <c r="AP85" s="150"/>
      <c r="AQ85" s="150"/>
      <c r="AR85" s="150"/>
      <c r="AS85" s="150"/>
      <c r="AT85" s="150"/>
      <c r="AU85" s="150"/>
      <c r="AV85" s="150"/>
      <c r="AW85" s="150"/>
      <c r="AX85" s="150"/>
      <c r="AY85" s="150"/>
      <c r="AZ85" s="150"/>
      <c r="BA85" s="150"/>
      <c r="BB85" s="150"/>
      <c r="BC85" s="150"/>
      <c r="BD85" s="150"/>
      <c r="BE85" s="150"/>
      <c r="BF85" s="150"/>
      <c r="BG85" s="150"/>
      <c r="BH85" s="150"/>
    </row>
    <row r="86" spans="1:60" outlineLevel="1" x14ac:dyDescent="0.2">
      <c r="A86" s="174">
        <v>17</v>
      </c>
      <c r="B86" s="175" t="s">
        <v>2062</v>
      </c>
      <c r="C86" s="184" t="s">
        <v>2063</v>
      </c>
      <c r="D86" s="176" t="s">
        <v>547</v>
      </c>
      <c r="E86" s="177">
        <v>4</v>
      </c>
      <c r="F86" s="178"/>
      <c r="G86" s="179">
        <f>ROUND(E86*F86,2)</f>
        <v>0</v>
      </c>
      <c r="H86" s="178"/>
      <c r="I86" s="179">
        <f>ROUND(E86*H86,2)</f>
        <v>0</v>
      </c>
      <c r="J86" s="178"/>
      <c r="K86" s="179">
        <f>ROUND(E86*J86,2)</f>
        <v>0</v>
      </c>
      <c r="L86" s="179">
        <v>21</v>
      </c>
      <c r="M86" s="179">
        <f>G86*(1+L86/100)</f>
        <v>0</v>
      </c>
      <c r="N86" s="177">
        <v>6.3E-3</v>
      </c>
      <c r="O86" s="177">
        <f>ROUND(E86*N86,2)</f>
        <v>0.03</v>
      </c>
      <c r="P86" s="177">
        <v>0</v>
      </c>
      <c r="Q86" s="177">
        <f>ROUND(E86*P86,2)</f>
        <v>0</v>
      </c>
      <c r="R86" s="179" t="s">
        <v>773</v>
      </c>
      <c r="S86" s="179" t="s">
        <v>404</v>
      </c>
      <c r="T86" s="180" t="s">
        <v>804</v>
      </c>
      <c r="U86" s="161">
        <v>0.11</v>
      </c>
      <c r="V86" s="161">
        <f>ROUND(E86*U86,2)</f>
        <v>0.44</v>
      </c>
      <c r="W86" s="161"/>
      <c r="X86" s="161" t="s">
        <v>390</v>
      </c>
      <c r="Y86" s="161" t="s">
        <v>391</v>
      </c>
      <c r="Z86" s="150"/>
      <c r="AA86" s="150"/>
      <c r="AB86" s="150"/>
      <c r="AC86" s="150"/>
      <c r="AD86" s="150"/>
      <c r="AE86" s="150"/>
      <c r="AF86" s="150"/>
      <c r="AG86" s="150" t="s">
        <v>392</v>
      </c>
      <c r="AH86" s="150"/>
      <c r="AI86" s="150"/>
      <c r="AJ86" s="150"/>
      <c r="AK86" s="150"/>
      <c r="AL86" s="150"/>
      <c r="AM86" s="150"/>
      <c r="AN86" s="150"/>
      <c r="AO86" s="150"/>
      <c r="AP86" s="150"/>
      <c r="AQ86" s="150"/>
      <c r="AR86" s="150"/>
      <c r="AS86" s="150"/>
      <c r="AT86" s="150"/>
      <c r="AU86" s="150"/>
      <c r="AV86" s="150"/>
      <c r="AW86" s="150"/>
      <c r="AX86" s="150"/>
      <c r="AY86" s="150"/>
      <c r="AZ86" s="150"/>
      <c r="BA86" s="150"/>
      <c r="BB86" s="150"/>
      <c r="BC86" s="150"/>
      <c r="BD86" s="150"/>
      <c r="BE86" s="150"/>
      <c r="BF86" s="150"/>
      <c r="BG86" s="150"/>
      <c r="BH86" s="150"/>
    </row>
    <row r="87" spans="1:60" outlineLevel="2" x14ac:dyDescent="0.2">
      <c r="A87" s="157"/>
      <c r="B87" s="158"/>
      <c r="C87" s="286" t="s">
        <v>2064</v>
      </c>
      <c r="D87" s="287"/>
      <c r="E87" s="287"/>
      <c r="F87" s="287"/>
      <c r="G87" s="287"/>
      <c r="H87" s="161"/>
      <c r="I87" s="161"/>
      <c r="J87" s="161"/>
      <c r="K87" s="161"/>
      <c r="L87" s="161"/>
      <c r="M87" s="161"/>
      <c r="N87" s="160"/>
      <c r="O87" s="160"/>
      <c r="P87" s="160"/>
      <c r="Q87" s="160"/>
      <c r="R87" s="161"/>
      <c r="S87" s="161"/>
      <c r="T87" s="161"/>
      <c r="U87" s="161"/>
      <c r="V87" s="161"/>
      <c r="W87" s="161"/>
      <c r="X87" s="161"/>
      <c r="Y87" s="161"/>
      <c r="Z87" s="150"/>
      <c r="AA87" s="150"/>
      <c r="AB87" s="150"/>
      <c r="AC87" s="150"/>
      <c r="AD87" s="150"/>
      <c r="AE87" s="150"/>
      <c r="AF87" s="150"/>
      <c r="AG87" s="150" t="s">
        <v>451</v>
      </c>
      <c r="AH87" s="150"/>
      <c r="AI87" s="150"/>
      <c r="AJ87" s="150"/>
      <c r="AK87" s="150"/>
      <c r="AL87" s="150"/>
      <c r="AM87" s="150"/>
      <c r="AN87" s="150"/>
      <c r="AO87" s="150"/>
      <c r="AP87" s="150"/>
      <c r="AQ87" s="150"/>
      <c r="AR87" s="150"/>
      <c r="AS87" s="150"/>
      <c r="AT87" s="150"/>
      <c r="AU87" s="150"/>
      <c r="AV87" s="150"/>
      <c r="AW87" s="150"/>
      <c r="AX87" s="150"/>
      <c r="AY87" s="150"/>
      <c r="AZ87" s="150"/>
      <c r="BA87" s="150"/>
      <c r="BB87" s="150"/>
      <c r="BC87" s="150"/>
      <c r="BD87" s="150"/>
      <c r="BE87" s="150"/>
      <c r="BF87" s="150"/>
      <c r="BG87" s="150"/>
      <c r="BH87" s="150"/>
    </row>
    <row r="88" spans="1:60" ht="22.5" outlineLevel="1" x14ac:dyDescent="0.2">
      <c r="A88" s="174">
        <v>18</v>
      </c>
      <c r="B88" s="175" t="s">
        <v>2065</v>
      </c>
      <c r="C88" s="184" t="s">
        <v>2066</v>
      </c>
      <c r="D88" s="176" t="s">
        <v>503</v>
      </c>
      <c r="E88" s="177">
        <v>0.17191999999999999</v>
      </c>
      <c r="F88" s="178"/>
      <c r="G88" s="179">
        <f>ROUND(E88*F88,2)</f>
        <v>0</v>
      </c>
      <c r="H88" s="178"/>
      <c r="I88" s="179">
        <f>ROUND(E88*H88,2)</f>
        <v>0</v>
      </c>
      <c r="J88" s="178"/>
      <c r="K88" s="179">
        <f>ROUND(E88*J88,2)</f>
        <v>0</v>
      </c>
      <c r="L88" s="179">
        <v>21</v>
      </c>
      <c r="M88" s="179">
        <f>G88*(1+L88/100)</f>
        <v>0</v>
      </c>
      <c r="N88" s="177">
        <v>1.7090000000000001E-2</v>
      </c>
      <c r="O88" s="177">
        <f>ROUND(E88*N88,2)</f>
        <v>0</v>
      </c>
      <c r="P88" s="177">
        <v>0</v>
      </c>
      <c r="Q88" s="177">
        <f>ROUND(E88*P88,2)</f>
        <v>0</v>
      </c>
      <c r="R88" s="179" t="s">
        <v>770</v>
      </c>
      <c r="S88" s="179" t="s">
        <v>404</v>
      </c>
      <c r="T88" s="180" t="s">
        <v>804</v>
      </c>
      <c r="U88" s="161">
        <v>16.582999999999998</v>
      </c>
      <c r="V88" s="161">
        <f>ROUND(E88*U88,2)</f>
        <v>2.85</v>
      </c>
      <c r="W88" s="161"/>
      <c r="X88" s="161" t="s">
        <v>390</v>
      </c>
      <c r="Y88" s="161" t="s">
        <v>391</v>
      </c>
      <c r="Z88" s="150"/>
      <c r="AA88" s="150"/>
      <c r="AB88" s="150"/>
      <c r="AC88" s="150"/>
      <c r="AD88" s="150"/>
      <c r="AE88" s="150"/>
      <c r="AF88" s="150"/>
      <c r="AG88" s="150" t="s">
        <v>392</v>
      </c>
      <c r="AH88" s="150"/>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0"/>
      <c r="BE88" s="150"/>
      <c r="BF88" s="150"/>
      <c r="BG88" s="150"/>
      <c r="BH88" s="150"/>
    </row>
    <row r="89" spans="1:60" outlineLevel="2" x14ac:dyDescent="0.2">
      <c r="A89" s="157"/>
      <c r="B89" s="158"/>
      <c r="C89" s="286" t="s">
        <v>2067</v>
      </c>
      <c r="D89" s="287"/>
      <c r="E89" s="287"/>
      <c r="F89" s="287"/>
      <c r="G89" s="287"/>
      <c r="H89" s="161"/>
      <c r="I89" s="161"/>
      <c r="J89" s="161"/>
      <c r="K89" s="161"/>
      <c r="L89" s="161"/>
      <c r="M89" s="161"/>
      <c r="N89" s="160"/>
      <c r="O89" s="160"/>
      <c r="P89" s="160"/>
      <c r="Q89" s="160"/>
      <c r="R89" s="161"/>
      <c r="S89" s="161"/>
      <c r="T89" s="161"/>
      <c r="U89" s="161"/>
      <c r="V89" s="161"/>
      <c r="W89" s="161"/>
      <c r="X89" s="161"/>
      <c r="Y89" s="161"/>
      <c r="Z89" s="150"/>
      <c r="AA89" s="150"/>
      <c r="AB89" s="150"/>
      <c r="AC89" s="150"/>
      <c r="AD89" s="150"/>
      <c r="AE89" s="150"/>
      <c r="AF89" s="150"/>
      <c r="AG89" s="150" t="s">
        <v>451</v>
      </c>
      <c r="AH89" s="150"/>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outlineLevel="2" x14ac:dyDescent="0.2">
      <c r="A90" s="157"/>
      <c r="B90" s="158"/>
      <c r="C90" s="198" t="s">
        <v>2068</v>
      </c>
      <c r="D90" s="189"/>
      <c r="E90" s="190">
        <v>0.17191999999999999</v>
      </c>
      <c r="F90" s="161"/>
      <c r="G90" s="161"/>
      <c r="H90" s="161"/>
      <c r="I90" s="161"/>
      <c r="J90" s="161"/>
      <c r="K90" s="161"/>
      <c r="L90" s="161"/>
      <c r="M90" s="161"/>
      <c r="N90" s="160"/>
      <c r="O90" s="160"/>
      <c r="P90" s="160"/>
      <c r="Q90" s="160"/>
      <c r="R90" s="161"/>
      <c r="S90" s="161"/>
      <c r="T90" s="161"/>
      <c r="U90" s="161"/>
      <c r="V90" s="161"/>
      <c r="W90" s="161"/>
      <c r="X90" s="161"/>
      <c r="Y90" s="161"/>
      <c r="Z90" s="150"/>
      <c r="AA90" s="150"/>
      <c r="AB90" s="150"/>
      <c r="AC90" s="150"/>
      <c r="AD90" s="150"/>
      <c r="AE90" s="150"/>
      <c r="AF90" s="150"/>
      <c r="AG90" s="150" t="s">
        <v>453</v>
      </c>
      <c r="AH90" s="150">
        <v>0</v>
      </c>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outlineLevel="1" x14ac:dyDescent="0.2">
      <c r="A91" s="174">
        <v>19</v>
      </c>
      <c r="B91" s="175" t="s">
        <v>2069</v>
      </c>
      <c r="C91" s="184" t="s">
        <v>2070</v>
      </c>
      <c r="D91" s="176" t="s">
        <v>494</v>
      </c>
      <c r="E91" s="177">
        <v>3.06</v>
      </c>
      <c r="F91" s="178"/>
      <c r="G91" s="179">
        <f>ROUND(E91*F91,2)</f>
        <v>0</v>
      </c>
      <c r="H91" s="178"/>
      <c r="I91" s="179">
        <f>ROUND(E91*H91,2)</f>
        <v>0</v>
      </c>
      <c r="J91" s="178"/>
      <c r="K91" s="179">
        <f>ROUND(E91*J91,2)</f>
        <v>0</v>
      </c>
      <c r="L91" s="179">
        <v>21</v>
      </c>
      <c r="M91" s="179">
        <f>G91*(1+L91/100)</f>
        <v>0</v>
      </c>
      <c r="N91" s="177">
        <v>0.16339999999999999</v>
      </c>
      <c r="O91" s="177">
        <f>ROUND(E91*N91,2)</f>
        <v>0.5</v>
      </c>
      <c r="P91" s="177">
        <v>0</v>
      </c>
      <c r="Q91" s="177">
        <f>ROUND(E91*P91,2)</f>
        <v>0</v>
      </c>
      <c r="R91" s="179" t="s">
        <v>770</v>
      </c>
      <c r="S91" s="179" t="s">
        <v>404</v>
      </c>
      <c r="T91" s="180" t="s">
        <v>804</v>
      </c>
      <c r="U91" s="161">
        <v>1.2225999999999999</v>
      </c>
      <c r="V91" s="161">
        <f>ROUND(E91*U91,2)</f>
        <v>3.74</v>
      </c>
      <c r="W91" s="161"/>
      <c r="X91" s="161" t="s">
        <v>390</v>
      </c>
      <c r="Y91" s="161" t="s">
        <v>391</v>
      </c>
      <c r="Z91" s="150"/>
      <c r="AA91" s="150"/>
      <c r="AB91" s="150"/>
      <c r="AC91" s="150"/>
      <c r="AD91" s="150"/>
      <c r="AE91" s="150"/>
      <c r="AF91" s="150"/>
      <c r="AG91" s="150" t="s">
        <v>392</v>
      </c>
      <c r="AH91" s="150"/>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outlineLevel="2" x14ac:dyDescent="0.2">
      <c r="A92" s="157"/>
      <c r="B92" s="158"/>
      <c r="C92" s="286" t="s">
        <v>2071</v>
      </c>
      <c r="D92" s="287"/>
      <c r="E92" s="287"/>
      <c r="F92" s="287"/>
      <c r="G92" s="287"/>
      <c r="H92" s="161"/>
      <c r="I92" s="161"/>
      <c r="J92" s="161"/>
      <c r="K92" s="161"/>
      <c r="L92" s="161"/>
      <c r="M92" s="161"/>
      <c r="N92" s="160"/>
      <c r="O92" s="160"/>
      <c r="P92" s="160"/>
      <c r="Q92" s="160"/>
      <c r="R92" s="161"/>
      <c r="S92" s="161"/>
      <c r="T92" s="161"/>
      <c r="U92" s="161"/>
      <c r="V92" s="161"/>
      <c r="W92" s="161"/>
      <c r="X92" s="161"/>
      <c r="Y92" s="161"/>
      <c r="Z92" s="150"/>
      <c r="AA92" s="150"/>
      <c r="AB92" s="150"/>
      <c r="AC92" s="150"/>
      <c r="AD92" s="150"/>
      <c r="AE92" s="150"/>
      <c r="AF92" s="150"/>
      <c r="AG92" s="150" t="s">
        <v>451</v>
      </c>
      <c r="AH92" s="150"/>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c r="BF92" s="150"/>
      <c r="BG92" s="150"/>
      <c r="BH92" s="150"/>
    </row>
    <row r="93" spans="1:60" outlineLevel="2" x14ac:dyDescent="0.2">
      <c r="A93" s="157"/>
      <c r="B93" s="158"/>
      <c r="C93" s="198" t="s">
        <v>2072</v>
      </c>
      <c r="D93" s="189"/>
      <c r="E93" s="190">
        <v>3.06</v>
      </c>
      <c r="F93" s="161"/>
      <c r="G93" s="161"/>
      <c r="H93" s="161"/>
      <c r="I93" s="161"/>
      <c r="J93" s="161"/>
      <c r="K93" s="161"/>
      <c r="L93" s="161"/>
      <c r="M93" s="161"/>
      <c r="N93" s="160"/>
      <c r="O93" s="160"/>
      <c r="P93" s="160"/>
      <c r="Q93" s="160"/>
      <c r="R93" s="161"/>
      <c r="S93" s="161"/>
      <c r="T93" s="161"/>
      <c r="U93" s="161"/>
      <c r="V93" s="161"/>
      <c r="W93" s="161"/>
      <c r="X93" s="161"/>
      <c r="Y93" s="161"/>
      <c r="Z93" s="150"/>
      <c r="AA93" s="150"/>
      <c r="AB93" s="150"/>
      <c r="AC93" s="150"/>
      <c r="AD93" s="150"/>
      <c r="AE93" s="150"/>
      <c r="AF93" s="150"/>
      <c r="AG93" s="150" t="s">
        <v>453</v>
      </c>
      <c r="AH93" s="150">
        <v>0</v>
      </c>
      <c r="AI93" s="150"/>
      <c r="AJ93" s="150"/>
      <c r="AK93" s="150"/>
      <c r="AL93" s="150"/>
      <c r="AM93" s="150"/>
      <c r="AN93" s="150"/>
      <c r="AO93" s="150"/>
      <c r="AP93" s="150"/>
      <c r="AQ93" s="150"/>
      <c r="AR93" s="150"/>
      <c r="AS93" s="150"/>
      <c r="AT93" s="150"/>
      <c r="AU93" s="150"/>
      <c r="AV93" s="150"/>
      <c r="AW93" s="150"/>
      <c r="AX93" s="150"/>
      <c r="AY93" s="150"/>
      <c r="AZ93" s="150"/>
      <c r="BA93" s="150"/>
      <c r="BB93" s="150"/>
      <c r="BC93" s="150"/>
      <c r="BD93" s="150"/>
      <c r="BE93" s="150"/>
      <c r="BF93" s="150"/>
      <c r="BG93" s="150"/>
      <c r="BH93" s="150"/>
    </row>
    <row r="94" spans="1:60" outlineLevel="1" x14ac:dyDescent="0.2">
      <c r="A94" s="174">
        <v>20</v>
      </c>
      <c r="B94" s="175" t="s">
        <v>2073</v>
      </c>
      <c r="C94" s="184" t="s">
        <v>2074</v>
      </c>
      <c r="D94" s="176" t="s">
        <v>494</v>
      </c>
      <c r="E94" s="177">
        <v>0.94799999999999995</v>
      </c>
      <c r="F94" s="178"/>
      <c r="G94" s="179">
        <f>ROUND(E94*F94,2)</f>
        <v>0</v>
      </c>
      <c r="H94" s="178"/>
      <c r="I94" s="179">
        <f>ROUND(E94*H94,2)</f>
        <v>0</v>
      </c>
      <c r="J94" s="178"/>
      <c r="K94" s="179">
        <f>ROUND(E94*J94,2)</f>
        <v>0</v>
      </c>
      <c r="L94" s="179">
        <v>21</v>
      </c>
      <c r="M94" s="179">
        <f>G94*(1+L94/100)</f>
        <v>0</v>
      </c>
      <c r="N94" s="177">
        <v>0.24884000000000001</v>
      </c>
      <c r="O94" s="177">
        <f>ROUND(E94*N94,2)</f>
        <v>0.24</v>
      </c>
      <c r="P94" s="177">
        <v>0</v>
      </c>
      <c r="Q94" s="177">
        <f>ROUND(E94*P94,2)</f>
        <v>0</v>
      </c>
      <c r="R94" s="179" t="s">
        <v>773</v>
      </c>
      <c r="S94" s="179" t="s">
        <v>404</v>
      </c>
      <c r="T94" s="180" t="s">
        <v>804</v>
      </c>
      <c r="U94" s="161">
        <v>1.621</v>
      </c>
      <c r="V94" s="161">
        <f>ROUND(E94*U94,2)</f>
        <v>1.54</v>
      </c>
      <c r="W94" s="161"/>
      <c r="X94" s="161" t="s">
        <v>390</v>
      </c>
      <c r="Y94" s="161" t="s">
        <v>391</v>
      </c>
      <c r="Z94" s="150"/>
      <c r="AA94" s="150"/>
      <c r="AB94" s="150"/>
      <c r="AC94" s="150"/>
      <c r="AD94" s="150"/>
      <c r="AE94" s="150"/>
      <c r="AF94" s="150"/>
      <c r="AG94" s="150" t="s">
        <v>392</v>
      </c>
      <c r="AH94" s="150"/>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ht="22.5" outlineLevel="2" x14ac:dyDescent="0.2">
      <c r="A95" s="157"/>
      <c r="B95" s="158"/>
      <c r="C95" s="286" t="s">
        <v>2075</v>
      </c>
      <c r="D95" s="287"/>
      <c r="E95" s="287"/>
      <c r="F95" s="287"/>
      <c r="G95" s="287"/>
      <c r="H95" s="161"/>
      <c r="I95" s="161"/>
      <c r="J95" s="161"/>
      <c r="K95" s="161"/>
      <c r="L95" s="161"/>
      <c r="M95" s="161"/>
      <c r="N95" s="160"/>
      <c r="O95" s="160"/>
      <c r="P95" s="160"/>
      <c r="Q95" s="160"/>
      <c r="R95" s="161"/>
      <c r="S95" s="161"/>
      <c r="T95" s="161"/>
      <c r="U95" s="161"/>
      <c r="V95" s="161"/>
      <c r="W95" s="161"/>
      <c r="X95" s="161"/>
      <c r="Y95" s="161"/>
      <c r="Z95" s="150"/>
      <c r="AA95" s="150"/>
      <c r="AB95" s="150"/>
      <c r="AC95" s="150"/>
      <c r="AD95" s="150"/>
      <c r="AE95" s="150"/>
      <c r="AF95" s="150"/>
      <c r="AG95" s="150" t="s">
        <v>451</v>
      </c>
      <c r="AH95" s="150"/>
      <c r="AI95" s="150"/>
      <c r="AJ95" s="150"/>
      <c r="AK95" s="150"/>
      <c r="AL95" s="150"/>
      <c r="AM95" s="150"/>
      <c r="AN95" s="150"/>
      <c r="AO95" s="150"/>
      <c r="AP95" s="150"/>
      <c r="AQ95" s="150"/>
      <c r="AR95" s="150"/>
      <c r="AS95" s="150"/>
      <c r="AT95" s="150"/>
      <c r="AU95" s="150"/>
      <c r="AV95" s="150"/>
      <c r="AW95" s="150"/>
      <c r="AX95" s="150"/>
      <c r="AY95" s="150"/>
      <c r="AZ95" s="150"/>
      <c r="BA95" s="181" t="str">
        <f>C95</f>
        <v>ve vybouraných otvorech, s vysekáním kapes pro zavázání, z jakýchkoliv cihel, z pomocného pracovního lešení o výšce podlahy do 1900 mm a pro zatížení do 1,5 kPa,</v>
      </c>
      <c r="BB95" s="150"/>
      <c r="BC95" s="150"/>
      <c r="BD95" s="150"/>
      <c r="BE95" s="150"/>
      <c r="BF95" s="150"/>
      <c r="BG95" s="150"/>
      <c r="BH95" s="150"/>
    </row>
    <row r="96" spans="1:60" outlineLevel="2" x14ac:dyDescent="0.2">
      <c r="A96" s="157"/>
      <c r="B96" s="158"/>
      <c r="C96" s="198" t="s">
        <v>2076</v>
      </c>
      <c r="D96" s="189"/>
      <c r="E96" s="190">
        <v>0.94799999999999995</v>
      </c>
      <c r="F96" s="161"/>
      <c r="G96" s="161"/>
      <c r="H96" s="161"/>
      <c r="I96" s="161"/>
      <c r="J96" s="161"/>
      <c r="K96" s="161"/>
      <c r="L96" s="161"/>
      <c r="M96" s="161"/>
      <c r="N96" s="160"/>
      <c r="O96" s="160"/>
      <c r="P96" s="160"/>
      <c r="Q96" s="160"/>
      <c r="R96" s="161"/>
      <c r="S96" s="161"/>
      <c r="T96" s="161"/>
      <c r="U96" s="161"/>
      <c r="V96" s="161"/>
      <c r="W96" s="161"/>
      <c r="X96" s="161"/>
      <c r="Y96" s="161"/>
      <c r="Z96" s="150"/>
      <c r="AA96" s="150"/>
      <c r="AB96" s="150"/>
      <c r="AC96" s="150"/>
      <c r="AD96" s="150"/>
      <c r="AE96" s="150"/>
      <c r="AF96" s="150"/>
      <c r="AG96" s="150" t="s">
        <v>453</v>
      </c>
      <c r="AH96" s="150">
        <v>0</v>
      </c>
      <c r="AI96" s="150"/>
      <c r="AJ96" s="150"/>
      <c r="AK96" s="150"/>
      <c r="AL96" s="150"/>
      <c r="AM96" s="150"/>
      <c r="AN96" s="150"/>
      <c r="AO96" s="150"/>
      <c r="AP96" s="150"/>
      <c r="AQ96" s="150"/>
      <c r="AR96" s="150"/>
      <c r="AS96" s="150"/>
      <c r="AT96" s="150"/>
      <c r="AU96" s="150"/>
      <c r="AV96" s="150"/>
      <c r="AW96" s="150"/>
      <c r="AX96" s="150"/>
      <c r="AY96" s="150"/>
      <c r="AZ96" s="150"/>
      <c r="BA96" s="150"/>
      <c r="BB96" s="150"/>
      <c r="BC96" s="150"/>
      <c r="BD96" s="150"/>
      <c r="BE96" s="150"/>
      <c r="BF96" s="150"/>
      <c r="BG96" s="150"/>
      <c r="BH96" s="150"/>
    </row>
    <row r="97" spans="1:60" outlineLevel="1" x14ac:dyDescent="0.2">
      <c r="A97" s="174">
        <v>21</v>
      </c>
      <c r="B97" s="175" t="s">
        <v>2077</v>
      </c>
      <c r="C97" s="184" t="s">
        <v>2078</v>
      </c>
      <c r="D97" s="176" t="s">
        <v>447</v>
      </c>
      <c r="E97" s="177">
        <v>1.8677699999999999</v>
      </c>
      <c r="F97" s="178"/>
      <c r="G97" s="179">
        <f>ROUND(E97*F97,2)</f>
        <v>0</v>
      </c>
      <c r="H97" s="178"/>
      <c r="I97" s="179">
        <f>ROUND(E97*H97,2)</f>
        <v>0</v>
      </c>
      <c r="J97" s="178"/>
      <c r="K97" s="179">
        <f>ROUND(E97*J97,2)</f>
        <v>0</v>
      </c>
      <c r="L97" s="179">
        <v>21</v>
      </c>
      <c r="M97" s="179">
        <f>G97*(1+L97/100)</f>
        <v>0</v>
      </c>
      <c r="N97" s="177">
        <v>2.5698099999999999</v>
      </c>
      <c r="O97" s="177">
        <f>ROUND(E97*N97,2)</f>
        <v>4.8</v>
      </c>
      <c r="P97" s="177">
        <v>0</v>
      </c>
      <c r="Q97" s="177">
        <f>ROUND(E97*P97,2)</f>
        <v>0</v>
      </c>
      <c r="R97" s="179" t="s">
        <v>2079</v>
      </c>
      <c r="S97" s="179" t="s">
        <v>404</v>
      </c>
      <c r="T97" s="180" t="s">
        <v>804</v>
      </c>
      <c r="U97" s="161">
        <v>3.9289999999999998</v>
      </c>
      <c r="V97" s="161">
        <f>ROUND(E97*U97,2)</f>
        <v>7.34</v>
      </c>
      <c r="W97" s="161"/>
      <c r="X97" s="161" t="s">
        <v>390</v>
      </c>
      <c r="Y97" s="161" t="s">
        <v>391</v>
      </c>
      <c r="Z97" s="150"/>
      <c r="AA97" s="150"/>
      <c r="AB97" s="150"/>
      <c r="AC97" s="150"/>
      <c r="AD97" s="150"/>
      <c r="AE97" s="150"/>
      <c r="AF97" s="150"/>
      <c r="AG97" s="150" t="s">
        <v>392</v>
      </c>
      <c r="AH97" s="150"/>
      <c r="AI97" s="150"/>
      <c r="AJ97" s="150"/>
      <c r="AK97" s="150"/>
      <c r="AL97" s="150"/>
      <c r="AM97" s="150"/>
      <c r="AN97" s="150"/>
      <c r="AO97" s="150"/>
      <c r="AP97" s="150"/>
      <c r="AQ97" s="150"/>
      <c r="AR97" s="150"/>
      <c r="AS97" s="150"/>
      <c r="AT97" s="150"/>
      <c r="AU97" s="150"/>
      <c r="AV97" s="150"/>
      <c r="AW97" s="150"/>
      <c r="AX97" s="150"/>
      <c r="AY97" s="150"/>
      <c r="AZ97" s="150"/>
      <c r="BA97" s="150"/>
      <c r="BB97" s="150"/>
      <c r="BC97" s="150"/>
      <c r="BD97" s="150"/>
      <c r="BE97" s="150"/>
      <c r="BF97" s="150"/>
      <c r="BG97" s="150"/>
      <c r="BH97" s="150"/>
    </row>
    <row r="98" spans="1:60" outlineLevel="2" x14ac:dyDescent="0.2">
      <c r="A98" s="157"/>
      <c r="B98" s="158"/>
      <c r="C98" s="286" t="s">
        <v>2080</v>
      </c>
      <c r="D98" s="287"/>
      <c r="E98" s="287"/>
      <c r="F98" s="287"/>
      <c r="G98" s="287"/>
      <c r="H98" s="161"/>
      <c r="I98" s="161"/>
      <c r="J98" s="161"/>
      <c r="K98" s="161"/>
      <c r="L98" s="161"/>
      <c r="M98" s="161"/>
      <c r="N98" s="160"/>
      <c r="O98" s="160"/>
      <c r="P98" s="160"/>
      <c r="Q98" s="160"/>
      <c r="R98" s="161"/>
      <c r="S98" s="161"/>
      <c r="T98" s="161"/>
      <c r="U98" s="161"/>
      <c r="V98" s="161"/>
      <c r="W98" s="161"/>
      <c r="X98" s="161"/>
      <c r="Y98" s="161"/>
      <c r="Z98" s="150"/>
      <c r="AA98" s="150"/>
      <c r="AB98" s="150"/>
      <c r="AC98" s="150"/>
      <c r="AD98" s="150"/>
      <c r="AE98" s="150"/>
      <c r="AF98" s="150"/>
      <c r="AG98" s="150" t="s">
        <v>451</v>
      </c>
      <c r="AH98" s="150"/>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c r="BF98" s="150"/>
      <c r="BG98" s="150"/>
      <c r="BH98" s="150"/>
    </row>
    <row r="99" spans="1:60" outlineLevel="2" x14ac:dyDescent="0.2">
      <c r="A99" s="157"/>
      <c r="B99" s="158"/>
      <c r="C99" s="198" t="s">
        <v>2081</v>
      </c>
      <c r="D99" s="189"/>
      <c r="E99" s="190">
        <v>1.8677699999999999</v>
      </c>
      <c r="F99" s="161"/>
      <c r="G99" s="161"/>
      <c r="H99" s="161"/>
      <c r="I99" s="161"/>
      <c r="J99" s="161"/>
      <c r="K99" s="161"/>
      <c r="L99" s="161"/>
      <c r="M99" s="161"/>
      <c r="N99" s="160"/>
      <c r="O99" s="160"/>
      <c r="P99" s="160"/>
      <c r="Q99" s="160"/>
      <c r="R99" s="161"/>
      <c r="S99" s="161"/>
      <c r="T99" s="161"/>
      <c r="U99" s="161"/>
      <c r="V99" s="161"/>
      <c r="W99" s="161"/>
      <c r="X99" s="161"/>
      <c r="Y99" s="161"/>
      <c r="Z99" s="150"/>
      <c r="AA99" s="150"/>
      <c r="AB99" s="150"/>
      <c r="AC99" s="150"/>
      <c r="AD99" s="150"/>
      <c r="AE99" s="150"/>
      <c r="AF99" s="150"/>
      <c r="AG99" s="150" t="s">
        <v>453</v>
      </c>
      <c r="AH99" s="150">
        <v>0</v>
      </c>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c r="BF99" s="150"/>
      <c r="BG99" s="150"/>
      <c r="BH99" s="150"/>
    </row>
    <row r="100" spans="1:60" outlineLevel="1" x14ac:dyDescent="0.2">
      <c r="A100" s="174">
        <v>22</v>
      </c>
      <c r="B100" s="175" t="s">
        <v>2082</v>
      </c>
      <c r="C100" s="184" t="s">
        <v>2083</v>
      </c>
      <c r="D100" s="176" t="s">
        <v>494</v>
      </c>
      <c r="E100" s="177">
        <v>66.462500000000006</v>
      </c>
      <c r="F100" s="178"/>
      <c r="G100" s="179">
        <f>ROUND(E100*F100,2)</f>
        <v>0</v>
      </c>
      <c r="H100" s="178"/>
      <c r="I100" s="179">
        <f>ROUND(E100*H100,2)</f>
        <v>0</v>
      </c>
      <c r="J100" s="178"/>
      <c r="K100" s="179">
        <f>ROUND(E100*J100,2)</f>
        <v>0</v>
      </c>
      <c r="L100" s="179">
        <v>21</v>
      </c>
      <c r="M100" s="179">
        <f>G100*(1+L100/100)</f>
        <v>0</v>
      </c>
      <c r="N100" s="177">
        <v>0</v>
      </c>
      <c r="O100" s="177">
        <f>ROUND(E100*N100,2)</f>
        <v>0</v>
      </c>
      <c r="P100" s="177">
        <v>0</v>
      </c>
      <c r="Q100" s="177">
        <f>ROUND(E100*P100,2)</f>
        <v>0</v>
      </c>
      <c r="R100" s="179"/>
      <c r="S100" s="179" t="s">
        <v>388</v>
      </c>
      <c r="T100" s="180" t="s">
        <v>1332</v>
      </c>
      <c r="U100" s="161">
        <v>0.11</v>
      </c>
      <c r="V100" s="161">
        <f>ROUND(E100*U100,2)</f>
        <v>7.31</v>
      </c>
      <c r="W100" s="161"/>
      <c r="X100" s="161" t="s">
        <v>390</v>
      </c>
      <c r="Y100" s="161" t="s">
        <v>391</v>
      </c>
      <c r="Z100" s="150"/>
      <c r="AA100" s="150"/>
      <c r="AB100" s="150"/>
      <c r="AC100" s="150"/>
      <c r="AD100" s="150"/>
      <c r="AE100" s="150"/>
      <c r="AF100" s="150"/>
      <c r="AG100" s="150" t="s">
        <v>392</v>
      </c>
      <c r="AH100" s="150"/>
      <c r="AI100" s="150"/>
      <c r="AJ100" s="150"/>
      <c r="AK100" s="150"/>
      <c r="AL100" s="150"/>
      <c r="AM100" s="150"/>
      <c r="AN100" s="150"/>
      <c r="AO100" s="150"/>
      <c r="AP100" s="150"/>
      <c r="AQ100" s="150"/>
      <c r="AR100" s="150"/>
      <c r="AS100" s="150"/>
      <c r="AT100" s="150"/>
      <c r="AU100" s="150"/>
      <c r="AV100" s="150"/>
      <c r="AW100" s="150"/>
      <c r="AX100" s="150"/>
      <c r="AY100" s="150"/>
      <c r="AZ100" s="150"/>
      <c r="BA100" s="150"/>
      <c r="BB100" s="150"/>
      <c r="BC100" s="150"/>
      <c r="BD100" s="150"/>
      <c r="BE100" s="150"/>
      <c r="BF100" s="150"/>
      <c r="BG100" s="150"/>
      <c r="BH100" s="150"/>
    </row>
    <row r="101" spans="1:60" outlineLevel="2" x14ac:dyDescent="0.2">
      <c r="A101" s="157"/>
      <c r="B101" s="158"/>
      <c r="C101" s="198" t="s">
        <v>2084</v>
      </c>
      <c r="D101" s="189"/>
      <c r="E101" s="190">
        <v>66.462500000000006</v>
      </c>
      <c r="F101" s="161"/>
      <c r="G101" s="161"/>
      <c r="H101" s="161"/>
      <c r="I101" s="161"/>
      <c r="J101" s="161"/>
      <c r="K101" s="161"/>
      <c r="L101" s="161"/>
      <c r="M101" s="161"/>
      <c r="N101" s="160"/>
      <c r="O101" s="160"/>
      <c r="P101" s="160"/>
      <c r="Q101" s="160"/>
      <c r="R101" s="161"/>
      <c r="S101" s="161"/>
      <c r="T101" s="161"/>
      <c r="U101" s="161"/>
      <c r="V101" s="161"/>
      <c r="W101" s="161"/>
      <c r="X101" s="161"/>
      <c r="Y101" s="161"/>
      <c r="Z101" s="150"/>
      <c r="AA101" s="150"/>
      <c r="AB101" s="150"/>
      <c r="AC101" s="150"/>
      <c r="AD101" s="150"/>
      <c r="AE101" s="150"/>
      <c r="AF101" s="150"/>
      <c r="AG101" s="150" t="s">
        <v>453</v>
      </c>
      <c r="AH101" s="150">
        <v>0</v>
      </c>
      <c r="AI101" s="150"/>
      <c r="AJ101" s="150"/>
      <c r="AK101" s="150"/>
      <c r="AL101" s="150"/>
      <c r="AM101" s="150"/>
      <c r="AN101" s="150"/>
      <c r="AO101" s="150"/>
      <c r="AP101" s="150"/>
      <c r="AQ101" s="150"/>
      <c r="AR101" s="150"/>
      <c r="AS101" s="150"/>
      <c r="AT101" s="150"/>
      <c r="AU101" s="150"/>
      <c r="AV101" s="150"/>
      <c r="AW101" s="150"/>
      <c r="AX101" s="150"/>
      <c r="AY101" s="150"/>
      <c r="AZ101" s="150"/>
      <c r="BA101" s="150"/>
      <c r="BB101" s="150"/>
      <c r="BC101" s="150"/>
      <c r="BD101" s="150"/>
      <c r="BE101" s="150"/>
      <c r="BF101" s="150"/>
      <c r="BG101" s="150"/>
      <c r="BH101" s="150"/>
    </row>
    <row r="102" spans="1:60" ht="22.5" outlineLevel="1" x14ac:dyDescent="0.2">
      <c r="A102" s="174">
        <v>23</v>
      </c>
      <c r="B102" s="175" t="s">
        <v>2085</v>
      </c>
      <c r="C102" s="184" t="s">
        <v>2086</v>
      </c>
      <c r="D102" s="176" t="s">
        <v>503</v>
      </c>
      <c r="E102" s="177">
        <v>0.19771</v>
      </c>
      <c r="F102" s="178"/>
      <c r="G102" s="179">
        <f>ROUND(E102*F102,2)</f>
        <v>0</v>
      </c>
      <c r="H102" s="178"/>
      <c r="I102" s="179">
        <f>ROUND(E102*H102,2)</f>
        <v>0</v>
      </c>
      <c r="J102" s="178"/>
      <c r="K102" s="179">
        <f>ROUND(E102*J102,2)</f>
        <v>0</v>
      </c>
      <c r="L102" s="179">
        <v>21</v>
      </c>
      <c r="M102" s="179">
        <f>G102*(1+L102/100)</f>
        <v>0</v>
      </c>
      <c r="N102" s="177">
        <v>1</v>
      </c>
      <c r="O102" s="177">
        <f>ROUND(E102*N102,2)</f>
        <v>0.2</v>
      </c>
      <c r="P102" s="177">
        <v>0</v>
      </c>
      <c r="Q102" s="177">
        <f>ROUND(E102*P102,2)</f>
        <v>0</v>
      </c>
      <c r="R102" s="179" t="s">
        <v>648</v>
      </c>
      <c r="S102" s="179" t="s">
        <v>404</v>
      </c>
      <c r="T102" s="180" t="s">
        <v>804</v>
      </c>
      <c r="U102" s="161">
        <v>0</v>
      </c>
      <c r="V102" s="161">
        <f>ROUND(E102*U102,2)</f>
        <v>0</v>
      </c>
      <c r="W102" s="161"/>
      <c r="X102" s="161" t="s">
        <v>649</v>
      </c>
      <c r="Y102" s="161" t="s">
        <v>391</v>
      </c>
      <c r="Z102" s="150"/>
      <c r="AA102" s="150"/>
      <c r="AB102" s="150"/>
      <c r="AC102" s="150"/>
      <c r="AD102" s="150"/>
      <c r="AE102" s="150"/>
      <c r="AF102" s="150"/>
      <c r="AG102" s="150" t="s">
        <v>650</v>
      </c>
      <c r="AH102" s="150"/>
      <c r="AI102" s="150"/>
      <c r="AJ102" s="150"/>
      <c r="AK102" s="150"/>
      <c r="AL102" s="150"/>
      <c r="AM102" s="150"/>
      <c r="AN102" s="150"/>
      <c r="AO102" s="150"/>
      <c r="AP102" s="150"/>
      <c r="AQ102" s="150"/>
      <c r="AR102" s="150"/>
      <c r="AS102" s="150"/>
      <c r="AT102" s="150"/>
      <c r="AU102" s="150"/>
      <c r="AV102" s="150"/>
      <c r="AW102" s="150"/>
      <c r="AX102" s="150"/>
      <c r="AY102" s="150"/>
      <c r="AZ102" s="150"/>
      <c r="BA102" s="150"/>
      <c r="BB102" s="150"/>
      <c r="BC102" s="150"/>
      <c r="BD102" s="150"/>
      <c r="BE102" s="150"/>
      <c r="BF102" s="150"/>
      <c r="BG102" s="150"/>
      <c r="BH102" s="150"/>
    </row>
    <row r="103" spans="1:60" outlineLevel="2" x14ac:dyDescent="0.2">
      <c r="A103" s="157"/>
      <c r="B103" s="158"/>
      <c r="C103" s="198" t="s">
        <v>2087</v>
      </c>
      <c r="D103" s="189"/>
      <c r="E103" s="190">
        <v>0.19771</v>
      </c>
      <c r="F103" s="161"/>
      <c r="G103" s="161"/>
      <c r="H103" s="161"/>
      <c r="I103" s="161"/>
      <c r="J103" s="161"/>
      <c r="K103" s="161"/>
      <c r="L103" s="161"/>
      <c r="M103" s="161"/>
      <c r="N103" s="160"/>
      <c r="O103" s="160"/>
      <c r="P103" s="160"/>
      <c r="Q103" s="160"/>
      <c r="R103" s="161"/>
      <c r="S103" s="161"/>
      <c r="T103" s="161"/>
      <c r="U103" s="161"/>
      <c r="V103" s="161"/>
      <c r="W103" s="161"/>
      <c r="X103" s="161"/>
      <c r="Y103" s="161"/>
      <c r="Z103" s="150"/>
      <c r="AA103" s="150"/>
      <c r="AB103" s="150"/>
      <c r="AC103" s="150"/>
      <c r="AD103" s="150"/>
      <c r="AE103" s="150"/>
      <c r="AF103" s="150"/>
      <c r="AG103" s="150" t="s">
        <v>453</v>
      </c>
      <c r="AH103" s="150">
        <v>5</v>
      </c>
      <c r="AI103" s="150"/>
      <c r="AJ103" s="150"/>
      <c r="AK103" s="150"/>
      <c r="AL103" s="150"/>
      <c r="AM103" s="150"/>
      <c r="AN103" s="150"/>
      <c r="AO103" s="150"/>
      <c r="AP103" s="150"/>
      <c r="AQ103" s="150"/>
      <c r="AR103" s="150"/>
      <c r="AS103" s="150"/>
      <c r="AT103" s="150"/>
      <c r="AU103" s="150"/>
      <c r="AV103" s="150"/>
      <c r="AW103" s="150"/>
      <c r="AX103" s="150"/>
      <c r="AY103" s="150"/>
      <c r="AZ103" s="150"/>
      <c r="BA103" s="150"/>
      <c r="BB103" s="150"/>
      <c r="BC103" s="150"/>
      <c r="BD103" s="150"/>
      <c r="BE103" s="150"/>
      <c r="BF103" s="150"/>
      <c r="BG103" s="150"/>
      <c r="BH103" s="150"/>
    </row>
    <row r="104" spans="1:60" ht="33.75" outlineLevel="1" x14ac:dyDescent="0.2">
      <c r="A104" s="174">
        <v>24</v>
      </c>
      <c r="B104" s="175" t="s">
        <v>2088</v>
      </c>
      <c r="C104" s="184" t="s">
        <v>2089</v>
      </c>
      <c r="D104" s="176" t="s">
        <v>494</v>
      </c>
      <c r="E104" s="177">
        <v>69.785629999999998</v>
      </c>
      <c r="F104" s="178"/>
      <c r="G104" s="179">
        <f>ROUND(E104*F104,2)</f>
        <v>0</v>
      </c>
      <c r="H104" s="178"/>
      <c r="I104" s="179">
        <f>ROUND(E104*H104,2)</f>
        <v>0</v>
      </c>
      <c r="J104" s="178"/>
      <c r="K104" s="179">
        <f>ROUND(E104*J104,2)</f>
        <v>0</v>
      </c>
      <c r="L104" s="179">
        <v>21</v>
      </c>
      <c r="M104" s="179">
        <f>G104*(1+L104/100)</f>
        <v>0</v>
      </c>
      <c r="N104" s="177">
        <v>3.4000000000000002E-4</v>
      </c>
      <c r="O104" s="177">
        <f>ROUND(E104*N104,2)</f>
        <v>0.02</v>
      </c>
      <c r="P104" s="177">
        <v>0</v>
      </c>
      <c r="Q104" s="177">
        <f>ROUND(E104*P104,2)</f>
        <v>0</v>
      </c>
      <c r="R104" s="179" t="s">
        <v>648</v>
      </c>
      <c r="S104" s="179" t="s">
        <v>404</v>
      </c>
      <c r="T104" s="180" t="s">
        <v>804</v>
      </c>
      <c r="U104" s="161">
        <v>0</v>
      </c>
      <c r="V104" s="161">
        <f>ROUND(E104*U104,2)</f>
        <v>0</v>
      </c>
      <c r="W104" s="161"/>
      <c r="X104" s="161" t="s">
        <v>649</v>
      </c>
      <c r="Y104" s="161" t="s">
        <v>391</v>
      </c>
      <c r="Z104" s="150"/>
      <c r="AA104" s="150"/>
      <c r="AB104" s="150"/>
      <c r="AC104" s="150"/>
      <c r="AD104" s="150"/>
      <c r="AE104" s="150"/>
      <c r="AF104" s="150"/>
      <c r="AG104" s="150" t="s">
        <v>650</v>
      </c>
      <c r="AH104" s="150"/>
      <c r="AI104" s="150"/>
      <c r="AJ104" s="150"/>
      <c r="AK104" s="150"/>
      <c r="AL104" s="150"/>
      <c r="AM104" s="150"/>
      <c r="AN104" s="150"/>
      <c r="AO104" s="150"/>
      <c r="AP104" s="150"/>
      <c r="AQ104" s="150"/>
      <c r="AR104" s="150"/>
      <c r="AS104" s="150"/>
      <c r="AT104" s="150"/>
      <c r="AU104" s="150"/>
      <c r="AV104" s="150"/>
      <c r="AW104" s="150"/>
      <c r="AX104" s="150"/>
      <c r="AY104" s="150"/>
      <c r="AZ104" s="150"/>
      <c r="BA104" s="150"/>
      <c r="BB104" s="150"/>
      <c r="BC104" s="150"/>
      <c r="BD104" s="150"/>
      <c r="BE104" s="150"/>
      <c r="BF104" s="150"/>
      <c r="BG104" s="150"/>
      <c r="BH104" s="150"/>
    </row>
    <row r="105" spans="1:60" outlineLevel="2" x14ac:dyDescent="0.2">
      <c r="A105" s="157"/>
      <c r="B105" s="158"/>
      <c r="C105" s="198" t="s">
        <v>2090</v>
      </c>
      <c r="D105" s="189"/>
      <c r="E105" s="190">
        <v>69.785629999999998</v>
      </c>
      <c r="F105" s="161"/>
      <c r="G105" s="161"/>
      <c r="H105" s="161"/>
      <c r="I105" s="161"/>
      <c r="J105" s="161"/>
      <c r="K105" s="161"/>
      <c r="L105" s="161"/>
      <c r="M105" s="161"/>
      <c r="N105" s="160"/>
      <c r="O105" s="160"/>
      <c r="P105" s="160"/>
      <c r="Q105" s="160"/>
      <c r="R105" s="161"/>
      <c r="S105" s="161"/>
      <c r="T105" s="161"/>
      <c r="U105" s="161"/>
      <c r="V105" s="161"/>
      <c r="W105" s="161"/>
      <c r="X105" s="161"/>
      <c r="Y105" s="161"/>
      <c r="Z105" s="150"/>
      <c r="AA105" s="150"/>
      <c r="AB105" s="150"/>
      <c r="AC105" s="150"/>
      <c r="AD105" s="150"/>
      <c r="AE105" s="150"/>
      <c r="AF105" s="150"/>
      <c r="AG105" s="150" t="s">
        <v>453</v>
      </c>
      <c r="AH105" s="150">
        <v>5</v>
      </c>
      <c r="AI105" s="150"/>
      <c r="AJ105" s="150"/>
      <c r="AK105" s="150"/>
      <c r="AL105" s="150"/>
      <c r="AM105" s="150"/>
      <c r="AN105" s="150"/>
      <c r="AO105" s="150"/>
      <c r="AP105" s="150"/>
      <c r="AQ105" s="150"/>
      <c r="AR105" s="150"/>
      <c r="AS105" s="150"/>
      <c r="AT105" s="150"/>
      <c r="AU105" s="150"/>
      <c r="AV105" s="150"/>
      <c r="AW105" s="150"/>
      <c r="AX105" s="150"/>
      <c r="AY105" s="150"/>
      <c r="AZ105" s="150"/>
      <c r="BA105" s="150"/>
      <c r="BB105" s="150"/>
      <c r="BC105" s="150"/>
      <c r="BD105" s="150"/>
      <c r="BE105" s="150"/>
      <c r="BF105" s="150"/>
      <c r="BG105" s="150"/>
      <c r="BH105" s="150"/>
    </row>
    <row r="106" spans="1:60" x14ac:dyDescent="0.2">
      <c r="A106" s="167" t="s">
        <v>383</v>
      </c>
      <c r="B106" s="168" t="s">
        <v>272</v>
      </c>
      <c r="C106" s="183" t="s">
        <v>273</v>
      </c>
      <c r="D106" s="169"/>
      <c r="E106" s="170"/>
      <c r="F106" s="171"/>
      <c r="G106" s="171">
        <f>SUMIF(AG107:AG112,"&lt;&gt;NOR",G107:G112)</f>
        <v>0</v>
      </c>
      <c r="H106" s="171"/>
      <c r="I106" s="171">
        <f>SUM(I107:I112)</f>
        <v>0</v>
      </c>
      <c r="J106" s="171"/>
      <c r="K106" s="171">
        <f>SUM(K107:K112)</f>
        <v>0</v>
      </c>
      <c r="L106" s="171"/>
      <c r="M106" s="171">
        <f>SUM(M107:M112)</f>
        <v>0</v>
      </c>
      <c r="N106" s="170"/>
      <c r="O106" s="170">
        <f>SUM(O107:O112)</f>
        <v>33.92</v>
      </c>
      <c r="P106" s="170"/>
      <c r="Q106" s="170">
        <f>SUM(Q107:Q112)</f>
        <v>0</v>
      </c>
      <c r="R106" s="171"/>
      <c r="S106" s="171"/>
      <c r="T106" s="172"/>
      <c r="U106" s="166"/>
      <c r="V106" s="166">
        <f>SUM(V107:V112)</f>
        <v>470.47</v>
      </c>
      <c r="W106" s="166"/>
      <c r="X106" s="166"/>
      <c r="Y106" s="166"/>
      <c r="AG106" t="s">
        <v>384</v>
      </c>
    </row>
    <row r="107" spans="1:60" outlineLevel="1" x14ac:dyDescent="0.2">
      <c r="A107" s="174">
        <v>25</v>
      </c>
      <c r="B107" s="175" t="s">
        <v>2091</v>
      </c>
      <c r="C107" s="184" t="s">
        <v>2092</v>
      </c>
      <c r="D107" s="176" t="s">
        <v>447</v>
      </c>
      <c r="E107" s="177">
        <v>11.003880000000001</v>
      </c>
      <c r="F107" s="178"/>
      <c r="G107" s="179">
        <f>ROUND(E107*F107,2)</f>
        <v>0</v>
      </c>
      <c r="H107" s="178"/>
      <c r="I107" s="179">
        <f>ROUND(E107*H107,2)</f>
        <v>0</v>
      </c>
      <c r="J107" s="178"/>
      <c r="K107" s="179">
        <f>ROUND(E107*J107,2)</f>
        <v>0</v>
      </c>
      <c r="L107" s="179">
        <v>21</v>
      </c>
      <c r="M107" s="179">
        <f>G107*(1+L107/100)</f>
        <v>0</v>
      </c>
      <c r="N107" s="177">
        <v>3.0822699999999998</v>
      </c>
      <c r="O107" s="177">
        <f>ROUND(E107*N107,2)</f>
        <v>33.92</v>
      </c>
      <c r="P107" s="177">
        <v>0</v>
      </c>
      <c r="Q107" s="177">
        <f>ROUND(E107*P107,2)</f>
        <v>0</v>
      </c>
      <c r="R107" s="179" t="s">
        <v>764</v>
      </c>
      <c r="S107" s="179" t="s">
        <v>404</v>
      </c>
      <c r="T107" s="180" t="s">
        <v>804</v>
      </c>
      <c r="U107" s="161">
        <v>42.755049999999997</v>
      </c>
      <c r="V107" s="161">
        <f>ROUND(E107*U107,2)</f>
        <v>470.47</v>
      </c>
      <c r="W107" s="161"/>
      <c r="X107" s="161" t="s">
        <v>695</v>
      </c>
      <c r="Y107" s="161" t="s">
        <v>391</v>
      </c>
      <c r="Z107" s="150"/>
      <c r="AA107" s="150"/>
      <c r="AB107" s="150"/>
      <c r="AC107" s="150"/>
      <c r="AD107" s="150"/>
      <c r="AE107" s="150"/>
      <c r="AF107" s="150"/>
      <c r="AG107" s="150" t="s">
        <v>696</v>
      </c>
      <c r="AH107" s="150"/>
      <c r="AI107" s="150"/>
      <c r="AJ107" s="150"/>
      <c r="AK107" s="150"/>
      <c r="AL107" s="150"/>
      <c r="AM107" s="150"/>
      <c r="AN107" s="150"/>
      <c r="AO107" s="150"/>
      <c r="AP107" s="150"/>
      <c r="AQ107" s="150"/>
      <c r="AR107" s="150"/>
      <c r="AS107" s="150"/>
      <c r="AT107" s="150"/>
      <c r="AU107" s="150"/>
      <c r="AV107" s="150"/>
      <c r="AW107" s="150"/>
      <c r="AX107" s="150"/>
      <c r="AY107" s="150"/>
      <c r="AZ107" s="150"/>
      <c r="BA107" s="150"/>
      <c r="BB107" s="150"/>
      <c r="BC107" s="150"/>
      <c r="BD107" s="150"/>
      <c r="BE107" s="150"/>
      <c r="BF107" s="150"/>
      <c r="BG107" s="150"/>
      <c r="BH107" s="150"/>
    </row>
    <row r="108" spans="1:60" outlineLevel="2" x14ac:dyDescent="0.2">
      <c r="A108" s="157"/>
      <c r="B108" s="158"/>
      <c r="C108" s="286" t="s">
        <v>2093</v>
      </c>
      <c r="D108" s="287"/>
      <c r="E108" s="287"/>
      <c r="F108" s="287"/>
      <c r="G108" s="287"/>
      <c r="H108" s="161"/>
      <c r="I108" s="161"/>
      <c r="J108" s="161"/>
      <c r="K108" s="161"/>
      <c r="L108" s="161"/>
      <c r="M108" s="161"/>
      <c r="N108" s="160"/>
      <c r="O108" s="160"/>
      <c r="P108" s="160"/>
      <c r="Q108" s="160"/>
      <c r="R108" s="161"/>
      <c r="S108" s="161"/>
      <c r="T108" s="161"/>
      <c r="U108" s="161"/>
      <c r="V108" s="161"/>
      <c r="W108" s="161"/>
      <c r="X108" s="161"/>
      <c r="Y108" s="161"/>
      <c r="Z108" s="150"/>
      <c r="AA108" s="150"/>
      <c r="AB108" s="150"/>
      <c r="AC108" s="150"/>
      <c r="AD108" s="150"/>
      <c r="AE108" s="150"/>
      <c r="AF108" s="150"/>
      <c r="AG108" s="150" t="s">
        <v>451</v>
      </c>
      <c r="AH108" s="150"/>
      <c r="AI108" s="150"/>
      <c r="AJ108" s="150"/>
      <c r="AK108" s="150"/>
      <c r="AL108" s="150"/>
      <c r="AM108" s="150"/>
      <c r="AN108" s="150"/>
      <c r="AO108" s="150"/>
      <c r="AP108" s="150"/>
      <c r="AQ108" s="150"/>
      <c r="AR108" s="150"/>
      <c r="AS108" s="150"/>
      <c r="AT108" s="150"/>
      <c r="AU108" s="150"/>
      <c r="AV108" s="150"/>
      <c r="AW108" s="150"/>
      <c r="AX108" s="150"/>
      <c r="AY108" s="150"/>
      <c r="AZ108" s="150"/>
      <c r="BA108" s="150"/>
      <c r="BB108" s="150"/>
      <c r="BC108" s="150"/>
      <c r="BD108" s="150"/>
      <c r="BE108" s="150"/>
      <c r="BF108" s="150"/>
      <c r="BG108" s="150"/>
      <c r="BH108" s="150"/>
    </row>
    <row r="109" spans="1:60" outlineLevel="2" x14ac:dyDescent="0.2">
      <c r="A109" s="157"/>
      <c r="B109" s="158"/>
      <c r="C109" s="198" t="s">
        <v>2094</v>
      </c>
      <c r="D109" s="189"/>
      <c r="E109" s="190"/>
      <c r="F109" s="161"/>
      <c r="G109" s="161"/>
      <c r="H109" s="161"/>
      <c r="I109" s="161"/>
      <c r="J109" s="161"/>
      <c r="K109" s="161"/>
      <c r="L109" s="161"/>
      <c r="M109" s="161"/>
      <c r="N109" s="160"/>
      <c r="O109" s="160"/>
      <c r="P109" s="160"/>
      <c r="Q109" s="160"/>
      <c r="R109" s="161"/>
      <c r="S109" s="161"/>
      <c r="T109" s="161"/>
      <c r="U109" s="161"/>
      <c r="V109" s="161"/>
      <c r="W109" s="161"/>
      <c r="X109" s="161"/>
      <c r="Y109" s="161"/>
      <c r="Z109" s="150"/>
      <c r="AA109" s="150"/>
      <c r="AB109" s="150"/>
      <c r="AC109" s="150"/>
      <c r="AD109" s="150"/>
      <c r="AE109" s="150"/>
      <c r="AF109" s="150"/>
      <c r="AG109" s="150" t="s">
        <v>453</v>
      </c>
      <c r="AH109" s="150">
        <v>0</v>
      </c>
      <c r="AI109" s="150"/>
      <c r="AJ109" s="150"/>
      <c r="AK109" s="150"/>
      <c r="AL109" s="150"/>
      <c r="AM109" s="150"/>
      <c r="AN109" s="150"/>
      <c r="AO109" s="150"/>
      <c r="AP109" s="150"/>
      <c r="AQ109" s="150"/>
      <c r="AR109" s="150"/>
      <c r="AS109" s="150"/>
      <c r="AT109" s="150"/>
      <c r="AU109" s="150"/>
      <c r="AV109" s="150"/>
      <c r="AW109" s="150"/>
      <c r="AX109" s="150"/>
      <c r="AY109" s="150"/>
      <c r="AZ109" s="150"/>
      <c r="BA109" s="150"/>
      <c r="BB109" s="150"/>
      <c r="BC109" s="150"/>
      <c r="BD109" s="150"/>
      <c r="BE109" s="150"/>
      <c r="BF109" s="150"/>
      <c r="BG109" s="150"/>
      <c r="BH109" s="150"/>
    </row>
    <row r="110" spans="1:60" outlineLevel="3" x14ac:dyDescent="0.2">
      <c r="A110" s="157"/>
      <c r="B110" s="158"/>
      <c r="C110" s="198" t="s">
        <v>2095</v>
      </c>
      <c r="D110" s="189"/>
      <c r="E110" s="190">
        <v>8.4194999999999993</v>
      </c>
      <c r="F110" s="161"/>
      <c r="G110" s="161"/>
      <c r="H110" s="161"/>
      <c r="I110" s="161"/>
      <c r="J110" s="161"/>
      <c r="K110" s="161"/>
      <c r="L110" s="161"/>
      <c r="M110" s="161"/>
      <c r="N110" s="160"/>
      <c r="O110" s="160"/>
      <c r="P110" s="160"/>
      <c r="Q110" s="160"/>
      <c r="R110" s="161"/>
      <c r="S110" s="161"/>
      <c r="T110" s="161"/>
      <c r="U110" s="161"/>
      <c r="V110" s="161"/>
      <c r="W110" s="161"/>
      <c r="X110" s="161"/>
      <c r="Y110" s="161"/>
      <c r="Z110" s="150"/>
      <c r="AA110" s="150"/>
      <c r="AB110" s="150"/>
      <c r="AC110" s="150"/>
      <c r="AD110" s="150"/>
      <c r="AE110" s="150"/>
      <c r="AF110" s="150"/>
      <c r="AG110" s="150" t="s">
        <v>453</v>
      </c>
      <c r="AH110" s="150">
        <v>0</v>
      </c>
      <c r="AI110" s="150"/>
      <c r="AJ110" s="150"/>
      <c r="AK110" s="150"/>
      <c r="AL110" s="150"/>
      <c r="AM110" s="150"/>
      <c r="AN110" s="150"/>
      <c r="AO110" s="150"/>
      <c r="AP110" s="150"/>
      <c r="AQ110" s="150"/>
      <c r="AR110" s="150"/>
      <c r="AS110" s="150"/>
      <c r="AT110" s="150"/>
      <c r="AU110" s="150"/>
      <c r="AV110" s="150"/>
      <c r="AW110" s="150"/>
      <c r="AX110" s="150"/>
      <c r="AY110" s="150"/>
      <c r="AZ110" s="150"/>
      <c r="BA110" s="150"/>
      <c r="BB110" s="150"/>
      <c r="BC110" s="150"/>
      <c r="BD110" s="150"/>
      <c r="BE110" s="150"/>
      <c r="BF110" s="150"/>
      <c r="BG110" s="150"/>
      <c r="BH110" s="150"/>
    </row>
    <row r="111" spans="1:60" outlineLevel="3" x14ac:dyDescent="0.2">
      <c r="A111" s="157"/>
      <c r="B111" s="158"/>
      <c r="C111" s="198" t="s">
        <v>2096</v>
      </c>
      <c r="D111" s="189"/>
      <c r="E111" s="190">
        <v>2.1468799999999999</v>
      </c>
      <c r="F111" s="161"/>
      <c r="G111" s="161"/>
      <c r="H111" s="161"/>
      <c r="I111" s="161"/>
      <c r="J111" s="161"/>
      <c r="K111" s="161"/>
      <c r="L111" s="161"/>
      <c r="M111" s="161"/>
      <c r="N111" s="160"/>
      <c r="O111" s="160"/>
      <c r="P111" s="160"/>
      <c r="Q111" s="160"/>
      <c r="R111" s="161"/>
      <c r="S111" s="161"/>
      <c r="T111" s="161"/>
      <c r="U111" s="161"/>
      <c r="V111" s="161"/>
      <c r="W111" s="161"/>
      <c r="X111" s="161"/>
      <c r="Y111" s="161"/>
      <c r="Z111" s="150"/>
      <c r="AA111" s="150"/>
      <c r="AB111" s="150"/>
      <c r="AC111" s="150"/>
      <c r="AD111" s="150"/>
      <c r="AE111" s="150"/>
      <c r="AF111" s="150"/>
      <c r="AG111" s="150" t="s">
        <v>453</v>
      </c>
      <c r="AH111" s="150">
        <v>0</v>
      </c>
      <c r="AI111" s="150"/>
      <c r="AJ111" s="150"/>
      <c r="AK111" s="150"/>
      <c r="AL111" s="150"/>
      <c r="AM111" s="150"/>
      <c r="AN111" s="150"/>
      <c r="AO111" s="150"/>
      <c r="AP111" s="150"/>
      <c r="AQ111" s="150"/>
      <c r="AR111" s="150"/>
      <c r="AS111" s="150"/>
      <c r="AT111" s="150"/>
      <c r="AU111" s="150"/>
      <c r="AV111" s="150"/>
      <c r="AW111" s="150"/>
      <c r="AX111" s="150"/>
      <c r="AY111" s="150"/>
      <c r="AZ111" s="150"/>
      <c r="BA111" s="150"/>
      <c r="BB111" s="150"/>
      <c r="BC111" s="150"/>
      <c r="BD111" s="150"/>
      <c r="BE111" s="150"/>
      <c r="BF111" s="150"/>
      <c r="BG111" s="150"/>
      <c r="BH111" s="150"/>
    </row>
    <row r="112" spans="1:60" outlineLevel="3" x14ac:dyDescent="0.2">
      <c r="A112" s="157"/>
      <c r="B112" s="158"/>
      <c r="C112" s="198" t="s">
        <v>2097</v>
      </c>
      <c r="D112" s="189"/>
      <c r="E112" s="190">
        <v>0.4375</v>
      </c>
      <c r="F112" s="161"/>
      <c r="G112" s="161"/>
      <c r="H112" s="161"/>
      <c r="I112" s="161"/>
      <c r="J112" s="161"/>
      <c r="K112" s="161"/>
      <c r="L112" s="161"/>
      <c r="M112" s="161"/>
      <c r="N112" s="160"/>
      <c r="O112" s="160"/>
      <c r="P112" s="160"/>
      <c r="Q112" s="160"/>
      <c r="R112" s="161"/>
      <c r="S112" s="161"/>
      <c r="T112" s="161"/>
      <c r="U112" s="161"/>
      <c r="V112" s="161"/>
      <c r="W112" s="161"/>
      <c r="X112" s="161"/>
      <c r="Y112" s="161"/>
      <c r="Z112" s="150"/>
      <c r="AA112" s="150"/>
      <c r="AB112" s="150"/>
      <c r="AC112" s="150"/>
      <c r="AD112" s="150"/>
      <c r="AE112" s="150"/>
      <c r="AF112" s="150"/>
      <c r="AG112" s="150" t="s">
        <v>453</v>
      </c>
      <c r="AH112" s="150">
        <v>0</v>
      </c>
      <c r="AI112" s="150"/>
      <c r="AJ112" s="150"/>
      <c r="AK112" s="150"/>
      <c r="AL112" s="150"/>
      <c r="AM112" s="150"/>
      <c r="AN112" s="150"/>
      <c r="AO112" s="150"/>
      <c r="AP112" s="150"/>
      <c r="AQ112" s="150"/>
      <c r="AR112" s="150"/>
      <c r="AS112" s="150"/>
      <c r="AT112" s="150"/>
      <c r="AU112" s="150"/>
      <c r="AV112" s="150"/>
      <c r="AW112" s="150"/>
      <c r="AX112" s="150"/>
      <c r="AY112" s="150"/>
      <c r="AZ112" s="150"/>
      <c r="BA112" s="150"/>
      <c r="BB112" s="150"/>
      <c r="BC112" s="150"/>
      <c r="BD112" s="150"/>
      <c r="BE112" s="150"/>
      <c r="BF112" s="150"/>
      <c r="BG112" s="150"/>
      <c r="BH112" s="150"/>
    </row>
    <row r="113" spans="1:60" x14ac:dyDescent="0.2">
      <c r="A113" s="167" t="s">
        <v>383</v>
      </c>
      <c r="B113" s="168" t="s">
        <v>282</v>
      </c>
      <c r="C113" s="183" t="s">
        <v>283</v>
      </c>
      <c r="D113" s="169"/>
      <c r="E113" s="170"/>
      <c r="F113" s="171"/>
      <c r="G113" s="171">
        <f>SUMIF(AG114:AG123,"&lt;&gt;NOR",G114:G123)</f>
        <v>0</v>
      </c>
      <c r="H113" s="171"/>
      <c r="I113" s="171">
        <f>SUM(I114:I123)</f>
        <v>0</v>
      </c>
      <c r="J113" s="171"/>
      <c r="K113" s="171">
        <f>SUM(K114:K123)</f>
        <v>0</v>
      </c>
      <c r="L113" s="171"/>
      <c r="M113" s="171">
        <f>SUM(M114:M123)</f>
        <v>0</v>
      </c>
      <c r="N113" s="170"/>
      <c r="O113" s="170">
        <f>SUM(O114:O123)</f>
        <v>6.42</v>
      </c>
      <c r="P113" s="170"/>
      <c r="Q113" s="170">
        <f>SUM(Q114:Q123)</f>
        <v>0</v>
      </c>
      <c r="R113" s="171"/>
      <c r="S113" s="171"/>
      <c r="T113" s="172"/>
      <c r="U113" s="166"/>
      <c r="V113" s="166">
        <f>SUM(V114:V123)</f>
        <v>119.62</v>
      </c>
      <c r="W113" s="166"/>
      <c r="X113" s="166"/>
      <c r="Y113" s="166"/>
      <c r="AG113" t="s">
        <v>384</v>
      </c>
    </row>
    <row r="114" spans="1:60" outlineLevel="1" x14ac:dyDescent="0.2">
      <c r="A114" s="174">
        <v>26</v>
      </c>
      <c r="B114" s="175" t="s">
        <v>2098</v>
      </c>
      <c r="C114" s="184" t="s">
        <v>2099</v>
      </c>
      <c r="D114" s="176" t="s">
        <v>494</v>
      </c>
      <c r="E114" s="177">
        <v>120.705</v>
      </c>
      <c r="F114" s="178"/>
      <c r="G114" s="179">
        <f>ROUND(E114*F114,2)</f>
        <v>0</v>
      </c>
      <c r="H114" s="178"/>
      <c r="I114" s="179">
        <f>ROUND(E114*H114,2)</f>
        <v>0</v>
      </c>
      <c r="J114" s="178"/>
      <c r="K114" s="179">
        <f>ROUND(E114*J114,2)</f>
        <v>0</v>
      </c>
      <c r="L114" s="179">
        <v>21</v>
      </c>
      <c r="M114" s="179">
        <f>G114*(1+L114/100)</f>
        <v>0</v>
      </c>
      <c r="N114" s="177">
        <v>5.2500000000000003E-3</v>
      </c>
      <c r="O114" s="177">
        <f>ROUND(E114*N114,2)</f>
        <v>0.63</v>
      </c>
      <c r="P114" s="177">
        <v>0</v>
      </c>
      <c r="Q114" s="177">
        <f>ROUND(E114*P114,2)</f>
        <v>0</v>
      </c>
      <c r="R114" s="179" t="s">
        <v>770</v>
      </c>
      <c r="S114" s="179" t="s">
        <v>404</v>
      </c>
      <c r="T114" s="180" t="s">
        <v>804</v>
      </c>
      <c r="U114" s="161">
        <v>8.1000000000000003E-2</v>
      </c>
      <c r="V114" s="161">
        <f>ROUND(E114*U114,2)</f>
        <v>9.7799999999999994</v>
      </c>
      <c r="W114" s="161"/>
      <c r="X114" s="161" t="s">
        <v>390</v>
      </c>
      <c r="Y114" s="161" t="s">
        <v>391</v>
      </c>
      <c r="Z114" s="150"/>
      <c r="AA114" s="150"/>
      <c r="AB114" s="150"/>
      <c r="AC114" s="150"/>
      <c r="AD114" s="150"/>
      <c r="AE114" s="150"/>
      <c r="AF114" s="150"/>
      <c r="AG114" s="150" t="s">
        <v>392</v>
      </c>
      <c r="AH114" s="150"/>
      <c r="AI114" s="150"/>
      <c r="AJ114" s="150"/>
      <c r="AK114" s="150"/>
      <c r="AL114" s="150"/>
      <c r="AM114" s="150"/>
      <c r="AN114" s="150"/>
      <c r="AO114" s="150"/>
      <c r="AP114" s="150"/>
      <c r="AQ114" s="150"/>
      <c r="AR114" s="150"/>
      <c r="AS114" s="150"/>
      <c r="AT114" s="150"/>
      <c r="AU114" s="150"/>
      <c r="AV114" s="150"/>
      <c r="AW114" s="150"/>
      <c r="AX114" s="150"/>
      <c r="AY114" s="150"/>
      <c r="AZ114" s="150"/>
      <c r="BA114" s="150"/>
      <c r="BB114" s="150"/>
      <c r="BC114" s="150"/>
      <c r="BD114" s="150"/>
      <c r="BE114" s="150"/>
      <c r="BF114" s="150"/>
      <c r="BG114" s="150"/>
      <c r="BH114" s="150"/>
    </row>
    <row r="115" spans="1:60" outlineLevel="2" x14ac:dyDescent="0.2">
      <c r="A115" s="157"/>
      <c r="B115" s="158"/>
      <c r="C115" s="286" t="s">
        <v>2100</v>
      </c>
      <c r="D115" s="287"/>
      <c r="E115" s="287"/>
      <c r="F115" s="287"/>
      <c r="G115" s="287"/>
      <c r="H115" s="161"/>
      <c r="I115" s="161"/>
      <c r="J115" s="161"/>
      <c r="K115" s="161"/>
      <c r="L115" s="161"/>
      <c r="M115" s="161"/>
      <c r="N115" s="160"/>
      <c r="O115" s="160"/>
      <c r="P115" s="160"/>
      <c r="Q115" s="160"/>
      <c r="R115" s="161"/>
      <c r="S115" s="161"/>
      <c r="T115" s="161"/>
      <c r="U115" s="161"/>
      <c r="V115" s="161"/>
      <c r="W115" s="161"/>
      <c r="X115" s="161"/>
      <c r="Y115" s="161"/>
      <c r="Z115" s="150"/>
      <c r="AA115" s="150"/>
      <c r="AB115" s="150"/>
      <c r="AC115" s="150"/>
      <c r="AD115" s="150"/>
      <c r="AE115" s="150"/>
      <c r="AF115" s="150"/>
      <c r="AG115" s="150" t="s">
        <v>451</v>
      </c>
      <c r="AH115" s="150"/>
      <c r="AI115" s="150"/>
      <c r="AJ115" s="150"/>
      <c r="AK115" s="150"/>
      <c r="AL115" s="150"/>
      <c r="AM115" s="150"/>
      <c r="AN115" s="150"/>
      <c r="AO115" s="150"/>
      <c r="AP115" s="150"/>
      <c r="AQ115" s="150"/>
      <c r="AR115" s="150"/>
      <c r="AS115" s="150"/>
      <c r="AT115" s="150"/>
      <c r="AU115" s="150"/>
      <c r="AV115" s="150"/>
      <c r="AW115" s="150"/>
      <c r="AX115" s="150"/>
      <c r="AY115" s="150"/>
      <c r="AZ115" s="150"/>
      <c r="BA115" s="150"/>
      <c r="BB115" s="150"/>
      <c r="BC115" s="150"/>
      <c r="BD115" s="150"/>
      <c r="BE115" s="150"/>
      <c r="BF115" s="150"/>
      <c r="BG115" s="150"/>
      <c r="BH115" s="150"/>
    </row>
    <row r="116" spans="1:60" outlineLevel="2" x14ac:dyDescent="0.2">
      <c r="A116" s="157"/>
      <c r="B116" s="158"/>
      <c r="C116" s="198" t="s">
        <v>2101</v>
      </c>
      <c r="D116" s="189"/>
      <c r="E116" s="190">
        <v>130.92500000000001</v>
      </c>
      <c r="F116" s="161"/>
      <c r="G116" s="161"/>
      <c r="H116" s="161"/>
      <c r="I116" s="161"/>
      <c r="J116" s="161"/>
      <c r="K116" s="161"/>
      <c r="L116" s="161"/>
      <c r="M116" s="161"/>
      <c r="N116" s="160"/>
      <c r="O116" s="160"/>
      <c r="P116" s="160"/>
      <c r="Q116" s="160"/>
      <c r="R116" s="161"/>
      <c r="S116" s="161"/>
      <c r="T116" s="161"/>
      <c r="U116" s="161"/>
      <c r="V116" s="161"/>
      <c r="W116" s="161"/>
      <c r="X116" s="161"/>
      <c r="Y116" s="161"/>
      <c r="Z116" s="150"/>
      <c r="AA116" s="150"/>
      <c r="AB116" s="150"/>
      <c r="AC116" s="150"/>
      <c r="AD116" s="150"/>
      <c r="AE116" s="150"/>
      <c r="AF116" s="150"/>
      <c r="AG116" s="150" t="s">
        <v>453</v>
      </c>
      <c r="AH116" s="150">
        <v>5</v>
      </c>
      <c r="AI116" s="150"/>
      <c r="AJ116" s="150"/>
      <c r="AK116" s="150"/>
      <c r="AL116" s="150"/>
      <c r="AM116" s="150"/>
      <c r="AN116" s="150"/>
      <c r="AO116" s="150"/>
      <c r="AP116" s="150"/>
      <c r="AQ116" s="150"/>
      <c r="AR116" s="150"/>
      <c r="AS116" s="150"/>
      <c r="AT116" s="150"/>
      <c r="AU116" s="150"/>
      <c r="AV116" s="150"/>
      <c r="AW116" s="150"/>
      <c r="AX116" s="150"/>
      <c r="AY116" s="150"/>
      <c r="AZ116" s="150"/>
      <c r="BA116" s="150"/>
      <c r="BB116" s="150"/>
      <c r="BC116" s="150"/>
      <c r="BD116" s="150"/>
      <c r="BE116" s="150"/>
      <c r="BF116" s="150"/>
      <c r="BG116" s="150"/>
      <c r="BH116" s="150"/>
    </row>
    <row r="117" spans="1:60" outlineLevel="3" x14ac:dyDescent="0.2">
      <c r="A117" s="157"/>
      <c r="B117" s="158"/>
      <c r="C117" s="198" t="s">
        <v>2102</v>
      </c>
      <c r="D117" s="189"/>
      <c r="E117" s="190">
        <v>-5.6</v>
      </c>
      <c r="F117" s="161"/>
      <c r="G117" s="161"/>
      <c r="H117" s="161"/>
      <c r="I117" s="161"/>
      <c r="J117" s="161"/>
      <c r="K117" s="161"/>
      <c r="L117" s="161"/>
      <c r="M117" s="161"/>
      <c r="N117" s="160"/>
      <c r="O117" s="160"/>
      <c r="P117" s="160"/>
      <c r="Q117" s="160"/>
      <c r="R117" s="161"/>
      <c r="S117" s="161"/>
      <c r="T117" s="161"/>
      <c r="U117" s="161"/>
      <c r="V117" s="161"/>
      <c r="W117" s="161"/>
      <c r="X117" s="161"/>
      <c r="Y117" s="161"/>
      <c r="Z117" s="150"/>
      <c r="AA117" s="150"/>
      <c r="AB117" s="150"/>
      <c r="AC117" s="150"/>
      <c r="AD117" s="150"/>
      <c r="AE117" s="150"/>
      <c r="AF117" s="150"/>
      <c r="AG117" s="150" t="s">
        <v>453</v>
      </c>
      <c r="AH117" s="150">
        <v>0</v>
      </c>
      <c r="AI117" s="150"/>
      <c r="AJ117" s="150"/>
      <c r="AK117" s="150"/>
      <c r="AL117" s="150"/>
      <c r="AM117" s="150"/>
      <c r="AN117" s="150"/>
      <c r="AO117" s="150"/>
      <c r="AP117" s="150"/>
      <c r="AQ117" s="150"/>
      <c r="AR117" s="150"/>
      <c r="AS117" s="150"/>
      <c r="AT117" s="150"/>
      <c r="AU117" s="150"/>
      <c r="AV117" s="150"/>
      <c r="AW117" s="150"/>
      <c r="AX117" s="150"/>
      <c r="AY117" s="150"/>
      <c r="AZ117" s="150"/>
      <c r="BA117" s="150"/>
      <c r="BB117" s="150"/>
      <c r="BC117" s="150"/>
      <c r="BD117" s="150"/>
      <c r="BE117" s="150"/>
      <c r="BF117" s="150"/>
      <c r="BG117" s="150"/>
      <c r="BH117" s="150"/>
    </row>
    <row r="118" spans="1:60" outlineLevel="3" x14ac:dyDescent="0.2">
      <c r="A118" s="157"/>
      <c r="B118" s="158"/>
      <c r="C118" s="198" t="s">
        <v>2103</v>
      </c>
      <c r="D118" s="189"/>
      <c r="E118" s="190">
        <v>-4.62</v>
      </c>
      <c r="F118" s="161"/>
      <c r="G118" s="161"/>
      <c r="H118" s="161"/>
      <c r="I118" s="161"/>
      <c r="J118" s="161"/>
      <c r="K118" s="161"/>
      <c r="L118" s="161"/>
      <c r="M118" s="161"/>
      <c r="N118" s="160"/>
      <c r="O118" s="160"/>
      <c r="P118" s="160"/>
      <c r="Q118" s="160"/>
      <c r="R118" s="161"/>
      <c r="S118" s="161"/>
      <c r="T118" s="161"/>
      <c r="U118" s="161"/>
      <c r="V118" s="161"/>
      <c r="W118" s="161"/>
      <c r="X118" s="161"/>
      <c r="Y118" s="161"/>
      <c r="Z118" s="150"/>
      <c r="AA118" s="150"/>
      <c r="AB118" s="150"/>
      <c r="AC118" s="150"/>
      <c r="AD118" s="150"/>
      <c r="AE118" s="150"/>
      <c r="AF118" s="150"/>
      <c r="AG118" s="150" t="s">
        <v>453</v>
      </c>
      <c r="AH118" s="150">
        <v>0</v>
      </c>
      <c r="AI118" s="150"/>
      <c r="AJ118" s="150"/>
      <c r="AK118" s="150"/>
      <c r="AL118" s="150"/>
      <c r="AM118" s="150"/>
      <c r="AN118" s="150"/>
      <c r="AO118" s="150"/>
      <c r="AP118" s="150"/>
      <c r="AQ118" s="150"/>
      <c r="AR118" s="150"/>
      <c r="AS118" s="150"/>
      <c r="AT118" s="150"/>
      <c r="AU118" s="150"/>
      <c r="AV118" s="150"/>
      <c r="AW118" s="150"/>
      <c r="AX118" s="150"/>
      <c r="AY118" s="150"/>
      <c r="AZ118" s="150"/>
      <c r="BA118" s="150"/>
      <c r="BB118" s="150"/>
      <c r="BC118" s="150"/>
      <c r="BD118" s="150"/>
      <c r="BE118" s="150"/>
      <c r="BF118" s="150"/>
      <c r="BG118" s="150"/>
      <c r="BH118" s="150"/>
    </row>
    <row r="119" spans="1:60" ht="22.5" outlineLevel="1" x14ac:dyDescent="0.2">
      <c r="A119" s="174">
        <v>27</v>
      </c>
      <c r="B119" s="175" t="s">
        <v>2104</v>
      </c>
      <c r="C119" s="184" t="s">
        <v>2105</v>
      </c>
      <c r="D119" s="176" t="s">
        <v>494</v>
      </c>
      <c r="E119" s="177">
        <v>120.705</v>
      </c>
      <c r="F119" s="178"/>
      <c r="G119" s="179">
        <f>ROUND(E119*F119,2)</f>
        <v>0</v>
      </c>
      <c r="H119" s="178"/>
      <c r="I119" s="179">
        <f>ROUND(E119*H119,2)</f>
        <v>0</v>
      </c>
      <c r="J119" s="178"/>
      <c r="K119" s="179">
        <f>ROUND(E119*J119,2)</f>
        <v>0</v>
      </c>
      <c r="L119" s="179">
        <v>21</v>
      </c>
      <c r="M119" s="179">
        <f>G119*(1+L119/100)</f>
        <v>0</v>
      </c>
      <c r="N119" s="177">
        <v>3.2000000000000003E-4</v>
      </c>
      <c r="O119" s="177">
        <f>ROUND(E119*N119,2)</f>
        <v>0.04</v>
      </c>
      <c r="P119" s="177">
        <v>0</v>
      </c>
      <c r="Q119" s="177">
        <f>ROUND(E119*P119,2)</f>
        <v>0</v>
      </c>
      <c r="R119" s="179" t="s">
        <v>770</v>
      </c>
      <c r="S119" s="179" t="s">
        <v>404</v>
      </c>
      <c r="T119" s="180" t="s">
        <v>804</v>
      </c>
      <c r="U119" s="161">
        <v>7.0000000000000007E-2</v>
      </c>
      <c r="V119" s="161">
        <f>ROUND(E119*U119,2)</f>
        <v>8.4499999999999993</v>
      </c>
      <c r="W119" s="161"/>
      <c r="X119" s="161" t="s">
        <v>390</v>
      </c>
      <c r="Y119" s="161" t="s">
        <v>391</v>
      </c>
      <c r="Z119" s="150"/>
      <c r="AA119" s="150"/>
      <c r="AB119" s="150"/>
      <c r="AC119" s="150"/>
      <c r="AD119" s="150"/>
      <c r="AE119" s="150"/>
      <c r="AF119" s="150"/>
      <c r="AG119" s="150" t="s">
        <v>392</v>
      </c>
      <c r="AH119" s="150"/>
      <c r="AI119" s="150"/>
      <c r="AJ119" s="150"/>
      <c r="AK119" s="150"/>
      <c r="AL119" s="150"/>
      <c r="AM119" s="150"/>
      <c r="AN119" s="150"/>
      <c r="AO119" s="150"/>
      <c r="AP119" s="150"/>
      <c r="AQ119" s="150"/>
      <c r="AR119" s="150"/>
      <c r="AS119" s="150"/>
      <c r="AT119" s="150"/>
      <c r="AU119" s="150"/>
      <c r="AV119" s="150"/>
      <c r="AW119" s="150"/>
      <c r="AX119" s="150"/>
      <c r="AY119" s="150"/>
      <c r="AZ119" s="150"/>
      <c r="BA119" s="150"/>
      <c r="BB119" s="150"/>
      <c r="BC119" s="150"/>
      <c r="BD119" s="150"/>
      <c r="BE119" s="150"/>
      <c r="BF119" s="150"/>
      <c r="BG119" s="150"/>
      <c r="BH119" s="150"/>
    </row>
    <row r="120" spans="1:60" outlineLevel="2" x14ac:dyDescent="0.2">
      <c r="A120" s="157"/>
      <c r="B120" s="158"/>
      <c r="C120" s="286" t="s">
        <v>2100</v>
      </c>
      <c r="D120" s="287"/>
      <c r="E120" s="287"/>
      <c r="F120" s="287"/>
      <c r="G120" s="287"/>
      <c r="H120" s="161"/>
      <c r="I120" s="161"/>
      <c r="J120" s="161"/>
      <c r="K120" s="161"/>
      <c r="L120" s="161"/>
      <c r="M120" s="161"/>
      <c r="N120" s="160"/>
      <c r="O120" s="160"/>
      <c r="P120" s="160"/>
      <c r="Q120" s="160"/>
      <c r="R120" s="161"/>
      <c r="S120" s="161"/>
      <c r="T120" s="161"/>
      <c r="U120" s="161"/>
      <c r="V120" s="161"/>
      <c r="W120" s="161"/>
      <c r="X120" s="161"/>
      <c r="Y120" s="161"/>
      <c r="Z120" s="150"/>
      <c r="AA120" s="150"/>
      <c r="AB120" s="150"/>
      <c r="AC120" s="150"/>
      <c r="AD120" s="150"/>
      <c r="AE120" s="150"/>
      <c r="AF120" s="150"/>
      <c r="AG120" s="150" t="s">
        <v>451</v>
      </c>
      <c r="AH120" s="150"/>
      <c r="AI120" s="150"/>
      <c r="AJ120" s="150"/>
      <c r="AK120" s="150"/>
      <c r="AL120" s="150"/>
      <c r="AM120" s="150"/>
      <c r="AN120" s="150"/>
      <c r="AO120" s="150"/>
      <c r="AP120" s="150"/>
      <c r="AQ120" s="150"/>
      <c r="AR120" s="150"/>
      <c r="AS120" s="150"/>
      <c r="AT120" s="150"/>
      <c r="AU120" s="150"/>
      <c r="AV120" s="150"/>
      <c r="AW120" s="150"/>
      <c r="AX120" s="150"/>
      <c r="AY120" s="150"/>
      <c r="AZ120" s="150"/>
      <c r="BA120" s="150"/>
      <c r="BB120" s="150"/>
      <c r="BC120" s="150"/>
      <c r="BD120" s="150"/>
      <c r="BE120" s="150"/>
      <c r="BF120" s="150"/>
      <c r="BG120" s="150"/>
      <c r="BH120" s="150"/>
    </row>
    <row r="121" spans="1:60" outlineLevel="2" x14ac:dyDescent="0.2">
      <c r="A121" s="157"/>
      <c r="B121" s="158"/>
      <c r="C121" s="198" t="s">
        <v>2106</v>
      </c>
      <c r="D121" s="189"/>
      <c r="E121" s="190">
        <v>120.705</v>
      </c>
      <c r="F121" s="161"/>
      <c r="G121" s="161"/>
      <c r="H121" s="161"/>
      <c r="I121" s="161"/>
      <c r="J121" s="161"/>
      <c r="K121" s="161"/>
      <c r="L121" s="161"/>
      <c r="M121" s="161"/>
      <c r="N121" s="160"/>
      <c r="O121" s="160"/>
      <c r="P121" s="160"/>
      <c r="Q121" s="160"/>
      <c r="R121" s="161"/>
      <c r="S121" s="161"/>
      <c r="T121" s="161"/>
      <c r="U121" s="161"/>
      <c r="V121" s="161"/>
      <c r="W121" s="161"/>
      <c r="X121" s="161"/>
      <c r="Y121" s="161"/>
      <c r="Z121" s="150"/>
      <c r="AA121" s="150"/>
      <c r="AB121" s="150"/>
      <c r="AC121" s="150"/>
      <c r="AD121" s="150"/>
      <c r="AE121" s="150"/>
      <c r="AF121" s="150"/>
      <c r="AG121" s="150" t="s">
        <v>453</v>
      </c>
      <c r="AH121" s="150">
        <v>5</v>
      </c>
      <c r="AI121" s="150"/>
      <c r="AJ121" s="150"/>
      <c r="AK121" s="150"/>
      <c r="AL121" s="150"/>
      <c r="AM121" s="150"/>
      <c r="AN121" s="150"/>
      <c r="AO121" s="150"/>
      <c r="AP121" s="150"/>
      <c r="AQ121" s="150"/>
      <c r="AR121" s="150"/>
      <c r="AS121" s="150"/>
      <c r="AT121" s="150"/>
      <c r="AU121" s="150"/>
      <c r="AV121" s="150"/>
      <c r="AW121" s="150"/>
      <c r="AX121" s="150"/>
      <c r="AY121" s="150"/>
      <c r="AZ121" s="150"/>
      <c r="BA121" s="150"/>
      <c r="BB121" s="150"/>
      <c r="BC121" s="150"/>
      <c r="BD121" s="150"/>
      <c r="BE121" s="150"/>
      <c r="BF121" s="150"/>
      <c r="BG121" s="150"/>
      <c r="BH121" s="150"/>
    </row>
    <row r="122" spans="1:60" outlineLevel="1" x14ac:dyDescent="0.2">
      <c r="A122" s="174">
        <v>28</v>
      </c>
      <c r="B122" s="175" t="s">
        <v>2107</v>
      </c>
      <c r="C122" s="184" t="s">
        <v>2108</v>
      </c>
      <c r="D122" s="176" t="s">
        <v>494</v>
      </c>
      <c r="E122" s="177">
        <v>120.705</v>
      </c>
      <c r="F122" s="178"/>
      <c r="G122" s="179">
        <f>ROUND(E122*F122,2)</f>
        <v>0</v>
      </c>
      <c r="H122" s="178"/>
      <c r="I122" s="179">
        <f>ROUND(E122*H122,2)</f>
        <v>0</v>
      </c>
      <c r="J122" s="178"/>
      <c r="K122" s="179">
        <f>ROUND(E122*J122,2)</f>
        <v>0</v>
      </c>
      <c r="L122" s="179">
        <v>21</v>
      </c>
      <c r="M122" s="179">
        <f>G122*(1+L122/100)</f>
        <v>0</v>
      </c>
      <c r="N122" s="177">
        <v>4.7660000000000001E-2</v>
      </c>
      <c r="O122" s="177">
        <f>ROUND(E122*N122,2)</f>
        <v>5.75</v>
      </c>
      <c r="P122" s="177">
        <v>0</v>
      </c>
      <c r="Q122" s="177">
        <f>ROUND(E122*P122,2)</f>
        <v>0</v>
      </c>
      <c r="R122" s="179" t="s">
        <v>770</v>
      </c>
      <c r="S122" s="179" t="s">
        <v>404</v>
      </c>
      <c r="T122" s="180" t="s">
        <v>804</v>
      </c>
      <c r="U122" s="161">
        <v>0.84</v>
      </c>
      <c r="V122" s="161">
        <f>ROUND(E122*U122,2)</f>
        <v>101.39</v>
      </c>
      <c r="W122" s="161"/>
      <c r="X122" s="161" t="s">
        <v>390</v>
      </c>
      <c r="Y122" s="161" t="s">
        <v>391</v>
      </c>
      <c r="Z122" s="150"/>
      <c r="AA122" s="150"/>
      <c r="AB122" s="150"/>
      <c r="AC122" s="150"/>
      <c r="AD122" s="150"/>
      <c r="AE122" s="150"/>
      <c r="AF122" s="150"/>
      <c r="AG122" s="150" t="s">
        <v>392</v>
      </c>
      <c r="AH122" s="150"/>
      <c r="AI122" s="150"/>
      <c r="AJ122" s="150"/>
      <c r="AK122" s="150"/>
      <c r="AL122" s="150"/>
      <c r="AM122" s="150"/>
      <c r="AN122" s="150"/>
      <c r="AO122" s="150"/>
      <c r="AP122" s="150"/>
      <c r="AQ122" s="150"/>
      <c r="AR122" s="150"/>
      <c r="AS122" s="150"/>
      <c r="AT122" s="150"/>
      <c r="AU122" s="150"/>
      <c r="AV122" s="150"/>
      <c r="AW122" s="150"/>
      <c r="AX122" s="150"/>
      <c r="AY122" s="150"/>
      <c r="AZ122" s="150"/>
      <c r="BA122" s="150"/>
      <c r="BB122" s="150"/>
      <c r="BC122" s="150"/>
      <c r="BD122" s="150"/>
      <c r="BE122" s="150"/>
      <c r="BF122" s="150"/>
      <c r="BG122" s="150"/>
      <c r="BH122" s="150"/>
    </row>
    <row r="123" spans="1:60" outlineLevel="2" x14ac:dyDescent="0.2">
      <c r="A123" s="157"/>
      <c r="B123" s="158"/>
      <c r="C123" s="198" t="s">
        <v>2109</v>
      </c>
      <c r="D123" s="189"/>
      <c r="E123" s="190">
        <v>120.705</v>
      </c>
      <c r="F123" s="161"/>
      <c r="G123" s="161"/>
      <c r="H123" s="161"/>
      <c r="I123" s="161"/>
      <c r="J123" s="161"/>
      <c r="K123" s="161"/>
      <c r="L123" s="161"/>
      <c r="M123" s="161"/>
      <c r="N123" s="160"/>
      <c r="O123" s="160"/>
      <c r="P123" s="160"/>
      <c r="Q123" s="160"/>
      <c r="R123" s="161"/>
      <c r="S123" s="161"/>
      <c r="T123" s="161"/>
      <c r="U123" s="161"/>
      <c r="V123" s="161"/>
      <c r="W123" s="161"/>
      <c r="X123" s="161"/>
      <c r="Y123" s="161"/>
      <c r="Z123" s="150"/>
      <c r="AA123" s="150"/>
      <c r="AB123" s="150"/>
      <c r="AC123" s="150"/>
      <c r="AD123" s="150"/>
      <c r="AE123" s="150"/>
      <c r="AF123" s="150"/>
      <c r="AG123" s="150" t="s">
        <v>453</v>
      </c>
      <c r="AH123" s="150">
        <v>5</v>
      </c>
      <c r="AI123" s="150"/>
      <c r="AJ123" s="150"/>
      <c r="AK123" s="150"/>
      <c r="AL123" s="150"/>
      <c r="AM123" s="150"/>
      <c r="AN123" s="150"/>
      <c r="AO123" s="150"/>
      <c r="AP123" s="150"/>
      <c r="AQ123" s="150"/>
      <c r="AR123" s="150"/>
      <c r="AS123" s="150"/>
      <c r="AT123" s="150"/>
      <c r="AU123" s="150"/>
      <c r="AV123" s="150"/>
      <c r="AW123" s="150"/>
      <c r="AX123" s="150"/>
      <c r="AY123" s="150"/>
      <c r="AZ123" s="150"/>
      <c r="BA123" s="150"/>
      <c r="BB123" s="150"/>
      <c r="BC123" s="150"/>
      <c r="BD123" s="150"/>
      <c r="BE123" s="150"/>
      <c r="BF123" s="150"/>
      <c r="BG123" s="150"/>
      <c r="BH123" s="150"/>
    </row>
    <row r="124" spans="1:60" x14ac:dyDescent="0.2">
      <c r="A124" s="167" t="s">
        <v>383</v>
      </c>
      <c r="B124" s="168" t="s">
        <v>284</v>
      </c>
      <c r="C124" s="183" t="s">
        <v>285</v>
      </c>
      <c r="D124" s="169"/>
      <c r="E124" s="170"/>
      <c r="F124" s="171"/>
      <c r="G124" s="171">
        <f>SUMIF(AG125:AG133,"&lt;&gt;NOR",G125:G133)</f>
        <v>0</v>
      </c>
      <c r="H124" s="171"/>
      <c r="I124" s="171">
        <f>SUM(I125:I133)</f>
        <v>0</v>
      </c>
      <c r="J124" s="171"/>
      <c r="K124" s="171">
        <f>SUM(K125:K133)</f>
        <v>0</v>
      </c>
      <c r="L124" s="171"/>
      <c r="M124" s="171">
        <f>SUM(M125:M133)</f>
        <v>0</v>
      </c>
      <c r="N124" s="170"/>
      <c r="O124" s="170">
        <f>SUM(O125:O133)</f>
        <v>2.9000000000000004</v>
      </c>
      <c r="P124" s="170"/>
      <c r="Q124" s="170">
        <f>SUM(Q125:Q133)</f>
        <v>0</v>
      </c>
      <c r="R124" s="171"/>
      <c r="S124" s="171"/>
      <c r="T124" s="172"/>
      <c r="U124" s="166"/>
      <c r="V124" s="166">
        <f>SUM(V125:V133)</f>
        <v>62.739999999999995</v>
      </c>
      <c r="W124" s="166"/>
      <c r="X124" s="166"/>
      <c r="Y124" s="166"/>
      <c r="AG124" t="s">
        <v>384</v>
      </c>
    </row>
    <row r="125" spans="1:60" outlineLevel="1" x14ac:dyDescent="0.2">
      <c r="A125" s="174">
        <v>29</v>
      </c>
      <c r="B125" s="175" t="s">
        <v>2110</v>
      </c>
      <c r="C125" s="184" t="s">
        <v>2111</v>
      </c>
      <c r="D125" s="176" t="s">
        <v>494</v>
      </c>
      <c r="E125" s="177">
        <v>46.0625</v>
      </c>
      <c r="F125" s="178"/>
      <c r="G125" s="179">
        <f>ROUND(E125*F125,2)</f>
        <v>0</v>
      </c>
      <c r="H125" s="178"/>
      <c r="I125" s="179">
        <f>ROUND(E125*H125,2)</f>
        <v>0</v>
      </c>
      <c r="J125" s="178"/>
      <c r="K125" s="179">
        <f>ROUND(E125*J125,2)</f>
        <v>0</v>
      </c>
      <c r="L125" s="179">
        <v>21</v>
      </c>
      <c r="M125" s="179">
        <f>G125*(1+L125/100)</f>
        <v>0</v>
      </c>
      <c r="N125" s="177">
        <v>4.6999999999999999E-4</v>
      </c>
      <c r="O125" s="177">
        <f>ROUND(E125*N125,2)</f>
        <v>0.02</v>
      </c>
      <c r="P125" s="177">
        <v>0</v>
      </c>
      <c r="Q125" s="177">
        <f>ROUND(E125*P125,2)</f>
        <v>0</v>
      </c>
      <c r="R125" s="179" t="s">
        <v>770</v>
      </c>
      <c r="S125" s="179" t="s">
        <v>404</v>
      </c>
      <c r="T125" s="180" t="s">
        <v>804</v>
      </c>
      <c r="U125" s="161">
        <v>0.16</v>
      </c>
      <c r="V125" s="161">
        <f>ROUND(E125*U125,2)</f>
        <v>7.37</v>
      </c>
      <c r="W125" s="161"/>
      <c r="X125" s="161" t="s">
        <v>390</v>
      </c>
      <c r="Y125" s="161" t="s">
        <v>391</v>
      </c>
      <c r="Z125" s="150"/>
      <c r="AA125" s="150"/>
      <c r="AB125" s="150"/>
      <c r="AC125" s="150"/>
      <c r="AD125" s="150"/>
      <c r="AE125" s="150"/>
      <c r="AF125" s="150"/>
      <c r="AG125" s="150" t="s">
        <v>392</v>
      </c>
      <c r="AH125" s="150"/>
      <c r="AI125" s="150"/>
      <c r="AJ125" s="150"/>
      <c r="AK125" s="150"/>
      <c r="AL125" s="150"/>
      <c r="AM125" s="150"/>
      <c r="AN125" s="150"/>
      <c r="AO125" s="150"/>
      <c r="AP125" s="150"/>
      <c r="AQ125" s="150"/>
      <c r="AR125" s="150"/>
      <c r="AS125" s="150"/>
      <c r="AT125" s="150"/>
      <c r="AU125" s="150"/>
      <c r="AV125" s="150"/>
      <c r="AW125" s="150"/>
      <c r="AX125" s="150"/>
      <c r="AY125" s="150"/>
      <c r="AZ125" s="150"/>
      <c r="BA125" s="150"/>
      <c r="BB125" s="150"/>
      <c r="BC125" s="150"/>
      <c r="BD125" s="150"/>
      <c r="BE125" s="150"/>
      <c r="BF125" s="150"/>
      <c r="BG125" s="150"/>
      <c r="BH125" s="150"/>
    </row>
    <row r="126" spans="1:60" outlineLevel="2" x14ac:dyDescent="0.2">
      <c r="A126" s="157"/>
      <c r="B126" s="158"/>
      <c r="C126" s="275" t="s">
        <v>2112</v>
      </c>
      <c r="D126" s="276"/>
      <c r="E126" s="276"/>
      <c r="F126" s="276"/>
      <c r="G126" s="276"/>
      <c r="H126" s="161"/>
      <c r="I126" s="161"/>
      <c r="J126" s="161"/>
      <c r="K126" s="161"/>
      <c r="L126" s="161"/>
      <c r="M126" s="161"/>
      <c r="N126" s="160"/>
      <c r="O126" s="160"/>
      <c r="P126" s="160"/>
      <c r="Q126" s="160"/>
      <c r="R126" s="161"/>
      <c r="S126" s="161"/>
      <c r="T126" s="161"/>
      <c r="U126" s="161"/>
      <c r="V126" s="161"/>
      <c r="W126" s="161"/>
      <c r="X126" s="161"/>
      <c r="Y126" s="161"/>
      <c r="Z126" s="150"/>
      <c r="AA126" s="150"/>
      <c r="AB126" s="150"/>
      <c r="AC126" s="150"/>
      <c r="AD126" s="150"/>
      <c r="AE126" s="150"/>
      <c r="AF126" s="150"/>
      <c r="AG126" s="150" t="s">
        <v>394</v>
      </c>
      <c r="AH126" s="150"/>
      <c r="AI126" s="150"/>
      <c r="AJ126" s="150"/>
      <c r="AK126" s="150"/>
      <c r="AL126" s="150"/>
      <c r="AM126" s="150"/>
      <c r="AN126" s="150"/>
      <c r="AO126" s="150"/>
      <c r="AP126" s="150"/>
      <c r="AQ126" s="150"/>
      <c r="AR126" s="150"/>
      <c r="AS126" s="150"/>
      <c r="AT126" s="150"/>
      <c r="AU126" s="150"/>
      <c r="AV126" s="150"/>
      <c r="AW126" s="150"/>
      <c r="AX126" s="150"/>
      <c r="AY126" s="150"/>
      <c r="AZ126" s="150"/>
      <c r="BA126" s="150"/>
      <c r="BB126" s="150"/>
      <c r="BC126" s="150"/>
      <c r="BD126" s="150"/>
      <c r="BE126" s="150"/>
      <c r="BF126" s="150"/>
      <c r="BG126" s="150"/>
      <c r="BH126" s="150"/>
    </row>
    <row r="127" spans="1:60" outlineLevel="2" x14ac:dyDescent="0.2">
      <c r="A127" s="157"/>
      <c r="B127" s="158"/>
      <c r="C127" s="198" t="s">
        <v>2113</v>
      </c>
      <c r="D127" s="189"/>
      <c r="E127" s="190">
        <v>46.0625</v>
      </c>
      <c r="F127" s="161"/>
      <c r="G127" s="161"/>
      <c r="H127" s="161"/>
      <c r="I127" s="161"/>
      <c r="J127" s="161"/>
      <c r="K127" s="161"/>
      <c r="L127" s="161"/>
      <c r="M127" s="161"/>
      <c r="N127" s="160"/>
      <c r="O127" s="160"/>
      <c r="P127" s="160"/>
      <c r="Q127" s="160"/>
      <c r="R127" s="161"/>
      <c r="S127" s="161"/>
      <c r="T127" s="161"/>
      <c r="U127" s="161"/>
      <c r="V127" s="161"/>
      <c r="W127" s="161"/>
      <c r="X127" s="161"/>
      <c r="Y127" s="161"/>
      <c r="Z127" s="150"/>
      <c r="AA127" s="150"/>
      <c r="AB127" s="150"/>
      <c r="AC127" s="150"/>
      <c r="AD127" s="150"/>
      <c r="AE127" s="150"/>
      <c r="AF127" s="150"/>
      <c r="AG127" s="150" t="s">
        <v>453</v>
      </c>
      <c r="AH127" s="150">
        <v>5</v>
      </c>
      <c r="AI127" s="150"/>
      <c r="AJ127" s="150"/>
      <c r="AK127" s="150"/>
      <c r="AL127" s="150"/>
      <c r="AM127" s="150"/>
      <c r="AN127" s="150"/>
      <c r="AO127" s="150"/>
      <c r="AP127" s="150"/>
      <c r="AQ127" s="150"/>
      <c r="AR127" s="150"/>
      <c r="AS127" s="150"/>
      <c r="AT127" s="150"/>
      <c r="AU127" s="150"/>
      <c r="AV127" s="150"/>
      <c r="AW127" s="150"/>
      <c r="AX127" s="150"/>
      <c r="AY127" s="150"/>
      <c r="AZ127" s="150"/>
      <c r="BA127" s="150"/>
      <c r="BB127" s="150"/>
      <c r="BC127" s="150"/>
      <c r="BD127" s="150"/>
      <c r="BE127" s="150"/>
      <c r="BF127" s="150"/>
      <c r="BG127" s="150"/>
      <c r="BH127" s="150"/>
    </row>
    <row r="128" spans="1:60" outlineLevel="1" x14ac:dyDescent="0.2">
      <c r="A128" s="174">
        <v>30</v>
      </c>
      <c r="B128" s="175" t="s">
        <v>2114</v>
      </c>
      <c r="C128" s="184" t="s">
        <v>2115</v>
      </c>
      <c r="D128" s="176" t="s">
        <v>494</v>
      </c>
      <c r="E128" s="177">
        <v>46.0625</v>
      </c>
      <c r="F128" s="178"/>
      <c r="G128" s="179">
        <f>ROUND(E128*F128,2)</f>
        <v>0</v>
      </c>
      <c r="H128" s="178"/>
      <c r="I128" s="179">
        <f>ROUND(E128*H128,2)</f>
        <v>0</v>
      </c>
      <c r="J128" s="178"/>
      <c r="K128" s="179">
        <f>ROUND(E128*J128,2)</f>
        <v>0</v>
      </c>
      <c r="L128" s="179">
        <v>21</v>
      </c>
      <c r="M128" s="179">
        <f>G128*(1+L128/100)</f>
        <v>0</v>
      </c>
      <c r="N128" s="177">
        <v>5.722E-2</v>
      </c>
      <c r="O128" s="177">
        <f>ROUND(E128*N128,2)</f>
        <v>2.64</v>
      </c>
      <c r="P128" s="177">
        <v>0</v>
      </c>
      <c r="Q128" s="177">
        <f>ROUND(E128*P128,2)</f>
        <v>0</v>
      </c>
      <c r="R128" s="179" t="s">
        <v>770</v>
      </c>
      <c r="S128" s="179" t="s">
        <v>404</v>
      </c>
      <c r="T128" s="180" t="s">
        <v>804</v>
      </c>
      <c r="U128" s="161">
        <v>1.121</v>
      </c>
      <c r="V128" s="161">
        <f>ROUND(E128*U128,2)</f>
        <v>51.64</v>
      </c>
      <c r="W128" s="161"/>
      <c r="X128" s="161" t="s">
        <v>390</v>
      </c>
      <c r="Y128" s="161" t="s">
        <v>391</v>
      </c>
      <c r="Z128" s="150"/>
      <c r="AA128" s="150"/>
      <c r="AB128" s="150"/>
      <c r="AC128" s="150"/>
      <c r="AD128" s="150"/>
      <c r="AE128" s="150"/>
      <c r="AF128" s="150"/>
      <c r="AG128" s="150" t="s">
        <v>392</v>
      </c>
      <c r="AH128" s="150"/>
      <c r="AI128" s="150"/>
      <c r="AJ128" s="150"/>
      <c r="AK128" s="150"/>
      <c r="AL128" s="150"/>
      <c r="AM128" s="150"/>
      <c r="AN128" s="150"/>
      <c r="AO128" s="150"/>
      <c r="AP128" s="150"/>
      <c r="AQ128" s="150"/>
      <c r="AR128" s="150"/>
      <c r="AS128" s="150"/>
      <c r="AT128" s="150"/>
      <c r="AU128" s="150"/>
      <c r="AV128" s="150"/>
      <c r="AW128" s="150"/>
      <c r="AX128" s="150"/>
      <c r="AY128" s="150"/>
      <c r="AZ128" s="150"/>
      <c r="BA128" s="150"/>
      <c r="BB128" s="150"/>
      <c r="BC128" s="150"/>
      <c r="BD128" s="150"/>
      <c r="BE128" s="150"/>
      <c r="BF128" s="150"/>
      <c r="BG128" s="150"/>
      <c r="BH128" s="150"/>
    </row>
    <row r="129" spans="1:60" outlineLevel="2" x14ac:dyDescent="0.2">
      <c r="A129" s="157"/>
      <c r="B129" s="158"/>
      <c r="C129" s="198" t="s">
        <v>2116</v>
      </c>
      <c r="D129" s="189"/>
      <c r="E129" s="190">
        <v>46.0625</v>
      </c>
      <c r="F129" s="161"/>
      <c r="G129" s="161"/>
      <c r="H129" s="161"/>
      <c r="I129" s="161"/>
      <c r="J129" s="161"/>
      <c r="K129" s="161"/>
      <c r="L129" s="161"/>
      <c r="M129" s="161"/>
      <c r="N129" s="160"/>
      <c r="O129" s="160"/>
      <c r="P129" s="160"/>
      <c r="Q129" s="160"/>
      <c r="R129" s="161"/>
      <c r="S129" s="161"/>
      <c r="T129" s="161"/>
      <c r="U129" s="161"/>
      <c r="V129" s="161"/>
      <c r="W129" s="161"/>
      <c r="X129" s="161"/>
      <c r="Y129" s="161"/>
      <c r="Z129" s="150"/>
      <c r="AA129" s="150"/>
      <c r="AB129" s="150"/>
      <c r="AC129" s="150"/>
      <c r="AD129" s="150"/>
      <c r="AE129" s="150"/>
      <c r="AF129" s="150"/>
      <c r="AG129" s="150" t="s">
        <v>453</v>
      </c>
      <c r="AH129" s="150">
        <v>5</v>
      </c>
      <c r="AI129" s="150"/>
      <c r="AJ129" s="150"/>
      <c r="AK129" s="150"/>
      <c r="AL129" s="150"/>
      <c r="AM129" s="150"/>
      <c r="AN129" s="150"/>
      <c r="AO129" s="150"/>
      <c r="AP129" s="150"/>
      <c r="AQ129" s="150"/>
      <c r="AR129" s="150"/>
      <c r="AS129" s="150"/>
      <c r="AT129" s="150"/>
      <c r="AU129" s="150"/>
      <c r="AV129" s="150"/>
      <c r="AW129" s="150"/>
      <c r="AX129" s="150"/>
      <c r="AY129" s="150"/>
      <c r="AZ129" s="150"/>
      <c r="BA129" s="150"/>
      <c r="BB129" s="150"/>
      <c r="BC129" s="150"/>
      <c r="BD129" s="150"/>
      <c r="BE129" s="150"/>
      <c r="BF129" s="150"/>
      <c r="BG129" s="150"/>
      <c r="BH129" s="150"/>
    </row>
    <row r="130" spans="1:60" outlineLevel="1" x14ac:dyDescent="0.2">
      <c r="A130" s="174">
        <v>31</v>
      </c>
      <c r="B130" s="175" t="s">
        <v>2117</v>
      </c>
      <c r="C130" s="184" t="s">
        <v>2118</v>
      </c>
      <c r="D130" s="176" t="s">
        <v>494</v>
      </c>
      <c r="E130" s="177">
        <v>46.0625</v>
      </c>
      <c r="F130" s="178"/>
      <c r="G130" s="179">
        <f>ROUND(E130*F130,2)</f>
        <v>0</v>
      </c>
      <c r="H130" s="178"/>
      <c r="I130" s="179">
        <f>ROUND(E130*H130,2)</f>
        <v>0</v>
      </c>
      <c r="J130" s="178"/>
      <c r="K130" s="179">
        <f>ROUND(E130*J130,2)</f>
        <v>0</v>
      </c>
      <c r="L130" s="179">
        <v>21</v>
      </c>
      <c r="M130" s="179">
        <f>G130*(1+L130/100)</f>
        <v>0</v>
      </c>
      <c r="N130" s="177">
        <v>5.2500000000000003E-3</v>
      </c>
      <c r="O130" s="177">
        <f>ROUND(E130*N130,2)</f>
        <v>0.24</v>
      </c>
      <c r="P130" s="177">
        <v>0</v>
      </c>
      <c r="Q130" s="177">
        <f>ROUND(E130*P130,2)</f>
        <v>0</v>
      </c>
      <c r="R130" s="179"/>
      <c r="S130" s="179" t="s">
        <v>388</v>
      </c>
      <c r="T130" s="180" t="s">
        <v>804</v>
      </c>
      <c r="U130" s="161">
        <v>8.1000000000000003E-2</v>
      </c>
      <c r="V130" s="161">
        <f>ROUND(E130*U130,2)</f>
        <v>3.73</v>
      </c>
      <c r="W130" s="161"/>
      <c r="X130" s="161" t="s">
        <v>390</v>
      </c>
      <c r="Y130" s="161" t="s">
        <v>391</v>
      </c>
      <c r="Z130" s="150"/>
      <c r="AA130" s="150"/>
      <c r="AB130" s="150"/>
      <c r="AC130" s="150"/>
      <c r="AD130" s="150"/>
      <c r="AE130" s="150"/>
      <c r="AF130" s="150"/>
      <c r="AG130" s="150" t="s">
        <v>392</v>
      </c>
      <c r="AH130" s="150"/>
      <c r="AI130" s="150"/>
      <c r="AJ130" s="150"/>
      <c r="AK130" s="150"/>
      <c r="AL130" s="150"/>
      <c r="AM130" s="150"/>
      <c r="AN130" s="150"/>
      <c r="AO130" s="150"/>
      <c r="AP130" s="150"/>
      <c r="AQ130" s="150"/>
      <c r="AR130" s="150"/>
      <c r="AS130" s="150"/>
      <c r="AT130" s="150"/>
      <c r="AU130" s="150"/>
      <c r="AV130" s="150"/>
      <c r="AW130" s="150"/>
      <c r="AX130" s="150"/>
      <c r="AY130" s="150"/>
      <c r="AZ130" s="150"/>
      <c r="BA130" s="150"/>
      <c r="BB130" s="150"/>
      <c r="BC130" s="150"/>
      <c r="BD130" s="150"/>
      <c r="BE130" s="150"/>
      <c r="BF130" s="150"/>
      <c r="BG130" s="150"/>
      <c r="BH130" s="150"/>
    </row>
    <row r="131" spans="1:60" outlineLevel="2" x14ac:dyDescent="0.2">
      <c r="A131" s="157"/>
      <c r="B131" s="158"/>
      <c r="C131" s="198" t="s">
        <v>2056</v>
      </c>
      <c r="D131" s="189"/>
      <c r="E131" s="190">
        <v>66.462500000000006</v>
      </c>
      <c r="F131" s="161"/>
      <c r="G131" s="161"/>
      <c r="H131" s="161"/>
      <c r="I131" s="161"/>
      <c r="J131" s="161"/>
      <c r="K131" s="161"/>
      <c r="L131" s="161"/>
      <c r="M131" s="161"/>
      <c r="N131" s="160"/>
      <c r="O131" s="160"/>
      <c r="P131" s="160"/>
      <c r="Q131" s="160"/>
      <c r="R131" s="161"/>
      <c r="S131" s="161"/>
      <c r="T131" s="161"/>
      <c r="U131" s="161"/>
      <c r="V131" s="161"/>
      <c r="W131" s="161"/>
      <c r="X131" s="161"/>
      <c r="Y131" s="161"/>
      <c r="Z131" s="150"/>
      <c r="AA131" s="150"/>
      <c r="AB131" s="150"/>
      <c r="AC131" s="150"/>
      <c r="AD131" s="150"/>
      <c r="AE131" s="150"/>
      <c r="AF131" s="150"/>
      <c r="AG131" s="150" t="s">
        <v>453</v>
      </c>
      <c r="AH131" s="150">
        <v>0</v>
      </c>
      <c r="AI131" s="150"/>
      <c r="AJ131" s="150"/>
      <c r="AK131" s="150"/>
      <c r="AL131" s="150"/>
      <c r="AM131" s="150"/>
      <c r="AN131" s="150"/>
      <c r="AO131" s="150"/>
      <c r="AP131" s="150"/>
      <c r="AQ131" s="150"/>
      <c r="AR131" s="150"/>
      <c r="AS131" s="150"/>
      <c r="AT131" s="150"/>
      <c r="AU131" s="150"/>
      <c r="AV131" s="150"/>
      <c r="AW131" s="150"/>
      <c r="AX131" s="150"/>
      <c r="AY131" s="150"/>
      <c r="AZ131" s="150"/>
      <c r="BA131" s="150"/>
      <c r="BB131" s="150"/>
      <c r="BC131" s="150"/>
      <c r="BD131" s="150"/>
      <c r="BE131" s="150"/>
      <c r="BF131" s="150"/>
      <c r="BG131" s="150"/>
      <c r="BH131" s="150"/>
    </row>
    <row r="132" spans="1:60" outlineLevel="3" x14ac:dyDescent="0.2">
      <c r="A132" s="157"/>
      <c r="B132" s="158"/>
      <c r="C132" s="198" t="s">
        <v>2119</v>
      </c>
      <c r="D132" s="189"/>
      <c r="E132" s="190">
        <v>-13.2</v>
      </c>
      <c r="F132" s="161"/>
      <c r="G132" s="161"/>
      <c r="H132" s="161"/>
      <c r="I132" s="161"/>
      <c r="J132" s="161"/>
      <c r="K132" s="161"/>
      <c r="L132" s="161"/>
      <c r="M132" s="161"/>
      <c r="N132" s="160"/>
      <c r="O132" s="160"/>
      <c r="P132" s="160"/>
      <c r="Q132" s="160"/>
      <c r="R132" s="161"/>
      <c r="S132" s="161"/>
      <c r="T132" s="161"/>
      <c r="U132" s="161"/>
      <c r="V132" s="161"/>
      <c r="W132" s="161"/>
      <c r="X132" s="161"/>
      <c r="Y132" s="161"/>
      <c r="Z132" s="150"/>
      <c r="AA132" s="150"/>
      <c r="AB132" s="150"/>
      <c r="AC132" s="150"/>
      <c r="AD132" s="150"/>
      <c r="AE132" s="150"/>
      <c r="AF132" s="150"/>
      <c r="AG132" s="150" t="s">
        <v>453</v>
      </c>
      <c r="AH132" s="150">
        <v>0</v>
      </c>
      <c r="AI132" s="150"/>
      <c r="AJ132" s="150"/>
      <c r="AK132" s="150"/>
      <c r="AL132" s="150"/>
      <c r="AM132" s="150"/>
      <c r="AN132" s="150"/>
      <c r="AO132" s="150"/>
      <c r="AP132" s="150"/>
      <c r="AQ132" s="150"/>
      <c r="AR132" s="150"/>
      <c r="AS132" s="150"/>
      <c r="AT132" s="150"/>
      <c r="AU132" s="150"/>
      <c r="AV132" s="150"/>
      <c r="AW132" s="150"/>
      <c r="AX132" s="150"/>
      <c r="AY132" s="150"/>
      <c r="AZ132" s="150"/>
      <c r="BA132" s="150"/>
      <c r="BB132" s="150"/>
      <c r="BC132" s="150"/>
      <c r="BD132" s="150"/>
      <c r="BE132" s="150"/>
      <c r="BF132" s="150"/>
      <c r="BG132" s="150"/>
      <c r="BH132" s="150"/>
    </row>
    <row r="133" spans="1:60" outlineLevel="3" x14ac:dyDescent="0.2">
      <c r="A133" s="157"/>
      <c r="B133" s="158"/>
      <c r="C133" s="198" t="s">
        <v>2120</v>
      </c>
      <c r="D133" s="189"/>
      <c r="E133" s="190">
        <v>-7.2</v>
      </c>
      <c r="F133" s="161"/>
      <c r="G133" s="161"/>
      <c r="H133" s="161"/>
      <c r="I133" s="161"/>
      <c r="J133" s="161"/>
      <c r="K133" s="161"/>
      <c r="L133" s="161"/>
      <c r="M133" s="161"/>
      <c r="N133" s="160"/>
      <c r="O133" s="160"/>
      <c r="P133" s="160"/>
      <c r="Q133" s="160"/>
      <c r="R133" s="161"/>
      <c r="S133" s="161"/>
      <c r="T133" s="161"/>
      <c r="U133" s="161"/>
      <c r="V133" s="161"/>
      <c r="W133" s="161"/>
      <c r="X133" s="161"/>
      <c r="Y133" s="161"/>
      <c r="Z133" s="150"/>
      <c r="AA133" s="150"/>
      <c r="AB133" s="150"/>
      <c r="AC133" s="150"/>
      <c r="AD133" s="150"/>
      <c r="AE133" s="150"/>
      <c r="AF133" s="150"/>
      <c r="AG133" s="150" t="s">
        <v>453</v>
      </c>
      <c r="AH133" s="150">
        <v>0</v>
      </c>
      <c r="AI133" s="150"/>
      <c r="AJ133" s="150"/>
      <c r="AK133" s="150"/>
      <c r="AL133" s="150"/>
      <c r="AM133" s="150"/>
      <c r="AN133" s="150"/>
      <c r="AO133" s="150"/>
      <c r="AP133" s="150"/>
      <c r="AQ133" s="150"/>
      <c r="AR133" s="150"/>
      <c r="AS133" s="150"/>
      <c r="AT133" s="150"/>
      <c r="AU133" s="150"/>
      <c r="AV133" s="150"/>
      <c r="AW133" s="150"/>
      <c r="AX133" s="150"/>
      <c r="AY133" s="150"/>
      <c r="AZ133" s="150"/>
      <c r="BA133" s="150"/>
      <c r="BB133" s="150"/>
      <c r="BC133" s="150"/>
      <c r="BD133" s="150"/>
      <c r="BE133" s="150"/>
      <c r="BF133" s="150"/>
      <c r="BG133" s="150"/>
      <c r="BH133" s="150"/>
    </row>
    <row r="134" spans="1:60" x14ac:dyDescent="0.2">
      <c r="A134" s="167" t="s">
        <v>383</v>
      </c>
      <c r="B134" s="168" t="s">
        <v>286</v>
      </c>
      <c r="C134" s="183" t="s">
        <v>287</v>
      </c>
      <c r="D134" s="169"/>
      <c r="E134" s="170"/>
      <c r="F134" s="171"/>
      <c r="G134" s="171">
        <f>SUMIF(AG135:AG146,"&lt;&gt;NOR",G135:G146)</f>
        <v>0</v>
      </c>
      <c r="H134" s="171"/>
      <c r="I134" s="171">
        <f>SUM(I135:I146)</f>
        <v>0</v>
      </c>
      <c r="J134" s="171"/>
      <c r="K134" s="171">
        <f>SUM(K135:K146)</f>
        <v>0</v>
      </c>
      <c r="L134" s="171"/>
      <c r="M134" s="171">
        <f>SUM(M135:M146)</f>
        <v>0</v>
      </c>
      <c r="N134" s="170"/>
      <c r="O134" s="170">
        <f>SUM(O135:O146)</f>
        <v>8.11</v>
      </c>
      <c r="P134" s="170"/>
      <c r="Q134" s="170">
        <f>SUM(Q135:Q146)</f>
        <v>0</v>
      </c>
      <c r="R134" s="171"/>
      <c r="S134" s="171"/>
      <c r="T134" s="172"/>
      <c r="U134" s="166"/>
      <c r="V134" s="166">
        <f>SUM(V135:V146)</f>
        <v>38.79</v>
      </c>
      <c r="W134" s="166"/>
      <c r="X134" s="166"/>
      <c r="Y134" s="166"/>
      <c r="AG134" t="s">
        <v>384</v>
      </c>
    </row>
    <row r="135" spans="1:60" outlineLevel="1" x14ac:dyDescent="0.2">
      <c r="A135" s="174">
        <v>32</v>
      </c>
      <c r="B135" s="175" t="s">
        <v>2121</v>
      </c>
      <c r="C135" s="184" t="s">
        <v>2122</v>
      </c>
      <c r="D135" s="176" t="s">
        <v>447</v>
      </c>
      <c r="E135" s="177">
        <v>2.3595000000000002</v>
      </c>
      <c r="F135" s="178"/>
      <c r="G135" s="179">
        <f>ROUND(E135*F135,2)</f>
        <v>0</v>
      </c>
      <c r="H135" s="178"/>
      <c r="I135" s="179">
        <f>ROUND(E135*H135,2)</f>
        <v>0</v>
      </c>
      <c r="J135" s="178"/>
      <c r="K135" s="179">
        <f>ROUND(E135*J135,2)</f>
        <v>0</v>
      </c>
      <c r="L135" s="179">
        <v>21</v>
      </c>
      <c r="M135" s="179">
        <f>G135*(1+L135/100)</f>
        <v>0</v>
      </c>
      <c r="N135" s="177">
        <v>2.5249999999999999</v>
      </c>
      <c r="O135" s="177">
        <f>ROUND(E135*N135,2)</f>
        <v>5.96</v>
      </c>
      <c r="P135" s="177">
        <v>0</v>
      </c>
      <c r="Q135" s="177">
        <f>ROUND(E135*P135,2)</f>
        <v>0</v>
      </c>
      <c r="R135" s="179" t="s">
        <v>770</v>
      </c>
      <c r="S135" s="179" t="s">
        <v>404</v>
      </c>
      <c r="T135" s="180" t="s">
        <v>804</v>
      </c>
      <c r="U135" s="161">
        <v>3.2130000000000001</v>
      </c>
      <c r="V135" s="161">
        <f>ROUND(E135*U135,2)</f>
        <v>7.58</v>
      </c>
      <c r="W135" s="161"/>
      <c r="X135" s="161" t="s">
        <v>390</v>
      </c>
      <c r="Y135" s="161" t="s">
        <v>391</v>
      </c>
      <c r="Z135" s="150"/>
      <c r="AA135" s="150"/>
      <c r="AB135" s="150"/>
      <c r="AC135" s="150"/>
      <c r="AD135" s="150"/>
      <c r="AE135" s="150"/>
      <c r="AF135" s="150"/>
      <c r="AG135" s="150" t="s">
        <v>392</v>
      </c>
      <c r="AH135" s="150"/>
      <c r="AI135" s="150"/>
      <c r="AJ135" s="150"/>
      <c r="AK135" s="150"/>
      <c r="AL135" s="150"/>
      <c r="AM135" s="150"/>
      <c r="AN135" s="150"/>
      <c r="AO135" s="150"/>
      <c r="AP135" s="150"/>
      <c r="AQ135" s="150"/>
      <c r="AR135" s="150"/>
      <c r="AS135" s="150"/>
      <c r="AT135" s="150"/>
      <c r="AU135" s="150"/>
      <c r="AV135" s="150"/>
      <c r="AW135" s="150"/>
      <c r="AX135" s="150"/>
      <c r="AY135" s="150"/>
      <c r="AZ135" s="150"/>
      <c r="BA135" s="150"/>
      <c r="BB135" s="150"/>
      <c r="BC135" s="150"/>
      <c r="BD135" s="150"/>
      <c r="BE135" s="150"/>
      <c r="BF135" s="150"/>
      <c r="BG135" s="150"/>
      <c r="BH135" s="150"/>
    </row>
    <row r="136" spans="1:60" outlineLevel="2" x14ac:dyDescent="0.2">
      <c r="A136" s="157"/>
      <c r="B136" s="158"/>
      <c r="C136" s="286" t="s">
        <v>1853</v>
      </c>
      <c r="D136" s="287"/>
      <c r="E136" s="287"/>
      <c r="F136" s="287"/>
      <c r="G136" s="287"/>
      <c r="H136" s="161"/>
      <c r="I136" s="161"/>
      <c r="J136" s="161"/>
      <c r="K136" s="161"/>
      <c r="L136" s="161"/>
      <c r="M136" s="161"/>
      <c r="N136" s="160"/>
      <c r="O136" s="160"/>
      <c r="P136" s="160"/>
      <c r="Q136" s="160"/>
      <c r="R136" s="161"/>
      <c r="S136" s="161"/>
      <c r="T136" s="161"/>
      <c r="U136" s="161"/>
      <c r="V136" s="161"/>
      <c r="W136" s="161"/>
      <c r="X136" s="161"/>
      <c r="Y136" s="161"/>
      <c r="Z136" s="150"/>
      <c r="AA136" s="150"/>
      <c r="AB136" s="150"/>
      <c r="AC136" s="150"/>
      <c r="AD136" s="150"/>
      <c r="AE136" s="150"/>
      <c r="AF136" s="150"/>
      <c r="AG136" s="150" t="s">
        <v>451</v>
      </c>
      <c r="AH136" s="150"/>
      <c r="AI136" s="150"/>
      <c r="AJ136" s="150"/>
      <c r="AK136" s="150"/>
      <c r="AL136" s="150"/>
      <c r="AM136" s="150"/>
      <c r="AN136" s="150"/>
      <c r="AO136" s="150"/>
      <c r="AP136" s="150"/>
      <c r="AQ136" s="150"/>
      <c r="AR136" s="150"/>
      <c r="AS136" s="150"/>
      <c r="AT136" s="150"/>
      <c r="AU136" s="150"/>
      <c r="AV136" s="150"/>
      <c r="AW136" s="150"/>
      <c r="AX136" s="150"/>
      <c r="AY136" s="150"/>
      <c r="AZ136" s="150"/>
      <c r="BA136" s="150"/>
      <c r="BB136" s="150"/>
      <c r="BC136" s="150"/>
      <c r="BD136" s="150"/>
      <c r="BE136" s="150"/>
      <c r="BF136" s="150"/>
      <c r="BG136" s="150"/>
      <c r="BH136" s="150"/>
    </row>
    <row r="137" spans="1:60" outlineLevel="2" x14ac:dyDescent="0.2">
      <c r="A137" s="157"/>
      <c r="B137" s="158"/>
      <c r="C137" s="277" t="s">
        <v>2123</v>
      </c>
      <c r="D137" s="278"/>
      <c r="E137" s="278"/>
      <c r="F137" s="278"/>
      <c r="G137" s="278"/>
      <c r="H137" s="161"/>
      <c r="I137" s="161"/>
      <c r="J137" s="161"/>
      <c r="K137" s="161"/>
      <c r="L137" s="161"/>
      <c r="M137" s="161"/>
      <c r="N137" s="160"/>
      <c r="O137" s="160"/>
      <c r="P137" s="160"/>
      <c r="Q137" s="160"/>
      <c r="R137" s="161"/>
      <c r="S137" s="161"/>
      <c r="T137" s="161"/>
      <c r="U137" s="161"/>
      <c r="V137" s="161"/>
      <c r="W137" s="161"/>
      <c r="X137" s="161"/>
      <c r="Y137" s="161"/>
      <c r="Z137" s="150"/>
      <c r="AA137" s="150"/>
      <c r="AB137" s="150"/>
      <c r="AC137" s="150"/>
      <c r="AD137" s="150"/>
      <c r="AE137" s="150"/>
      <c r="AF137" s="150"/>
      <c r="AG137" s="150" t="s">
        <v>394</v>
      </c>
      <c r="AH137" s="150"/>
      <c r="AI137" s="150"/>
      <c r="AJ137" s="150"/>
      <c r="AK137" s="150"/>
      <c r="AL137" s="150"/>
      <c r="AM137" s="150"/>
      <c r="AN137" s="150"/>
      <c r="AO137" s="150"/>
      <c r="AP137" s="150"/>
      <c r="AQ137" s="150"/>
      <c r="AR137" s="150"/>
      <c r="AS137" s="150"/>
      <c r="AT137" s="150"/>
      <c r="AU137" s="150"/>
      <c r="AV137" s="150"/>
      <c r="AW137" s="150"/>
      <c r="AX137" s="150"/>
      <c r="AY137" s="150"/>
      <c r="AZ137" s="150"/>
      <c r="BA137" s="150"/>
      <c r="BB137" s="150"/>
      <c r="BC137" s="150"/>
      <c r="BD137" s="150"/>
      <c r="BE137" s="150"/>
      <c r="BF137" s="150"/>
      <c r="BG137" s="150"/>
      <c r="BH137" s="150"/>
    </row>
    <row r="138" spans="1:60" outlineLevel="2" x14ac:dyDescent="0.2">
      <c r="A138" s="157"/>
      <c r="B138" s="158"/>
      <c r="C138" s="198" t="s">
        <v>2124</v>
      </c>
      <c r="D138" s="189"/>
      <c r="E138" s="190">
        <v>2.3595000000000002</v>
      </c>
      <c r="F138" s="161"/>
      <c r="G138" s="161"/>
      <c r="H138" s="161"/>
      <c r="I138" s="161"/>
      <c r="J138" s="161"/>
      <c r="K138" s="161"/>
      <c r="L138" s="161"/>
      <c r="M138" s="161"/>
      <c r="N138" s="160"/>
      <c r="O138" s="160"/>
      <c r="P138" s="160"/>
      <c r="Q138" s="160"/>
      <c r="R138" s="161"/>
      <c r="S138" s="161"/>
      <c r="T138" s="161"/>
      <c r="U138" s="161"/>
      <c r="V138" s="161"/>
      <c r="W138" s="161"/>
      <c r="X138" s="161"/>
      <c r="Y138" s="161"/>
      <c r="Z138" s="150"/>
      <c r="AA138" s="150"/>
      <c r="AB138" s="150"/>
      <c r="AC138" s="150"/>
      <c r="AD138" s="150"/>
      <c r="AE138" s="150"/>
      <c r="AF138" s="150"/>
      <c r="AG138" s="150" t="s">
        <v>453</v>
      </c>
      <c r="AH138" s="150">
        <v>0</v>
      </c>
      <c r="AI138" s="150"/>
      <c r="AJ138" s="150"/>
      <c r="AK138" s="150"/>
      <c r="AL138" s="150"/>
      <c r="AM138" s="150"/>
      <c r="AN138" s="150"/>
      <c r="AO138" s="150"/>
      <c r="AP138" s="150"/>
      <c r="AQ138" s="150"/>
      <c r="AR138" s="150"/>
      <c r="AS138" s="150"/>
      <c r="AT138" s="150"/>
      <c r="AU138" s="150"/>
      <c r="AV138" s="150"/>
      <c r="AW138" s="150"/>
      <c r="AX138" s="150"/>
      <c r="AY138" s="150"/>
      <c r="AZ138" s="150"/>
      <c r="BA138" s="150"/>
      <c r="BB138" s="150"/>
      <c r="BC138" s="150"/>
      <c r="BD138" s="150"/>
      <c r="BE138" s="150"/>
      <c r="BF138" s="150"/>
      <c r="BG138" s="150"/>
      <c r="BH138" s="150"/>
    </row>
    <row r="139" spans="1:60" outlineLevel="1" x14ac:dyDescent="0.2">
      <c r="A139" s="174">
        <v>33</v>
      </c>
      <c r="B139" s="175" t="s">
        <v>2125</v>
      </c>
      <c r="C139" s="184" t="s">
        <v>2126</v>
      </c>
      <c r="D139" s="176" t="s">
        <v>447</v>
      </c>
      <c r="E139" s="177">
        <v>2.3595000000000002</v>
      </c>
      <c r="F139" s="178"/>
      <c r="G139" s="179">
        <f>ROUND(E139*F139,2)</f>
        <v>0</v>
      </c>
      <c r="H139" s="178"/>
      <c r="I139" s="179">
        <f>ROUND(E139*H139,2)</f>
        <v>0</v>
      </c>
      <c r="J139" s="178"/>
      <c r="K139" s="179">
        <f>ROUND(E139*J139,2)</f>
        <v>0</v>
      </c>
      <c r="L139" s="179">
        <v>21</v>
      </c>
      <c r="M139" s="179">
        <f>G139*(1+L139/100)</f>
        <v>0</v>
      </c>
      <c r="N139" s="177">
        <v>0</v>
      </c>
      <c r="O139" s="177">
        <f>ROUND(E139*N139,2)</f>
        <v>0</v>
      </c>
      <c r="P139" s="177">
        <v>0</v>
      </c>
      <c r="Q139" s="177">
        <f>ROUND(E139*P139,2)</f>
        <v>0</v>
      </c>
      <c r="R139" s="179" t="s">
        <v>770</v>
      </c>
      <c r="S139" s="179" t="s">
        <v>404</v>
      </c>
      <c r="T139" s="180" t="s">
        <v>804</v>
      </c>
      <c r="U139" s="161">
        <v>2.7</v>
      </c>
      <c r="V139" s="161">
        <f>ROUND(E139*U139,2)</f>
        <v>6.37</v>
      </c>
      <c r="W139" s="161"/>
      <c r="X139" s="161" t="s">
        <v>390</v>
      </c>
      <c r="Y139" s="161" t="s">
        <v>391</v>
      </c>
      <c r="Z139" s="150"/>
      <c r="AA139" s="150"/>
      <c r="AB139" s="150"/>
      <c r="AC139" s="150"/>
      <c r="AD139" s="150"/>
      <c r="AE139" s="150"/>
      <c r="AF139" s="150"/>
      <c r="AG139" s="150" t="s">
        <v>392</v>
      </c>
      <c r="AH139" s="150"/>
      <c r="AI139" s="150"/>
      <c r="AJ139" s="150"/>
      <c r="AK139" s="150"/>
      <c r="AL139" s="150"/>
      <c r="AM139" s="150"/>
      <c r="AN139" s="150"/>
      <c r="AO139" s="150"/>
      <c r="AP139" s="150"/>
      <c r="AQ139" s="150"/>
      <c r="AR139" s="150"/>
      <c r="AS139" s="150"/>
      <c r="AT139" s="150"/>
      <c r="AU139" s="150"/>
      <c r="AV139" s="150"/>
      <c r="AW139" s="150"/>
      <c r="AX139" s="150"/>
      <c r="AY139" s="150"/>
      <c r="AZ139" s="150"/>
      <c r="BA139" s="150"/>
      <c r="BB139" s="150"/>
      <c r="BC139" s="150"/>
      <c r="BD139" s="150"/>
      <c r="BE139" s="150"/>
      <c r="BF139" s="150"/>
      <c r="BG139" s="150"/>
      <c r="BH139" s="150"/>
    </row>
    <row r="140" spans="1:60" outlineLevel="2" x14ac:dyDescent="0.2">
      <c r="A140" s="157"/>
      <c r="B140" s="158"/>
      <c r="C140" s="286" t="s">
        <v>2127</v>
      </c>
      <c r="D140" s="287"/>
      <c r="E140" s="287"/>
      <c r="F140" s="287"/>
      <c r="G140" s="287"/>
      <c r="H140" s="161"/>
      <c r="I140" s="161"/>
      <c r="J140" s="161"/>
      <c r="K140" s="161"/>
      <c r="L140" s="161"/>
      <c r="M140" s="161"/>
      <c r="N140" s="160"/>
      <c r="O140" s="160"/>
      <c r="P140" s="160"/>
      <c r="Q140" s="160"/>
      <c r="R140" s="161"/>
      <c r="S140" s="161"/>
      <c r="T140" s="161"/>
      <c r="U140" s="161"/>
      <c r="V140" s="161"/>
      <c r="W140" s="161"/>
      <c r="X140" s="161"/>
      <c r="Y140" s="161"/>
      <c r="Z140" s="150"/>
      <c r="AA140" s="150"/>
      <c r="AB140" s="150"/>
      <c r="AC140" s="150"/>
      <c r="AD140" s="150"/>
      <c r="AE140" s="150"/>
      <c r="AF140" s="150"/>
      <c r="AG140" s="150" t="s">
        <v>451</v>
      </c>
      <c r="AH140" s="150"/>
      <c r="AI140" s="150"/>
      <c r="AJ140" s="150"/>
      <c r="AK140" s="150"/>
      <c r="AL140" s="150"/>
      <c r="AM140" s="150"/>
      <c r="AN140" s="150"/>
      <c r="AO140" s="150"/>
      <c r="AP140" s="150"/>
      <c r="AQ140" s="150"/>
      <c r="AR140" s="150"/>
      <c r="AS140" s="150"/>
      <c r="AT140" s="150"/>
      <c r="AU140" s="150"/>
      <c r="AV140" s="150"/>
      <c r="AW140" s="150"/>
      <c r="AX140" s="150"/>
      <c r="AY140" s="150"/>
      <c r="AZ140" s="150"/>
      <c r="BA140" s="150"/>
      <c r="BB140" s="150"/>
      <c r="BC140" s="150"/>
      <c r="BD140" s="150"/>
      <c r="BE140" s="150"/>
      <c r="BF140" s="150"/>
      <c r="BG140" s="150"/>
      <c r="BH140" s="150"/>
    </row>
    <row r="141" spans="1:60" outlineLevel="2" x14ac:dyDescent="0.2">
      <c r="A141" s="157"/>
      <c r="B141" s="158"/>
      <c r="C141" s="198" t="s">
        <v>2128</v>
      </c>
      <c r="D141" s="189"/>
      <c r="E141" s="190">
        <v>2.3595000000000002</v>
      </c>
      <c r="F141" s="161"/>
      <c r="G141" s="161"/>
      <c r="H141" s="161"/>
      <c r="I141" s="161"/>
      <c r="J141" s="161"/>
      <c r="K141" s="161"/>
      <c r="L141" s="161"/>
      <c r="M141" s="161"/>
      <c r="N141" s="160"/>
      <c r="O141" s="160"/>
      <c r="P141" s="160"/>
      <c r="Q141" s="160"/>
      <c r="R141" s="161"/>
      <c r="S141" s="161"/>
      <c r="T141" s="161"/>
      <c r="U141" s="161"/>
      <c r="V141" s="161"/>
      <c r="W141" s="161"/>
      <c r="X141" s="161"/>
      <c r="Y141" s="161"/>
      <c r="Z141" s="150"/>
      <c r="AA141" s="150"/>
      <c r="AB141" s="150"/>
      <c r="AC141" s="150"/>
      <c r="AD141" s="150"/>
      <c r="AE141" s="150"/>
      <c r="AF141" s="150"/>
      <c r="AG141" s="150" t="s">
        <v>453</v>
      </c>
      <c r="AH141" s="150">
        <v>5</v>
      </c>
      <c r="AI141" s="150"/>
      <c r="AJ141" s="150"/>
      <c r="AK141" s="150"/>
      <c r="AL141" s="150"/>
      <c r="AM141" s="150"/>
      <c r="AN141" s="150"/>
      <c r="AO141" s="150"/>
      <c r="AP141" s="150"/>
      <c r="AQ141" s="150"/>
      <c r="AR141" s="150"/>
      <c r="AS141" s="150"/>
      <c r="AT141" s="150"/>
      <c r="AU141" s="150"/>
      <c r="AV141" s="150"/>
      <c r="AW141" s="150"/>
      <c r="AX141" s="150"/>
      <c r="AY141" s="150"/>
      <c r="AZ141" s="150"/>
      <c r="BA141" s="150"/>
      <c r="BB141" s="150"/>
      <c r="BC141" s="150"/>
      <c r="BD141" s="150"/>
      <c r="BE141" s="150"/>
      <c r="BF141" s="150"/>
      <c r="BG141" s="150"/>
      <c r="BH141" s="150"/>
    </row>
    <row r="142" spans="1:60" outlineLevel="1" x14ac:dyDescent="0.2">
      <c r="A142" s="174">
        <v>34</v>
      </c>
      <c r="B142" s="175" t="s">
        <v>2129</v>
      </c>
      <c r="C142" s="184" t="s">
        <v>2130</v>
      </c>
      <c r="D142" s="176" t="s">
        <v>503</v>
      </c>
      <c r="E142" s="177">
        <v>0.15057999999999999</v>
      </c>
      <c r="F142" s="178"/>
      <c r="G142" s="179">
        <f>ROUND(E142*F142,2)</f>
        <v>0</v>
      </c>
      <c r="H142" s="178"/>
      <c r="I142" s="179">
        <f>ROUND(E142*H142,2)</f>
        <v>0</v>
      </c>
      <c r="J142" s="178"/>
      <c r="K142" s="179">
        <f>ROUND(E142*J142,2)</f>
        <v>0</v>
      </c>
      <c r="L142" s="179">
        <v>21</v>
      </c>
      <c r="M142" s="179">
        <f>G142*(1+L142/100)</f>
        <v>0</v>
      </c>
      <c r="N142" s="177">
        <v>1.0662499999999999</v>
      </c>
      <c r="O142" s="177">
        <f>ROUND(E142*N142,2)</f>
        <v>0.16</v>
      </c>
      <c r="P142" s="177">
        <v>0</v>
      </c>
      <c r="Q142" s="177">
        <f>ROUND(E142*P142,2)</f>
        <v>0</v>
      </c>
      <c r="R142" s="179" t="s">
        <v>770</v>
      </c>
      <c r="S142" s="179" t="s">
        <v>404</v>
      </c>
      <c r="T142" s="180" t="s">
        <v>804</v>
      </c>
      <c r="U142" s="161">
        <v>15.231</v>
      </c>
      <c r="V142" s="161">
        <f>ROUND(E142*U142,2)</f>
        <v>2.29</v>
      </c>
      <c r="W142" s="161"/>
      <c r="X142" s="161" t="s">
        <v>390</v>
      </c>
      <c r="Y142" s="161" t="s">
        <v>391</v>
      </c>
      <c r="Z142" s="150"/>
      <c r="AA142" s="150"/>
      <c r="AB142" s="150"/>
      <c r="AC142" s="150"/>
      <c r="AD142" s="150"/>
      <c r="AE142" s="150"/>
      <c r="AF142" s="150"/>
      <c r="AG142" s="150" t="s">
        <v>392</v>
      </c>
      <c r="AH142" s="150"/>
      <c r="AI142" s="150"/>
      <c r="AJ142" s="150"/>
      <c r="AK142" s="150"/>
      <c r="AL142" s="150"/>
      <c r="AM142" s="150"/>
      <c r="AN142" s="150"/>
      <c r="AO142" s="150"/>
      <c r="AP142" s="150"/>
      <c r="AQ142" s="150"/>
      <c r="AR142" s="150"/>
      <c r="AS142" s="150"/>
      <c r="AT142" s="150"/>
      <c r="AU142" s="150"/>
      <c r="AV142" s="150"/>
      <c r="AW142" s="150"/>
      <c r="AX142" s="150"/>
      <c r="AY142" s="150"/>
      <c r="AZ142" s="150"/>
      <c r="BA142" s="150"/>
      <c r="BB142" s="150"/>
      <c r="BC142" s="150"/>
      <c r="BD142" s="150"/>
      <c r="BE142" s="150"/>
      <c r="BF142" s="150"/>
      <c r="BG142" s="150"/>
      <c r="BH142" s="150"/>
    </row>
    <row r="143" spans="1:60" outlineLevel="2" x14ac:dyDescent="0.2">
      <c r="A143" s="157"/>
      <c r="B143" s="158"/>
      <c r="C143" s="286" t="s">
        <v>1849</v>
      </c>
      <c r="D143" s="287"/>
      <c r="E143" s="287"/>
      <c r="F143" s="287"/>
      <c r="G143" s="287"/>
      <c r="H143" s="161"/>
      <c r="I143" s="161"/>
      <c r="J143" s="161"/>
      <c r="K143" s="161"/>
      <c r="L143" s="161"/>
      <c r="M143" s="161"/>
      <c r="N143" s="160"/>
      <c r="O143" s="160"/>
      <c r="P143" s="160"/>
      <c r="Q143" s="160"/>
      <c r="R143" s="161"/>
      <c r="S143" s="161"/>
      <c r="T143" s="161"/>
      <c r="U143" s="161"/>
      <c r="V143" s="161"/>
      <c r="W143" s="161"/>
      <c r="X143" s="161"/>
      <c r="Y143" s="161"/>
      <c r="Z143" s="150"/>
      <c r="AA143" s="150"/>
      <c r="AB143" s="150"/>
      <c r="AC143" s="150"/>
      <c r="AD143" s="150"/>
      <c r="AE143" s="150"/>
      <c r="AF143" s="150"/>
      <c r="AG143" s="150" t="s">
        <v>451</v>
      </c>
      <c r="AH143" s="150"/>
      <c r="AI143" s="150"/>
      <c r="AJ143" s="150"/>
      <c r="AK143" s="150"/>
      <c r="AL143" s="150"/>
      <c r="AM143" s="150"/>
      <c r="AN143" s="150"/>
      <c r="AO143" s="150"/>
      <c r="AP143" s="150"/>
      <c r="AQ143" s="150"/>
      <c r="AR143" s="150"/>
      <c r="AS143" s="150"/>
      <c r="AT143" s="150"/>
      <c r="AU143" s="150"/>
      <c r="AV143" s="150"/>
      <c r="AW143" s="150"/>
      <c r="AX143" s="150"/>
      <c r="AY143" s="150"/>
      <c r="AZ143" s="150"/>
      <c r="BA143" s="150"/>
      <c r="BB143" s="150"/>
      <c r="BC143" s="150"/>
      <c r="BD143" s="150"/>
      <c r="BE143" s="150"/>
      <c r="BF143" s="150"/>
      <c r="BG143" s="150"/>
      <c r="BH143" s="150"/>
    </row>
    <row r="144" spans="1:60" outlineLevel="2" x14ac:dyDescent="0.2">
      <c r="A144" s="157"/>
      <c r="B144" s="158"/>
      <c r="C144" s="198" t="s">
        <v>2131</v>
      </c>
      <c r="D144" s="189"/>
      <c r="E144" s="190">
        <v>0.15057999999999999</v>
      </c>
      <c r="F144" s="161"/>
      <c r="G144" s="161"/>
      <c r="H144" s="161"/>
      <c r="I144" s="161"/>
      <c r="J144" s="161"/>
      <c r="K144" s="161"/>
      <c r="L144" s="161"/>
      <c r="M144" s="161"/>
      <c r="N144" s="160"/>
      <c r="O144" s="160"/>
      <c r="P144" s="160"/>
      <c r="Q144" s="160"/>
      <c r="R144" s="161"/>
      <c r="S144" s="161"/>
      <c r="T144" s="161"/>
      <c r="U144" s="161"/>
      <c r="V144" s="161"/>
      <c r="W144" s="161"/>
      <c r="X144" s="161"/>
      <c r="Y144" s="161"/>
      <c r="Z144" s="150"/>
      <c r="AA144" s="150"/>
      <c r="AB144" s="150"/>
      <c r="AC144" s="150"/>
      <c r="AD144" s="150"/>
      <c r="AE144" s="150"/>
      <c r="AF144" s="150"/>
      <c r="AG144" s="150" t="s">
        <v>453</v>
      </c>
      <c r="AH144" s="150">
        <v>0</v>
      </c>
      <c r="AI144" s="150"/>
      <c r="AJ144" s="150"/>
      <c r="AK144" s="150"/>
      <c r="AL144" s="150"/>
      <c r="AM144" s="150"/>
      <c r="AN144" s="150"/>
      <c r="AO144" s="150"/>
      <c r="AP144" s="150"/>
      <c r="AQ144" s="150"/>
      <c r="AR144" s="150"/>
      <c r="AS144" s="150"/>
      <c r="AT144" s="150"/>
      <c r="AU144" s="150"/>
      <c r="AV144" s="150"/>
      <c r="AW144" s="150"/>
      <c r="AX144" s="150"/>
      <c r="AY144" s="150"/>
      <c r="AZ144" s="150"/>
      <c r="BA144" s="150"/>
      <c r="BB144" s="150"/>
      <c r="BC144" s="150"/>
      <c r="BD144" s="150"/>
      <c r="BE144" s="150"/>
      <c r="BF144" s="150"/>
      <c r="BG144" s="150"/>
      <c r="BH144" s="150"/>
    </row>
    <row r="145" spans="1:60" outlineLevel="1" x14ac:dyDescent="0.2">
      <c r="A145" s="174">
        <v>35</v>
      </c>
      <c r="B145" s="175" t="s">
        <v>2132</v>
      </c>
      <c r="C145" s="184" t="s">
        <v>2133</v>
      </c>
      <c r="D145" s="176" t="s">
        <v>494</v>
      </c>
      <c r="E145" s="177">
        <v>32.4</v>
      </c>
      <c r="F145" s="178"/>
      <c r="G145" s="179">
        <f>ROUND(E145*F145,2)</f>
        <v>0</v>
      </c>
      <c r="H145" s="178"/>
      <c r="I145" s="179">
        <f>ROUND(E145*H145,2)</f>
        <v>0</v>
      </c>
      <c r="J145" s="178"/>
      <c r="K145" s="179">
        <f>ROUND(E145*J145,2)</f>
        <v>0</v>
      </c>
      <c r="L145" s="179">
        <v>21</v>
      </c>
      <c r="M145" s="179">
        <f>G145*(1+L145/100)</f>
        <v>0</v>
      </c>
      <c r="N145" s="177">
        <v>6.1420000000000002E-2</v>
      </c>
      <c r="O145" s="177">
        <f>ROUND(E145*N145,2)</f>
        <v>1.99</v>
      </c>
      <c r="P145" s="177">
        <v>0</v>
      </c>
      <c r="Q145" s="177">
        <f>ROUND(E145*P145,2)</f>
        <v>0</v>
      </c>
      <c r="R145" s="179" t="s">
        <v>770</v>
      </c>
      <c r="S145" s="179" t="s">
        <v>404</v>
      </c>
      <c r="T145" s="180" t="s">
        <v>804</v>
      </c>
      <c r="U145" s="161">
        <v>0.69599999999999995</v>
      </c>
      <c r="V145" s="161">
        <f>ROUND(E145*U145,2)</f>
        <v>22.55</v>
      </c>
      <c r="W145" s="161"/>
      <c r="X145" s="161" t="s">
        <v>390</v>
      </c>
      <c r="Y145" s="161" t="s">
        <v>391</v>
      </c>
      <c r="Z145" s="150"/>
      <c r="AA145" s="150"/>
      <c r="AB145" s="150"/>
      <c r="AC145" s="150"/>
      <c r="AD145" s="150"/>
      <c r="AE145" s="150"/>
      <c r="AF145" s="150"/>
      <c r="AG145" s="150" t="s">
        <v>392</v>
      </c>
      <c r="AH145" s="150"/>
      <c r="AI145" s="150"/>
      <c r="AJ145" s="150"/>
      <c r="AK145" s="150"/>
      <c r="AL145" s="150"/>
      <c r="AM145" s="150"/>
      <c r="AN145" s="150"/>
      <c r="AO145" s="150"/>
      <c r="AP145" s="150"/>
      <c r="AQ145" s="150"/>
      <c r="AR145" s="150"/>
      <c r="AS145" s="150"/>
      <c r="AT145" s="150"/>
      <c r="AU145" s="150"/>
      <c r="AV145" s="150"/>
      <c r="AW145" s="150"/>
      <c r="AX145" s="150"/>
      <c r="AY145" s="150"/>
      <c r="AZ145" s="150"/>
      <c r="BA145" s="150"/>
      <c r="BB145" s="150"/>
      <c r="BC145" s="150"/>
      <c r="BD145" s="150"/>
      <c r="BE145" s="150"/>
      <c r="BF145" s="150"/>
      <c r="BG145" s="150"/>
      <c r="BH145" s="150"/>
    </row>
    <row r="146" spans="1:60" outlineLevel="2" x14ac:dyDescent="0.2">
      <c r="A146" s="157"/>
      <c r="B146" s="158"/>
      <c r="C146" s="198" t="s">
        <v>2134</v>
      </c>
      <c r="D146" s="189"/>
      <c r="E146" s="190">
        <v>32.4</v>
      </c>
      <c r="F146" s="161"/>
      <c r="G146" s="161"/>
      <c r="H146" s="161"/>
      <c r="I146" s="161"/>
      <c r="J146" s="161"/>
      <c r="K146" s="161"/>
      <c r="L146" s="161"/>
      <c r="M146" s="161"/>
      <c r="N146" s="160"/>
      <c r="O146" s="160"/>
      <c r="P146" s="160"/>
      <c r="Q146" s="160"/>
      <c r="R146" s="161"/>
      <c r="S146" s="161"/>
      <c r="T146" s="161"/>
      <c r="U146" s="161"/>
      <c r="V146" s="161"/>
      <c r="W146" s="161"/>
      <c r="X146" s="161"/>
      <c r="Y146" s="161"/>
      <c r="Z146" s="150"/>
      <c r="AA146" s="150"/>
      <c r="AB146" s="150"/>
      <c r="AC146" s="150"/>
      <c r="AD146" s="150"/>
      <c r="AE146" s="150"/>
      <c r="AF146" s="150"/>
      <c r="AG146" s="150" t="s">
        <v>453</v>
      </c>
      <c r="AH146" s="150">
        <v>0</v>
      </c>
      <c r="AI146" s="150"/>
      <c r="AJ146" s="150"/>
      <c r="AK146" s="150"/>
      <c r="AL146" s="150"/>
      <c r="AM146" s="150"/>
      <c r="AN146" s="150"/>
      <c r="AO146" s="150"/>
      <c r="AP146" s="150"/>
      <c r="AQ146" s="150"/>
      <c r="AR146" s="150"/>
      <c r="AS146" s="150"/>
      <c r="AT146" s="150"/>
      <c r="AU146" s="150"/>
      <c r="AV146" s="150"/>
      <c r="AW146" s="150"/>
      <c r="AX146" s="150"/>
      <c r="AY146" s="150"/>
      <c r="AZ146" s="150"/>
      <c r="BA146" s="150"/>
      <c r="BB146" s="150"/>
      <c r="BC146" s="150"/>
      <c r="BD146" s="150"/>
      <c r="BE146" s="150"/>
      <c r="BF146" s="150"/>
      <c r="BG146" s="150"/>
      <c r="BH146" s="150"/>
    </row>
    <row r="147" spans="1:60" x14ac:dyDescent="0.2">
      <c r="A147" s="167" t="s">
        <v>383</v>
      </c>
      <c r="B147" s="168" t="s">
        <v>288</v>
      </c>
      <c r="C147" s="183" t="s">
        <v>289</v>
      </c>
      <c r="D147" s="169"/>
      <c r="E147" s="170"/>
      <c r="F147" s="171"/>
      <c r="G147" s="171">
        <f>SUMIF(AG148:AG153,"&lt;&gt;NOR",G148:G153)</f>
        <v>0</v>
      </c>
      <c r="H147" s="171"/>
      <c r="I147" s="171">
        <f>SUM(I148:I153)</f>
        <v>0</v>
      </c>
      <c r="J147" s="171"/>
      <c r="K147" s="171">
        <f>SUM(K148:K153)</f>
        <v>0</v>
      </c>
      <c r="L147" s="171"/>
      <c r="M147" s="171">
        <f>SUM(M148:M153)</f>
        <v>0</v>
      </c>
      <c r="N147" s="170"/>
      <c r="O147" s="170">
        <f>SUM(O148:O153)</f>
        <v>0.04</v>
      </c>
      <c r="P147" s="170"/>
      <c r="Q147" s="170">
        <f>SUM(Q148:Q153)</f>
        <v>0</v>
      </c>
      <c r="R147" s="171"/>
      <c r="S147" s="171"/>
      <c r="T147" s="172"/>
      <c r="U147" s="166"/>
      <c r="V147" s="166">
        <f>SUM(V148:V153)</f>
        <v>2.17</v>
      </c>
      <c r="W147" s="166"/>
      <c r="X147" s="166"/>
      <c r="Y147" s="166"/>
      <c r="AG147" t="s">
        <v>384</v>
      </c>
    </row>
    <row r="148" spans="1:60" ht="33.75" outlineLevel="1" x14ac:dyDescent="0.2">
      <c r="A148" s="174">
        <v>36</v>
      </c>
      <c r="B148" s="175" t="s">
        <v>2135</v>
      </c>
      <c r="C148" s="184" t="s">
        <v>2136</v>
      </c>
      <c r="D148" s="176" t="s">
        <v>547</v>
      </c>
      <c r="E148" s="177">
        <v>1</v>
      </c>
      <c r="F148" s="178"/>
      <c r="G148" s="179">
        <f>ROUND(E148*F148,2)</f>
        <v>0</v>
      </c>
      <c r="H148" s="178"/>
      <c r="I148" s="179">
        <f>ROUND(E148*H148,2)</f>
        <v>0</v>
      </c>
      <c r="J148" s="178"/>
      <c r="K148" s="179">
        <f>ROUND(E148*J148,2)</f>
        <v>0</v>
      </c>
      <c r="L148" s="179">
        <v>21</v>
      </c>
      <c r="M148" s="179">
        <f>G148*(1+L148/100)</f>
        <v>0</v>
      </c>
      <c r="N148" s="177">
        <v>3.7719999999999997E-2</v>
      </c>
      <c r="O148" s="177">
        <f>ROUND(E148*N148,2)</f>
        <v>0.04</v>
      </c>
      <c r="P148" s="177">
        <v>0</v>
      </c>
      <c r="Q148" s="177">
        <f>ROUND(E148*P148,2)</f>
        <v>0</v>
      </c>
      <c r="R148" s="179" t="s">
        <v>770</v>
      </c>
      <c r="S148" s="179" t="s">
        <v>404</v>
      </c>
      <c r="T148" s="180" t="s">
        <v>804</v>
      </c>
      <c r="U148" s="161">
        <v>2.17</v>
      </c>
      <c r="V148" s="161">
        <f>ROUND(E148*U148,2)</f>
        <v>2.17</v>
      </c>
      <c r="W148" s="161"/>
      <c r="X148" s="161" t="s">
        <v>390</v>
      </c>
      <c r="Y148" s="161" t="s">
        <v>391</v>
      </c>
      <c r="Z148" s="150"/>
      <c r="AA148" s="150"/>
      <c r="AB148" s="150"/>
      <c r="AC148" s="150"/>
      <c r="AD148" s="150"/>
      <c r="AE148" s="150"/>
      <c r="AF148" s="150"/>
      <c r="AG148" s="150" t="s">
        <v>392</v>
      </c>
      <c r="AH148" s="150"/>
      <c r="AI148" s="150"/>
      <c r="AJ148" s="150"/>
      <c r="AK148" s="150"/>
      <c r="AL148" s="150"/>
      <c r="AM148" s="150"/>
      <c r="AN148" s="150"/>
      <c r="AO148" s="150"/>
      <c r="AP148" s="150"/>
      <c r="AQ148" s="150"/>
      <c r="AR148" s="150"/>
      <c r="AS148" s="150"/>
      <c r="AT148" s="150"/>
      <c r="AU148" s="150"/>
      <c r="AV148" s="150"/>
      <c r="AW148" s="150"/>
      <c r="AX148" s="150"/>
      <c r="AY148" s="150"/>
      <c r="AZ148" s="150"/>
      <c r="BA148" s="150"/>
      <c r="BB148" s="150"/>
      <c r="BC148" s="150"/>
      <c r="BD148" s="150"/>
      <c r="BE148" s="150"/>
      <c r="BF148" s="150"/>
      <c r="BG148" s="150"/>
      <c r="BH148" s="150"/>
    </row>
    <row r="149" spans="1:60" outlineLevel="2" x14ac:dyDescent="0.2">
      <c r="A149" s="157"/>
      <c r="B149" s="158"/>
      <c r="C149" s="198" t="s">
        <v>2137</v>
      </c>
      <c r="D149" s="189"/>
      <c r="E149" s="190">
        <v>1</v>
      </c>
      <c r="F149" s="161"/>
      <c r="G149" s="161"/>
      <c r="H149" s="161"/>
      <c r="I149" s="161"/>
      <c r="J149" s="161"/>
      <c r="K149" s="161"/>
      <c r="L149" s="161"/>
      <c r="M149" s="161"/>
      <c r="N149" s="160"/>
      <c r="O149" s="160"/>
      <c r="P149" s="160"/>
      <c r="Q149" s="160"/>
      <c r="R149" s="161"/>
      <c r="S149" s="161"/>
      <c r="T149" s="161"/>
      <c r="U149" s="161"/>
      <c r="V149" s="161"/>
      <c r="W149" s="161"/>
      <c r="X149" s="161"/>
      <c r="Y149" s="161"/>
      <c r="Z149" s="150"/>
      <c r="AA149" s="150"/>
      <c r="AB149" s="150"/>
      <c r="AC149" s="150"/>
      <c r="AD149" s="150"/>
      <c r="AE149" s="150"/>
      <c r="AF149" s="150"/>
      <c r="AG149" s="150" t="s">
        <v>453</v>
      </c>
      <c r="AH149" s="150">
        <v>0</v>
      </c>
      <c r="AI149" s="150"/>
      <c r="AJ149" s="150"/>
      <c r="AK149" s="150"/>
      <c r="AL149" s="150"/>
      <c r="AM149" s="150"/>
      <c r="AN149" s="150"/>
      <c r="AO149" s="150"/>
      <c r="AP149" s="150"/>
      <c r="AQ149" s="150"/>
      <c r="AR149" s="150"/>
      <c r="AS149" s="150"/>
      <c r="AT149" s="150"/>
      <c r="AU149" s="150"/>
      <c r="AV149" s="150"/>
      <c r="AW149" s="150"/>
      <c r="AX149" s="150"/>
      <c r="AY149" s="150"/>
      <c r="AZ149" s="150"/>
      <c r="BA149" s="150"/>
      <c r="BB149" s="150"/>
      <c r="BC149" s="150"/>
      <c r="BD149" s="150"/>
      <c r="BE149" s="150"/>
      <c r="BF149" s="150"/>
      <c r="BG149" s="150"/>
      <c r="BH149" s="150"/>
    </row>
    <row r="150" spans="1:60" outlineLevel="1" x14ac:dyDescent="0.2">
      <c r="A150" s="174">
        <v>37</v>
      </c>
      <c r="B150" s="175" t="s">
        <v>2138</v>
      </c>
      <c r="C150" s="184" t="s">
        <v>2139</v>
      </c>
      <c r="D150" s="176" t="s">
        <v>429</v>
      </c>
      <c r="E150" s="177">
        <v>1</v>
      </c>
      <c r="F150" s="178"/>
      <c r="G150" s="179">
        <f>ROUND(E150*F150,2)</f>
        <v>0</v>
      </c>
      <c r="H150" s="178"/>
      <c r="I150" s="179">
        <f>ROUND(E150*H150,2)</f>
        <v>0</v>
      </c>
      <c r="J150" s="178"/>
      <c r="K150" s="179">
        <f>ROUND(E150*J150,2)</f>
        <v>0</v>
      </c>
      <c r="L150" s="179">
        <v>21</v>
      </c>
      <c r="M150" s="179">
        <f>G150*(1+L150/100)</f>
        <v>0</v>
      </c>
      <c r="N150" s="177">
        <v>0</v>
      </c>
      <c r="O150" s="177">
        <f>ROUND(E150*N150,2)</f>
        <v>0</v>
      </c>
      <c r="P150" s="177">
        <v>0</v>
      </c>
      <c r="Q150" s="177">
        <f>ROUND(E150*P150,2)</f>
        <v>0</v>
      </c>
      <c r="R150" s="179"/>
      <c r="S150" s="179" t="s">
        <v>388</v>
      </c>
      <c r="T150" s="180" t="s">
        <v>389</v>
      </c>
      <c r="U150" s="161">
        <v>0</v>
      </c>
      <c r="V150" s="161">
        <f>ROUND(E150*U150,2)</f>
        <v>0</v>
      </c>
      <c r="W150" s="161"/>
      <c r="X150" s="161" t="s">
        <v>390</v>
      </c>
      <c r="Y150" s="161" t="s">
        <v>391</v>
      </c>
      <c r="Z150" s="150"/>
      <c r="AA150" s="150"/>
      <c r="AB150" s="150"/>
      <c r="AC150" s="150"/>
      <c r="AD150" s="150"/>
      <c r="AE150" s="150"/>
      <c r="AF150" s="150"/>
      <c r="AG150" s="150" t="s">
        <v>392</v>
      </c>
      <c r="AH150" s="150"/>
      <c r="AI150" s="150"/>
      <c r="AJ150" s="150"/>
      <c r="AK150" s="150"/>
      <c r="AL150" s="150"/>
      <c r="AM150" s="150"/>
      <c r="AN150" s="150"/>
      <c r="AO150" s="150"/>
      <c r="AP150" s="150"/>
      <c r="AQ150" s="150"/>
      <c r="AR150" s="150"/>
      <c r="AS150" s="150"/>
      <c r="AT150" s="150"/>
      <c r="AU150" s="150"/>
      <c r="AV150" s="150"/>
      <c r="AW150" s="150"/>
      <c r="AX150" s="150"/>
      <c r="AY150" s="150"/>
      <c r="AZ150" s="150"/>
      <c r="BA150" s="150"/>
      <c r="BB150" s="150"/>
      <c r="BC150" s="150"/>
      <c r="BD150" s="150"/>
      <c r="BE150" s="150"/>
      <c r="BF150" s="150"/>
      <c r="BG150" s="150"/>
      <c r="BH150" s="150"/>
    </row>
    <row r="151" spans="1:60" outlineLevel="2" x14ac:dyDescent="0.2">
      <c r="A151" s="157"/>
      <c r="B151" s="158"/>
      <c r="C151" s="198" t="s">
        <v>1336</v>
      </c>
      <c r="D151" s="189"/>
      <c r="E151" s="190">
        <v>1</v>
      </c>
      <c r="F151" s="161"/>
      <c r="G151" s="161"/>
      <c r="H151" s="161"/>
      <c r="I151" s="161"/>
      <c r="J151" s="161"/>
      <c r="K151" s="161"/>
      <c r="L151" s="161"/>
      <c r="M151" s="161"/>
      <c r="N151" s="160"/>
      <c r="O151" s="160"/>
      <c r="P151" s="160"/>
      <c r="Q151" s="160"/>
      <c r="R151" s="161"/>
      <c r="S151" s="161"/>
      <c r="T151" s="161"/>
      <c r="U151" s="161"/>
      <c r="V151" s="161"/>
      <c r="W151" s="161"/>
      <c r="X151" s="161"/>
      <c r="Y151" s="161"/>
      <c r="Z151" s="150"/>
      <c r="AA151" s="150"/>
      <c r="AB151" s="150"/>
      <c r="AC151" s="150"/>
      <c r="AD151" s="150"/>
      <c r="AE151" s="150"/>
      <c r="AF151" s="150"/>
      <c r="AG151" s="150" t="s">
        <v>453</v>
      </c>
      <c r="AH151" s="150">
        <v>5</v>
      </c>
      <c r="AI151" s="150"/>
      <c r="AJ151" s="150"/>
      <c r="AK151" s="150"/>
      <c r="AL151" s="150"/>
      <c r="AM151" s="150"/>
      <c r="AN151" s="150"/>
      <c r="AO151" s="150"/>
      <c r="AP151" s="150"/>
      <c r="AQ151" s="150"/>
      <c r="AR151" s="150"/>
      <c r="AS151" s="150"/>
      <c r="AT151" s="150"/>
      <c r="AU151" s="150"/>
      <c r="AV151" s="150"/>
      <c r="AW151" s="150"/>
      <c r="AX151" s="150"/>
      <c r="AY151" s="150"/>
      <c r="AZ151" s="150"/>
      <c r="BA151" s="150"/>
      <c r="BB151" s="150"/>
      <c r="BC151" s="150"/>
      <c r="BD151" s="150"/>
      <c r="BE151" s="150"/>
      <c r="BF151" s="150"/>
      <c r="BG151" s="150"/>
      <c r="BH151" s="150"/>
    </row>
    <row r="152" spans="1:60" ht="22.5" outlineLevel="1" x14ac:dyDescent="0.2">
      <c r="A152" s="174">
        <v>38</v>
      </c>
      <c r="B152" s="175" t="s">
        <v>2140</v>
      </c>
      <c r="C152" s="184" t="s">
        <v>2141</v>
      </c>
      <c r="D152" s="176" t="s">
        <v>2142</v>
      </c>
      <c r="E152" s="177">
        <v>1</v>
      </c>
      <c r="F152" s="178"/>
      <c r="G152" s="179">
        <f>ROUND(E152*F152,2)</f>
        <v>0</v>
      </c>
      <c r="H152" s="178"/>
      <c r="I152" s="179">
        <f>ROUND(E152*H152,2)</f>
        <v>0</v>
      </c>
      <c r="J152" s="178"/>
      <c r="K152" s="179">
        <f>ROUND(E152*J152,2)</f>
        <v>0</v>
      </c>
      <c r="L152" s="179">
        <v>21</v>
      </c>
      <c r="M152" s="179">
        <f>G152*(1+L152/100)</f>
        <v>0</v>
      </c>
      <c r="N152" s="177">
        <v>0</v>
      </c>
      <c r="O152" s="177">
        <f>ROUND(E152*N152,2)</f>
        <v>0</v>
      </c>
      <c r="P152" s="177">
        <v>0</v>
      </c>
      <c r="Q152" s="177">
        <f>ROUND(E152*P152,2)</f>
        <v>0</v>
      </c>
      <c r="R152" s="179"/>
      <c r="S152" s="179" t="s">
        <v>388</v>
      </c>
      <c r="T152" s="180" t="s">
        <v>389</v>
      </c>
      <c r="U152" s="161">
        <v>0</v>
      </c>
      <c r="V152" s="161">
        <f>ROUND(E152*U152,2)</f>
        <v>0</v>
      </c>
      <c r="W152" s="161"/>
      <c r="X152" s="161" t="s">
        <v>649</v>
      </c>
      <c r="Y152" s="161" t="s">
        <v>391</v>
      </c>
      <c r="Z152" s="150"/>
      <c r="AA152" s="150"/>
      <c r="AB152" s="150"/>
      <c r="AC152" s="150"/>
      <c r="AD152" s="150"/>
      <c r="AE152" s="150"/>
      <c r="AF152" s="150"/>
      <c r="AG152" s="150" t="s">
        <v>650</v>
      </c>
      <c r="AH152" s="150"/>
      <c r="AI152" s="150"/>
      <c r="AJ152" s="150"/>
      <c r="AK152" s="150"/>
      <c r="AL152" s="150"/>
      <c r="AM152" s="150"/>
      <c r="AN152" s="150"/>
      <c r="AO152" s="150"/>
      <c r="AP152" s="150"/>
      <c r="AQ152" s="150"/>
      <c r="AR152" s="150"/>
      <c r="AS152" s="150"/>
      <c r="AT152" s="150"/>
      <c r="AU152" s="150"/>
      <c r="AV152" s="150"/>
      <c r="AW152" s="150"/>
      <c r="AX152" s="150"/>
      <c r="AY152" s="150"/>
      <c r="AZ152" s="150"/>
      <c r="BA152" s="150"/>
      <c r="BB152" s="150"/>
      <c r="BC152" s="150"/>
      <c r="BD152" s="150"/>
      <c r="BE152" s="150"/>
      <c r="BF152" s="150"/>
      <c r="BG152" s="150"/>
      <c r="BH152" s="150"/>
    </row>
    <row r="153" spans="1:60" outlineLevel="2" x14ac:dyDescent="0.2">
      <c r="A153" s="157"/>
      <c r="B153" s="158"/>
      <c r="C153" s="198" t="s">
        <v>2137</v>
      </c>
      <c r="D153" s="189"/>
      <c r="E153" s="190">
        <v>1</v>
      </c>
      <c r="F153" s="161"/>
      <c r="G153" s="161"/>
      <c r="H153" s="161"/>
      <c r="I153" s="161"/>
      <c r="J153" s="161"/>
      <c r="K153" s="161"/>
      <c r="L153" s="161"/>
      <c r="M153" s="161"/>
      <c r="N153" s="160"/>
      <c r="O153" s="160"/>
      <c r="P153" s="160"/>
      <c r="Q153" s="160"/>
      <c r="R153" s="161"/>
      <c r="S153" s="161"/>
      <c r="T153" s="161"/>
      <c r="U153" s="161"/>
      <c r="V153" s="161"/>
      <c r="W153" s="161"/>
      <c r="X153" s="161"/>
      <c r="Y153" s="161"/>
      <c r="Z153" s="150"/>
      <c r="AA153" s="150"/>
      <c r="AB153" s="150"/>
      <c r="AC153" s="150"/>
      <c r="AD153" s="150"/>
      <c r="AE153" s="150"/>
      <c r="AF153" s="150"/>
      <c r="AG153" s="150" t="s">
        <v>453</v>
      </c>
      <c r="AH153" s="150">
        <v>0</v>
      </c>
      <c r="AI153" s="150"/>
      <c r="AJ153" s="150"/>
      <c r="AK153" s="150"/>
      <c r="AL153" s="150"/>
      <c r="AM153" s="150"/>
      <c r="AN153" s="150"/>
      <c r="AO153" s="150"/>
      <c r="AP153" s="150"/>
      <c r="AQ153" s="150"/>
      <c r="AR153" s="150"/>
      <c r="AS153" s="150"/>
      <c r="AT153" s="150"/>
      <c r="AU153" s="150"/>
      <c r="AV153" s="150"/>
      <c r="AW153" s="150"/>
      <c r="AX153" s="150"/>
      <c r="AY153" s="150"/>
      <c r="AZ153" s="150"/>
      <c r="BA153" s="150"/>
      <c r="BB153" s="150"/>
      <c r="BC153" s="150"/>
      <c r="BD153" s="150"/>
      <c r="BE153" s="150"/>
      <c r="BF153" s="150"/>
      <c r="BG153" s="150"/>
      <c r="BH153" s="150"/>
    </row>
    <row r="154" spans="1:60" x14ac:dyDescent="0.2">
      <c r="A154" s="167" t="s">
        <v>383</v>
      </c>
      <c r="B154" s="168" t="s">
        <v>304</v>
      </c>
      <c r="C154" s="183" t="s">
        <v>305</v>
      </c>
      <c r="D154" s="169"/>
      <c r="E154" s="170"/>
      <c r="F154" s="171"/>
      <c r="G154" s="171">
        <f>SUMIF(AG155:AG158,"&lt;&gt;NOR",G155:G158)</f>
        <v>0</v>
      </c>
      <c r="H154" s="171"/>
      <c r="I154" s="171">
        <f>SUM(I155:I158)</f>
        <v>0</v>
      </c>
      <c r="J154" s="171"/>
      <c r="K154" s="171">
        <f>SUM(K155:K158)</f>
        <v>0</v>
      </c>
      <c r="L154" s="171"/>
      <c r="M154" s="171">
        <f>SUM(M155:M158)</f>
        <v>0</v>
      </c>
      <c r="N154" s="170"/>
      <c r="O154" s="170">
        <f>SUM(O155:O158)</f>
        <v>0</v>
      </c>
      <c r="P154" s="170"/>
      <c r="Q154" s="170">
        <f>SUM(Q155:Q158)</f>
        <v>0</v>
      </c>
      <c r="R154" s="171"/>
      <c r="S154" s="171"/>
      <c r="T154" s="172"/>
      <c r="U154" s="166"/>
      <c r="V154" s="166">
        <f>SUM(V155:V158)</f>
        <v>17.75</v>
      </c>
      <c r="W154" s="166"/>
      <c r="X154" s="166"/>
      <c r="Y154" s="166"/>
      <c r="AG154" t="s">
        <v>384</v>
      </c>
    </row>
    <row r="155" spans="1:60" outlineLevel="1" x14ac:dyDescent="0.2">
      <c r="A155" s="191">
        <v>39</v>
      </c>
      <c r="B155" s="192" t="s">
        <v>2143</v>
      </c>
      <c r="C155" s="199" t="s">
        <v>2144</v>
      </c>
      <c r="D155" s="193" t="s">
        <v>547</v>
      </c>
      <c r="E155" s="194">
        <v>4</v>
      </c>
      <c r="F155" s="195"/>
      <c r="G155" s="196">
        <f>ROUND(E155*F155,2)</f>
        <v>0</v>
      </c>
      <c r="H155" s="195"/>
      <c r="I155" s="196">
        <f>ROUND(E155*H155,2)</f>
        <v>0</v>
      </c>
      <c r="J155" s="195"/>
      <c r="K155" s="196">
        <f>ROUND(E155*J155,2)</f>
        <v>0</v>
      </c>
      <c r="L155" s="196">
        <v>21</v>
      </c>
      <c r="M155" s="196">
        <f>G155*(1+L155/100)</f>
        <v>0</v>
      </c>
      <c r="N155" s="194">
        <v>4.0000000000000003E-5</v>
      </c>
      <c r="O155" s="194">
        <f>ROUND(E155*N155,2)</f>
        <v>0</v>
      </c>
      <c r="P155" s="194">
        <v>0</v>
      </c>
      <c r="Q155" s="194">
        <f>ROUND(E155*P155,2)</f>
        <v>0</v>
      </c>
      <c r="R155" s="196" t="s">
        <v>770</v>
      </c>
      <c r="S155" s="196" t="s">
        <v>404</v>
      </c>
      <c r="T155" s="197" t="s">
        <v>804</v>
      </c>
      <c r="U155" s="161">
        <v>0.25</v>
      </c>
      <c r="V155" s="161">
        <f>ROUND(E155*U155,2)</f>
        <v>1</v>
      </c>
      <c r="W155" s="161"/>
      <c r="X155" s="161" t="s">
        <v>390</v>
      </c>
      <c r="Y155" s="161" t="s">
        <v>391</v>
      </c>
      <c r="Z155" s="150"/>
      <c r="AA155" s="150"/>
      <c r="AB155" s="150"/>
      <c r="AC155" s="150"/>
      <c r="AD155" s="150"/>
      <c r="AE155" s="150"/>
      <c r="AF155" s="150"/>
      <c r="AG155" s="150" t="s">
        <v>392</v>
      </c>
      <c r="AH155" s="150"/>
      <c r="AI155" s="150"/>
      <c r="AJ155" s="150"/>
      <c r="AK155" s="150"/>
      <c r="AL155" s="150"/>
      <c r="AM155" s="150"/>
      <c r="AN155" s="150"/>
      <c r="AO155" s="150"/>
      <c r="AP155" s="150"/>
      <c r="AQ155" s="150"/>
      <c r="AR155" s="150"/>
      <c r="AS155" s="150"/>
      <c r="AT155" s="150"/>
      <c r="AU155" s="150"/>
      <c r="AV155" s="150"/>
      <c r="AW155" s="150"/>
      <c r="AX155" s="150"/>
      <c r="AY155" s="150"/>
      <c r="AZ155" s="150"/>
      <c r="BA155" s="150"/>
      <c r="BB155" s="150"/>
      <c r="BC155" s="150"/>
      <c r="BD155" s="150"/>
      <c r="BE155" s="150"/>
      <c r="BF155" s="150"/>
      <c r="BG155" s="150"/>
      <c r="BH155" s="150"/>
    </row>
    <row r="156" spans="1:60" ht="22.5" outlineLevel="1" x14ac:dyDescent="0.2">
      <c r="A156" s="174">
        <v>40</v>
      </c>
      <c r="B156" s="175" t="s">
        <v>2145</v>
      </c>
      <c r="C156" s="184" t="s">
        <v>2146</v>
      </c>
      <c r="D156" s="176" t="s">
        <v>547</v>
      </c>
      <c r="E156" s="177">
        <v>134</v>
      </c>
      <c r="F156" s="178"/>
      <c r="G156" s="179">
        <f>ROUND(E156*F156,2)</f>
        <v>0</v>
      </c>
      <c r="H156" s="178"/>
      <c r="I156" s="179">
        <f>ROUND(E156*H156,2)</f>
        <v>0</v>
      </c>
      <c r="J156" s="178"/>
      <c r="K156" s="179">
        <f>ROUND(E156*J156,2)</f>
        <v>0</v>
      </c>
      <c r="L156" s="179">
        <v>21</v>
      </c>
      <c r="M156" s="179">
        <f>G156*(1+L156/100)</f>
        <v>0</v>
      </c>
      <c r="N156" s="177">
        <v>3.0000000000000001E-5</v>
      </c>
      <c r="O156" s="177">
        <f>ROUND(E156*N156,2)</f>
        <v>0</v>
      </c>
      <c r="P156" s="177">
        <v>0</v>
      </c>
      <c r="Q156" s="177">
        <f>ROUND(E156*P156,2)</f>
        <v>0</v>
      </c>
      <c r="R156" s="179" t="s">
        <v>773</v>
      </c>
      <c r="S156" s="179" t="s">
        <v>404</v>
      </c>
      <c r="T156" s="180" t="s">
        <v>804</v>
      </c>
      <c r="U156" s="161">
        <v>0.125</v>
      </c>
      <c r="V156" s="161">
        <f>ROUND(E156*U156,2)</f>
        <v>16.75</v>
      </c>
      <c r="W156" s="161"/>
      <c r="X156" s="161" t="s">
        <v>390</v>
      </c>
      <c r="Y156" s="161" t="s">
        <v>391</v>
      </c>
      <c r="Z156" s="150"/>
      <c r="AA156" s="150"/>
      <c r="AB156" s="150"/>
      <c r="AC156" s="150"/>
      <c r="AD156" s="150"/>
      <c r="AE156" s="150"/>
      <c r="AF156" s="150"/>
      <c r="AG156" s="150" t="s">
        <v>392</v>
      </c>
      <c r="AH156" s="150"/>
      <c r="AI156" s="150"/>
      <c r="AJ156" s="150"/>
      <c r="AK156" s="150"/>
      <c r="AL156" s="150"/>
      <c r="AM156" s="150"/>
      <c r="AN156" s="150"/>
      <c r="AO156" s="150"/>
      <c r="AP156" s="150"/>
      <c r="AQ156" s="150"/>
      <c r="AR156" s="150"/>
      <c r="AS156" s="150"/>
      <c r="AT156" s="150"/>
      <c r="AU156" s="150"/>
      <c r="AV156" s="150"/>
      <c r="AW156" s="150"/>
      <c r="AX156" s="150"/>
      <c r="AY156" s="150"/>
      <c r="AZ156" s="150"/>
      <c r="BA156" s="150"/>
      <c r="BB156" s="150"/>
      <c r="BC156" s="150"/>
      <c r="BD156" s="150"/>
      <c r="BE156" s="150"/>
      <c r="BF156" s="150"/>
      <c r="BG156" s="150"/>
      <c r="BH156" s="150"/>
    </row>
    <row r="157" spans="1:60" outlineLevel="2" x14ac:dyDescent="0.2">
      <c r="A157" s="157"/>
      <c r="B157" s="158"/>
      <c r="C157" s="198" t="s">
        <v>2147</v>
      </c>
      <c r="D157" s="189"/>
      <c r="E157" s="190">
        <v>134</v>
      </c>
      <c r="F157" s="161"/>
      <c r="G157" s="161"/>
      <c r="H157" s="161"/>
      <c r="I157" s="161"/>
      <c r="J157" s="161"/>
      <c r="K157" s="161"/>
      <c r="L157" s="161"/>
      <c r="M157" s="161"/>
      <c r="N157" s="160"/>
      <c r="O157" s="160"/>
      <c r="P157" s="160"/>
      <c r="Q157" s="160"/>
      <c r="R157" s="161"/>
      <c r="S157" s="161"/>
      <c r="T157" s="161"/>
      <c r="U157" s="161"/>
      <c r="V157" s="161"/>
      <c r="W157" s="161"/>
      <c r="X157" s="161"/>
      <c r="Y157" s="161"/>
      <c r="Z157" s="150"/>
      <c r="AA157" s="150"/>
      <c r="AB157" s="150"/>
      <c r="AC157" s="150"/>
      <c r="AD157" s="150"/>
      <c r="AE157" s="150"/>
      <c r="AF157" s="150"/>
      <c r="AG157" s="150" t="s">
        <v>453</v>
      </c>
      <c r="AH157" s="150">
        <v>0</v>
      </c>
      <c r="AI157" s="150"/>
      <c r="AJ157" s="150"/>
      <c r="AK157" s="150"/>
      <c r="AL157" s="150"/>
      <c r="AM157" s="150"/>
      <c r="AN157" s="150"/>
      <c r="AO157" s="150"/>
      <c r="AP157" s="150"/>
      <c r="AQ157" s="150"/>
      <c r="AR157" s="150"/>
      <c r="AS157" s="150"/>
      <c r="AT157" s="150"/>
      <c r="AU157" s="150"/>
      <c r="AV157" s="150"/>
      <c r="AW157" s="150"/>
      <c r="AX157" s="150"/>
      <c r="AY157" s="150"/>
      <c r="AZ157" s="150"/>
      <c r="BA157" s="150"/>
      <c r="BB157" s="150"/>
      <c r="BC157" s="150"/>
      <c r="BD157" s="150"/>
      <c r="BE157" s="150"/>
      <c r="BF157" s="150"/>
      <c r="BG157" s="150"/>
      <c r="BH157" s="150"/>
    </row>
    <row r="158" spans="1:60" outlineLevel="1" x14ac:dyDescent="0.2">
      <c r="A158" s="191">
        <v>41</v>
      </c>
      <c r="B158" s="192" t="s">
        <v>2148</v>
      </c>
      <c r="C158" s="199" t="s">
        <v>2149</v>
      </c>
      <c r="D158" s="193" t="s">
        <v>547</v>
      </c>
      <c r="E158" s="194">
        <v>4</v>
      </c>
      <c r="F158" s="195"/>
      <c r="G158" s="196">
        <f>ROUND(E158*F158,2)</f>
        <v>0</v>
      </c>
      <c r="H158" s="195"/>
      <c r="I158" s="196">
        <f>ROUND(E158*H158,2)</f>
        <v>0</v>
      </c>
      <c r="J158" s="195"/>
      <c r="K158" s="196">
        <f>ROUND(E158*J158,2)</f>
        <v>0</v>
      </c>
      <c r="L158" s="196">
        <v>21</v>
      </c>
      <c r="M158" s="196">
        <f>G158*(1+L158/100)</f>
        <v>0</v>
      </c>
      <c r="N158" s="194">
        <v>0</v>
      </c>
      <c r="O158" s="194">
        <f>ROUND(E158*N158,2)</f>
        <v>0</v>
      </c>
      <c r="P158" s="194">
        <v>0</v>
      </c>
      <c r="Q158" s="194">
        <f>ROUND(E158*P158,2)</f>
        <v>0</v>
      </c>
      <c r="R158" s="196"/>
      <c r="S158" s="196" t="s">
        <v>388</v>
      </c>
      <c r="T158" s="197" t="s">
        <v>449</v>
      </c>
      <c r="U158" s="161">
        <v>0</v>
      </c>
      <c r="V158" s="161">
        <f>ROUND(E158*U158,2)</f>
        <v>0</v>
      </c>
      <c r="W158" s="161"/>
      <c r="X158" s="161" t="s">
        <v>649</v>
      </c>
      <c r="Y158" s="161" t="s">
        <v>391</v>
      </c>
      <c r="Z158" s="150"/>
      <c r="AA158" s="150"/>
      <c r="AB158" s="150"/>
      <c r="AC158" s="150"/>
      <c r="AD158" s="150"/>
      <c r="AE158" s="150"/>
      <c r="AF158" s="150"/>
      <c r="AG158" s="150" t="s">
        <v>650</v>
      </c>
      <c r="AH158" s="150"/>
      <c r="AI158" s="150"/>
      <c r="AJ158" s="150"/>
      <c r="AK158" s="150"/>
      <c r="AL158" s="150"/>
      <c r="AM158" s="150"/>
      <c r="AN158" s="150"/>
      <c r="AO158" s="150"/>
      <c r="AP158" s="150"/>
      <c r="AQ158" s="150"/>
      <c r="AR158" s="150"/>
      <c r="AS158" s="150"/>
      <c r="AT158" s="150"/>
      <c r="AU158" s="150"/>
      <c r="AV158" s="150"/>
      <c r="AW158" s="150"/>
      <c r="AX158" s="150"/>
      <c r="AY158" s="150"/>
      <c r="AZ158" s="150"/>
      <c r="BA158" s="150"/>
      <c r="BB158" s="150"/>
      <c r="BC158" s="150"/>
      <c r="BD158" s="150"/>
      <c r="BE158" s="150"/>
      <c r="BF158" s="150"/>
      <c r="BG158" s="150"/>
      <c r="BH158" s="150"/>
    </row>
    <row r="159" spans="1:60" x14ac:dyDescent="0.2">
      <c r="A159" s="167" t="s">
        <v>383</v>
      </c>
      <c r="B159" s="168" t="s">
        <v>306</v>
      </c>
      <c r="C159" s="183" t="s">
        <v>307</v>
      </c>
      <c r="D159" s="169"/>
      <c r="E159" s="170"/>
      <c r="F159" s="171"/>
      <c r="G159" s="171">
        <f>SUMIF(AG160:AG173,"&lt;&gt;NOR",G160:G173)</f>
        <v>0</v>
      </c>
      <c r="H159" s="171"/>
      <c r="I159" s="171">
        <f>SUM(I160:I173)</f>
        <v>0</v>
      </c>
      <c r="J159" s="171"/>
      <c r="K159" s="171">
        <f>SUM(K160:K173)</f>
        <v>0</v>
      </c>
      <c r="L159" s="171"/>
      <c r="M159" s="171">
        <f>SUM(M160:M173)</f>
        <v>0</v>
      </c>
      <c r="N159" s="170"/>
      <c r="O159" s="170">
        <f>SUM(O160:O173)</f>
        <v>0.06</v>
      </c>
      <c r="P159" s="170"/>
      <c r="Q159" s="170">
        <f>SUM(Q160:Q173)</f>
        <v>108.94</v>
      </c>
      <c r="R159" s="171"/>
      <c r="S159" s="171"/>
      <c r="T159" s="172"/>
      <c r="U159" s="166"/>
      <c r="V159" s="166">
        <f>SUM(V160:V173)</f>
        <v>237.84000000000003</v>
      </c>
      <c r="W159" s="166"/>
      <c r="X159" s="166"/>
      <c r="Y159" s="166"/>
      <c r="AG159" t="s">
        <v>384</v>
      </c>
    </row>
    <row r="160" spans="1:60" outlineLevel="1" x14ac:dyDescent="0.2">
      <c r="A160" s="174">
        <v>42</v>
      </c>
      <c r="B160" s="175" t="s">
        <v>548</v>
      </c>
      <c r="C160" s="184" t="s">
        <v>549</v>
      </c>
      <c r="D160" s="176" t="s">
        <v>447</v>
      </c>
      <c r="E160" s="177">
        <v>4.4800000000000004</v>
      </c>
      <c r="F160" s="178"/>
      <c r="G160" s="179">
        <f>ROUND(E160*F160,2)</f>
        <v>0</v>
      </c>
      <c r="H160" s="178"/>
      <c r="I160" s="179">
        <f>ROUND(E160*H160,2)</f>
        <v>0</v>
      </c>
      <c r="J160" s="178"/>
      <c r="K160" s="179">
        <f>ROUND(E160*J160,2)</f>
        <v>0</v>
      </c>
      <c r="L160" s="179">
        <v>21</v>
      </c>
      <c r="M160" s="179">
        <f>G160*(1+L160/100)</f>
        <v>0</v>
      </c>
      <c r="N160" s="177">
        <v>0</v>
      </c>
      <c r="O160" s="177">
        <f>ROUND(E160*N160,2)</f>
        <v>0</v>
      </c>
      <c r="P160" s="177">
        <v>2.4</v>
      </c>
      <c r="Q160" s="177">
        <f>ROUND(E160*P160,2)</f>
        <v>10.75</v>
      </c>
      <c r="R160" s="179" t="s">
        <v>483</v>
      </c>
      <c r="S160" s="179" t="s">
        <v>404</v>
      </c>
      <c r="T160" s="180" t="s">
        <v>804</v>
      </c>
      <c r="U160" s="161">
        <v>13.301</v>
      </c>
      <c r="V160" s="161">
        <f>ROUND(E160*U160,2)</f>
        <v>59.59</v>
      </c>
      <c r="W160" s="161"/>
      <c r="X160" s="161" t="s">
        <v>390</v>
      </c>
      <c r="Y160" s="161" t="s">
        <v>391</v>
      </c>
      <c r="Z160" s="150"/>
      <c r="AA160" s="150"/>
      <c r="AB160" s="150"/>
      <c r="AC160" s="150"/>
      <c r="AD160" s="150"/>
      <c r="AE160" s="150"/>
      <c r="AF160" s="150"/>
      <c r="AG160" s="150" t="s">
        <v>392</v>
      </c>
      <c r="AH160" s="150"/>
      <c r="AI160" s="150"/>
      <c r="AJ160" s="150"/>
      <c r="AK160" s="150"/>
      <c r="AL160" s="150"/>
      <c r="AM160" s="150"/>
      <c r="AN160" s="150"/>
      <c r="AO160" s="150"/>
      <c r="AP160" s="150"/>
      <c r="AQ160" s="150"/>
      <c r="AR160" s="150"/>
      <c r="AS160" s="150"/>
      <c r="AT160" s="150"/>
      <c r="AU160" s="150"/>
      <c r="AV160" s="150"/>
      <c r="AW160" s="150"/>
      <c r="AX160" s="150"/>
      <c r="AY160" s="150"/>
      <c r="AZ160" s="150"/>
      <c r="BA160" s="150"/>
      <c r="BB160" s="150"/>
      <c r="BC160" s="150"/>
      <c r="BD160" s="150"/>
      <c r="BE160" s="150"/>
      <c r="BF160" s="150"/>
      <c r="BG160" s="150"/>
      <c r="BH160" s="150"/>
    </row>
    <row r="161" spans="1:60" outlineLevel="2" x14ac:dyDescent="0.2">
      <c r="A161" s="157"/>
      <c r="B161" s="158"/>
      <c r="C161" s="286" t="s">
        <v>550</v>
      </c>
      <c r="D161" s="287"/>
      <c r="E161" s="287"/>
      <c r="F161" s="287"/>
      <c r="G161" s="287"/>
      <c r="H161" s="161"/>
      <c r="I161" s="161"/>
      <c r="J161" s="161"/>
      <c r="K161" s="161"/>
      <c r="L161" s="161"/>
      <c r="M161" s="161"/>
      <c r="N161" s="160"/>
      <c r="O161" s="160"/>
      <c r="P161" s="160"/>
      <c r="Q161" s="160"/>
      <c r="R161" s="161"/>
      <c r="S161" s="161"/>
      <c r="T161" s="161"/>
      <c r="U161" s="161"/>
      <c r="V161" s="161"/>
      <c r="W161" s="161"/>
      <c r="X161" s="161"/>
      <c r="Y161" s="161"/>
      <c r="Z161" s="150"/>
      <c r="AA161" s="150"/>
      <c r="AB161" s="150"/>
      <c r="AC161" s="150"/>
      <c r="AD161" s="150"/>
      <c r="AE161" s="150"/>
      <c r="AF161" s="150"/>
      <c r="AG161" s="150" t="s">
        <v>451</v>
      </c>
      <c r="AH161" s="150"/>
      <c r="AI161" s="150"/>
      <c r="AJ161" s="150"/>
      <c r="AK161" s="150"/>
      <c r="AL161" s="150"/>
      <c r="AM161" s="150"/>
      <c r="AN161" s="150"/>
      <c r="AO161" s="150"/>
      <c r="AP161" s="150"/>
      <c r="AQ161" s="150"/>
      <c r="AR161" s="150"/>
      <c r="AS161" s="150"/>
      <c r="AT161" s="150"/>
      <c r="AU161" s="150"/>
      <c r="AV161" s="150"/>
      <c r="AW161" s="150"/>
      <c r="AX161" s="150"/>
      <c r="AY161" s="150"/>
      <c r="AZ161" s="150"/>
      <c r="BA161" s="150"/>
      <c r="BB161" s="150"/>
      <c r="BC161" s="150"/>
      <c r="BD161" s="150"/>
      <c r="BE161" s="150"/>
      <c r="BF161" s="150"/>
      <c r="BG161" s="150"/>
      <c r="BH161" s="150"/>
    </row>
    <row r="162" spans="1:60" outlineLevel="2" x14ac:dyDescent="0.2">
      <c r="A162" s="157"/>
      <c r="B162" s="158"/>
      <c r="C162" s="198" t="s">
        <v>2150</v>
      </c>
      <c r="D162" s="189"/>
      <c r="E162" s="190">
        <v>4.4800000000000004</v>
      </c>
      <c r="F162" s="161"/>
      <c r="G162" s="161"/>
      <c r="H162" s="161"/>
      <c r="I162" s="161"/>
      <c r="J162" s="161"/>
      <c r="K162" s="161"/>
      <c r="L162" s="161"/>
      <c r="M162" s="161"/>
      <c r="N162" s="160"/>
      <c r="O162" s="160"/>
      <c r="P162" s="160"/>
      <c r="Q162" s="160"/>
      <c r="R162" s="161"/>
      <c r="S162" s="161"/>
      <c r="T162" s="161"/>
      <c r="U162" s="161"/>
      <c r="V162" s="161"/>
      <c r="W162" s="161"/>
      <c r="X162" s="161"/>
      <c r="Y162" s="161"/>
      <c r="Z162" s="150"/>
      <c r="AA162" s="150"/>
      <c r="AB162" s="150"/>
      <c r="AC162" s="150"/>
      <c r="AD162" s="150"/>
      <c r="AE162" s="150"/>
      <c r="AF162" s="150"/>
      <c r="AG162" s="150" t="s">
        <v>453</v>
      </c>
      <c r="AH162" s="150">
        <v>0</v>
      </c>
      <c r="AI162" s="150"/>
      <c r="AJ162" s="150"/>
      <c r="AK162" s="150"/>
      <c r="AL162" s="150"/>
      <c r="AM162" s="150"/>
      <c r="AN162" s="150"/>
      <c r="AO162" s="150"/>
      <c r="AP162" s="150"/>
      <c r="AQ162" s="150"/>
      <c r="AR162" s="150"/>
      <c r="AS162" s="150"/>
      <c r="AT162" s="150"/>
      <c r="AU162" s="150"/>
      <c r="AV162" s="150"/>
      <c r="AW162" s="150"/>
      <c r="AX162" s="150"/>
      <c r="AY162" s="150"/>
      <c r="AZ162" s="150"/>
      <c r="BA162" s="150"/>
      <c r="BB162" s="150"/>
      <c r="BC162" s="150"/>
      <c r="BD162" s="150"/>
      <c r="BE162" s="150"/>
      <c r="BF162" s="150"/>
      <c r="BG162" s="150"/>
      <c r="BH162" s="150"/>
    </row>
    <row r="163" spans="1:60" ht="22.5" outlineLevel="1" x14ac:dyDescent="0.2">
      <c r="A163" s="174">
        <v>43</v>
      </c>
      <c r="B163" s="175" t="s">
        <v>2151</v>
      </c>
      <c r="C163" s="184" t="s">
        <v>2152</v>
      </c>
      <c r="D163" s="176" t="s">
        <v>447</v>
      </c>
      <c r="E163" s="177">
        <v>26.006399999999999</v>
      </c>
      <c r="F163" s="178"/>
      <c r="G163" s="179">
        <f>ROUND(E163*F163,2)</f>
        <v>0</v>
      </c>
      <c r="H163" s="178"/>
      <c r="I163" s="179">
        <f>ROUND(E163*H163,2)</f>
        <v>0</v>
      </c>
      <c r="J163" s="178"/>
      <c r="K163" s="179">
        <f>ROUND(E163*J163,2)</f>
        <v>0</v>
      </c>
      <c r="L163" s="179">
        <v>21</v>
      </c>
      <c r="M163" s="179">
        <f>G163*(1+L163/100)</f>
        <v>0</v>
      </c>
      <c r="N163" s="177">
        <v>1.2800000000000001E-3</v>
      </c>
      <c r="O163" s="177">
        <f>ROUND(E163*N163,2)</f>
        <v>0.03</v>
      </c>
      <c r="P163" s="177">
        <v>1.8</v>
      </c>
      <c r="Q163" s="177">
        <f>ROUND(E163*P163,2)</f>
        <v>46.81</v>
      </c>
      <c r="R163" s="179" t="s">
        <v>483</v>
      </c>
      <c r="S163" s="179" t="s">
        <v>404</v>
      </c>
      <c r="T163" s="180" t="s">
        <v>804</v>
      </c>
      <c r="U163" s="161">
        <v>1.52</v>
      </c>
      <c r="V163" s="161">
        <f>ROUND(E163*U163,2)</f>
        <v>39.53</v>
      </c>
      <c r="W163" s="161"/>
      <c r="X163" s="161" t="s">
        <v>390</v>
      </c>
      <c r="Y163" s="161" t="s">
        <v>391</v>
      </c>
      <c r="Z163" s="150"/>
      <c r="AA163" s="150"/>
      <c r="AB163" s="150"/>
      <c r="AC163" s="150"/>
      <c r="AD163" s="150"/>
      <c r="AE163" s="150"/>
      <c r="AF163" s="150"/>
      <c r="AG163" s="150" t="s">
        <v>392</v>
      </c>
      <c r="AH163" s="150"/>
      <c r="AI163" s="150"/>
      <c r="AJ163" s="150"/>
      <c r="AK163" s="150"/>
      <c r="AL163" s="150"/>
      <c r="AM163" s="150"/>
      <c r="AN163" s="150"/>
      <c r="AO163" s="150"/>
      <c r="AP163" s="150"/>
      <c r="AQ163" s="150"/>
      <c r="AR163" s="150"/>
      <c r="AS163" s="150"/>
      <c r="AT163" s="150"/>
      <c r="AU163" s="150"/>
      <c r="AV163" s="150"/>
      <c r="AW163" s="150"/>
      <c r="AX163" s="150"/>
      <c r="AY163" s="150"/>
      <c r="AZ163" s="150"/>
      <c r="BA163" s="150"/>
      <c r="BB163" s="150"/>
      <c r="BC163" s="150"/>
      <c r="BD163" s="150"/>
      <c r="BE163" s="150"/>
      <c r="BF163" s="150"/>
      <c r="BG163" s="150"/>
      <c r="BH163" s="150"/>
    </row>
    <row r="164" spans="1:60" ht="22.5" outlineLevel="2" x14ac:dyDescent="0.2">
      <c r="A164" s="157"/>
      <c r="B164" s="158"/>
      <c r="C164" s="286" t="s">
        <v>2153</v>
      </c>
      <c r="D164" s="287"/>
      <c r="E164" s="287"/>
      <c r="F164" s="287"/>
      <c r="G164" s="287"/>
      <c r="H164" s="161"/>
      <c r="I164" s="161"/>
      <c r="J164" s="161"/>
      <c r="K164" s="161"/>
      <c r="L164" s="161"/>
      <c r="M164" s="161"/>
      <c r="N164" s="160"/>
      <c r="O164" s="160"/>
      <c r="P164" s="160"/>
      <c r="Q164" s="160"/>
      <c r="R164" s="161"/>
      <c r="S164" s="161"/>
      <c r="T164" s="161"/>
      <c r="U164" s="161"/>
      <c r="V164" s="161"/>
      <c r="W164" s="161"/>
      <c r="X164" s="161"/>
      <c r="Y164" s="161"/>
      <c r="Z164" s="150"/>
      <c r="AA164" s="150"/>
      <c r="AB164" s="150"/>
      <c r="AC164" s="150"/>
      <c r="AD164" s="150"/>
      <c r="AE164" s="150"/>
      <c r="AF164" s="150"/>
      <c r="AG164" s="150" t="s">
        <v>451</v>
      </c>
      <c r="AH164" s="150"/>
      <c r="AI164" s="150"/>
      <c r="AJ164" s="150"/>
      <c r="AK164" s="150"/>
      <c r="AL164" s="150"/>
      <c r="AM164" s="150"/>
      <c r="AN164" s="150"/>
      <c r="AO164" s="150"/>
      <c r="AP164" s="150"/>
      <c r="AQ164" s="150"/>
      <c r="AR164" s="150"/>
      <c r="AS164" s="150"/>
      <c r="AT164" s="150"/>
      <c r="AU164" s="150"/>
      <c r="AV164" s="150"/>
      <c r="AW164" s="150"/>
      <c r="AX164" s="150"/>
      <c r="AY164" s="150"/>
      <c r="AZ164" s="150"/>
      <c r="BA164" s="181" t="str">
        <f>C164</f>
        <v>nebo vybourání otvorů průřezové plochy přes 4 m2 ve zdivu nadzákladovém, včetně pomocného lešení o výšce podlahy do 1900 mm a pro zatížení do 1,5 kPa  (150 kg/m2)</v>
      </c>
      <c r="BB164" s="150"/>
      <c r="BC164" s="150"/>
      <c r="BD164" s="150"/>
      <c r="BE164" s="150"/>
      <c r="BF164" s="150"/>
      <c r="BG164" s="150"/>
      <c r="BH164" s="150"/>
    </row>
    <row r="165" spans="1:60" outlineLevel="2" x14ac:dyDescent="0.2">
      <c r="A165" s="157"/>
      <c r="B165" s="158"/>
      <c r="C165" s="198" t="s">
        <v>2154</v>
      </c>
      <c r="D165" s="189"/>
      <c r="E165" s="190">
        <v>26.006399999999999</v>
      </c>
      <c r="F165" s="161"/>
      <c r="G165" s="161"/>
      <c r="H165" s="161"/>
      <c r="I165" s="161"/>
      <c r="J165" s="161"/>
      <c r="K165" s="161"/>
      <c r="L165" s="161"/>
      <c r="M165" s="161"/>
      <c r="N165" s="160"/>
      <c r="O165" s="160"/>
      <c r="P165" s="160"/>
      <c r="Q165" s="160"/>
      <c r="R165" s="161"/>
      <c r="S165" s="161"/>
      <c r="T165" s="161"/>
      <c r="U165" s="161"/>
      <c r="V165" s="161"/>
      <c r="W165" s="161"/>
      <c r="X165" s="161"/>
      <c r="Y165" s="161"/>
      <c r="Z165" s="150"/>
      <c r="AA165" s="150"/>
      <c r="AB165" s="150"/>
      <c r="AC165" s="150"/>
      <c r="AD165" s="150"/>
      <c r="AE165" s="150"/>
      <c r="AF165" s="150"/>
      <c r="AG165" s="150" t="s">
        <v>453</v>
      </c>
      <c r="AH165" s="150">
        <v>0</v>
      </c>
      <c r="AI165" s="150"/>
      <c r="AJ165" s="150"/>
      <c r="AK165" s="150"/>
      <c r="AL165" s="150"/>
      <c r="AM165" s="150"/>
      <c r="AN165" s="150"/>
      <c r="AO165" s="150"/>
      <c r="AP165" s="150"/>
      <c r="AQ165" s="150"/>
      <c r="AR165" s="150"/>
      <c r="AS165" s="150"/>
      <c r="AT165" s="150"/>
      <c r="AU165" s="150"/>
      <c r="AV165" s="150"/>
      <c r="AW165" s="150"/>
      <c r="AX165" s="150"/>
      <c r="AY165" s="150"/>
      <c r="AZ165" s="150"/>
      <c r="BA165" s="150"/>
      <c r="BB165" s="150"/>
      <c r="BC165" s="150"/>
      <c r="BD165" s="150"/>
      <c r="BE165" s="150"/>
      <c r="BF165" s="150"/>
      <c r="BG165" s="150"/>
      <c r="BH165" s="150"/>
    </row>
    <row r="166" spans="1:60" outlineLevel="1" x14ac:dyDescent="0.2">
      <c r="A166" s="174">
        <v>44</v>
      </c>
      <c r="B166" s="175" t="s">
        <v>2155</v>
      </c>
      <c r="C166" s="184" t="s">
        <v>2156</v>
      </c>
      <c r="D166" s="176" t="s">
        <v>447</v>
      </c>
      <c r="E166" s="177">
        <v>23.341519999999999</v>
      </c>
      <c r="F166" s="178"/>
      <c r="G166" s="179">
        <f>ROUND(E166*F166,2)</f>
        <v>0</v>
      </c>
      <c r="H166" s="178"/>
      <c r="I166" s="179">
        <f>ROUND(E166*H166,2)</f>
        <v>0</v>
      </c>
      <c r="J166" s="178"/>
      <c r="K166" s="179">
        <f>ROUND(E166*J166,2)</f>
        <v>0</v>
      </c>
      <c r="L166" s="179">
        <v>21</v>
      </c>
      <c r="M166" s="179">
        <f>G166*(1+L166/100)</f>
        <v>0</v>
      </c>
      <c r="N166" s="177">
        <v>1.47E-3</v>
      </c>
      <c r="O166" s="177">
        <f>ROUND(E166*N166,2)</f>
        <v>0.03</v>
      </c>
      <c r="P166" s="177">
        <v>2.2000000000000002</v>
      </c>
      <c r="Q166" s="177">
        <f>ROUND(E166*P166,2)</f>
        <v>51.35</v>
      </c>
      <c r="R166" s="179" t="s">
        <v>483</v>
      </c>
      <c r="S166" s="179" t="s">
        <v>404</v>
      </c>
      <c r="T166" s="180" t="s">
        <v>804</v>
      </c>
      <c r="U166" s="161">
        <v>4.9960000000000004</v>
      </c>
      <c r="V166" s="161">
        <f>ROUND(E166*U166,2)</f>
        <v>116.61</v>
      </c>
      <c r="W166" s="161"/>
      <c r="X166" s="161" t="s">
        <v>390</v>
      </c>
      <c r="Y166" s="161" t="s">
        <v>391</v>
      </c>
      <c r="Z166" s="150"/>
      <c r="AA166" s="150"/>
      <c r="AB166" s="150"/>
      <c r="AC166" s="150"/>
      <c r="AD166" s="150"/>
      <c r="AE166" s="150"/>
      <c r="AF166" s="150"/>
      <c r="AG166" s="150" t="s">
        <v>392</v>
      </c>
      <c r="AH166" s="150"/>
      <c r="AI166" s="150"/>
      <c r="AJ166" s="150"/>
      <c r="AK166" s="150"/>
      <c r="AL166" s="150"/>
      <c r="AM166" s="150"/>
      <c r="AN166" s="150"/>
      <c r="AO166" s="150"/>
      <c r="AP166" s="150"/>
      <c r="AQ166" s="150"/>
      <c r="AR166" s="150"/>
      <c r="AS166" s="150"/>
      <c r="AT166" s="150"/>
      <c r="AU166" s="150"/>
      <c r="AV166" s="150"/>
      <c r="AW166" s="150"/>
      <c r="AX166" s="150"/>
      <c r="AY166" s="150"/>
      <c r="AZ166" s="150"/>
      <c r="BA166" s="150"/>
      <c r="BB166" s="150"/>
      <c r="BC166" s="150"/>
      <c r="BD166" s="150"/>
      <c r="BE166" s="150"/>
      <c r="BF166" s="150"/>
      <c r="BG166" s="150"/>
      <c r="BH166" s="150"/>
    </row>
    <row r="167" spans="1:60" ht="22.5" outlineLevel="2" x14ac:dyDescent="0.2">
      <c r="A167" s="157"/>
      <c r="B167" s="158"/>
      <c r="C167" s="286" t="s">
        <v>2157</v>
      </c>
      <c r="D167" s="287"/>
      <c r="E167" s="287"/>
      <c r="F167" s="287"/>
      <c r="G167" s="287"/>
      <c r="H167" s="161"/>
      <c r="I167" s="161"/>
      <c r="J167" s="161"/>
      <c r="K167" s="161"/>
      <c r="L167" s="161"/>
      <c r="M167" s="161"/>
      <c r="N167" s="160"/>
      <c r="O167" s="160"/>
      <c r="P167" s="160"/>
      <c r="Q167" s="160"/>
      <c r="R167" s="161"/>
      <c r="S167" s="161"/>
      <c r="T167" s="161"/>
      <c r="U167" s="161"/>
      <c r="V167" s="161"/>
      <c r="W167" s="161"/>
      <c r="X167" s="161"/>
      <c r="Y167" s="161"/>
      <c r="Z167" s="150"/>
      <c r="AA167" s="150"/>
      <c r="AB167" s="150"/>
      <c r="AC167" s="150"/>
      <c r="AD167" s="150"/>
      <c r="AE167" s="150"/>
      <c r="AF167" s="150"/>
      <c r="AG167" s="150" t="s">
        <v>451</v>
      </c>
      <c r="AH167" s="150"/>
      <c r="AI167" s="150"/>
      <c r="AJ167" s="150"/>
      <c r="AK167" s="150"/>
      <c r="AL167" s="150"/>
      <c r="AM167" s="150"/>
      <c r="AN167" s="150"/>
      <c r="AO167" s="150"/>
      <c r="AP167" s="150"/>
      <c r="AQ167" s="150"/>
      <c r="AR167" s="150"/>
      <c r="AS167" s="150"/>
      <c r="AT167" s="150"/>
      <c r="AU167" s="150"/>
      <c r="AV167" s="150"/>
      <c r="AW167" s="150"/>
      <c r="AX167" s="150"/>
      <c r="AY167" s="150"/>
      <c r="AZ167" s="150"/>
      <c r="BA167" s="181" t="str">
        <f>C167</f>
        <v>nebo vybourání otvorů průřezové plochy přes 4 m2 ve zdivu z betonu prostého, včetně pomocného lešení o výšce podlahy do 1900 mm a pro zatížení do 1,5 kPa  (150 kg/m2),</v>
      </c>
      <c r="BB167" s="150"/>
      <c r="BC167" s="150"/>
      <c r="BD167" s="150"/>
      <c r="BE167" s="150"/>
      <c r="BF167" s="150"/>
      <c r="BG167" s="150"/>
      <c r="BH167" s="150"/>
    </row>
    <row r="168" spans="1:60" outlineLevel="2" x14ac:dyDescent="0.2">
      <c r="A168" s="157"/>
      <c r="B168" s="158"/>
      <c r="C168" s="198" t="s">
        <v>2158</v>
      </c>
      <c r="D168" s="189"/>
      <c r="E168" s="190">
        <v>8.7055199999999999</v>
      </c>
      <c r="F168" s="161"/>
      <c r="G168" s="161"/>
      <c r="H168" s="161"/>
      <c r="I168" s="161"/>
      <c r="J168" s="161"/>
      <c r="K168" s="161"/>
      <c r="L168" s="161"/>
      <c r="M168" s="161"/>
      <c r="N168" s="160"/>
      <c r="O168" s="160"/>
      <c r="P168" s="160"/>
      <c r="Q168" s="160"/>
      <c r="R168" s="161"/>
      <c r="S168" s="161"/>
      <c r="T168" s="161"/>
      <c r="U168" s="161"/>
      <c r="V168" s="161"/>
      <c r="W168" s="161"/>
      <c r="X168" s="161"/>
      <c r="Y168" s="161"/>
      <c r="Z168" s="150"/>
      <c r="AA168" s="150"/>
      <c r="AB168" s="150"/>
      <c r="AC168" s="150"/>
      <c r="AD168" s="150"/>
      <c r="AE168" s="150"/>
      <c r="AF168" s="150"/>
      <c r="AG168" s="150" t="s">
        <v>453</v>
      </c>
      <c r="AH168" s="150">
        <v>0</v>
      </c>
      <c r="AI168" s="150"/>
      <c r="AJ168" s="150"/>
      <c r="AK168" s="150"/>
      <c r="AL168" s="150"/>
      <c r="AM168" s="150"/>
      <c r="AN168" s="150"/>
      <c r="AO168" s="150"/>
      <c r="AP168" s="150"/>
      <c r="AQ168" s="150"/>
      <c r="AR168" s="150"/>
      <c r="AS168" s="150"/>
      <c r="AT168" s="150"/>
      <c r="AU168" s="150"/>
      <c r="AV168" s="150"/>
      <c r="AW168" s="150"/>
      <c r="AX168" s="150"/>
      <c r="AY168" s="150"/>
      <c r="AZ168" s="150"/>
      <c r="BA168" s="150"/>
      <c r="BB168" s="150"/>
      <c r="BC168" s="150"/>
      <c r="BD168" s="150"/>
      <c r="BE168" s="150"/>
      <c r="BF168" s="150"/>
      <c r="BG168" s="150"/>
      <c r="BH168" s="150"/>
    </row>
    <row r="169" spans="1:60" outlineLevel="3" x14ac:dyDescent="0.2">
      <c r="A169" s="157"/>
      <c r="B169" s="158"/>
      <c r="C169" s="198" t="s">
        <v>2159</v>
      </c>
      <c r="D169" s="189"/>
      <c r="E169" s="190">
        <v>8.9610000000000003</v>
      </c>
      <c r="F169" s="161"/>
      <c r="G169" s="161"/>
      <c r="H169" s="161"/>
      <c r="I169" s="161"/>
      <c r="J169" s="161"/>
      <c r="K169" s="161"/>
      <c r="L169" s="161"/>
      <c r="M169" s="161"/>
      <c r="N169" s="160"/>
      <c r="O169" s="160"/>
      <c r="P169" s="160"/>
      <c r="Q169" s="160"/>
      <c r="R169" s="161"/>
      <c r="S169" s="161"/>
      <c r="T169" s="161"/>
      <c r="U169" s="161"/>
      <c r="V169" s="161"/>
      <c r="W169" s="161"/>
      <c r="X169" s="161"/>
      <c r="Y169" s="161"/>
      <c r="Z169" s="150"/>
      <c r="AA169" s="150"/>
      <c r="AB169" s="150"/>
      <c r="AC169" s="150"/>
      <c r="AD169" s="150"/>
      <c r="AE169" s="150"/>
      <c r="AF169" s="150"/>
      <c r="AG169" s="150" t="s">
        <v>453</v>
      </c>
      <c r="AH169" s="150">
        <v>0</v>
      </c>
      <c r="AI169" s="150"/>
      <c r="AJ169" s="150"/>
      <c r="AK169" s="150"/>
      <c r="AL169" s="150"/>
      <c r="AM169" s="150"/>
      <c r="AN169" s="150"/>
      <c r="AO169" s="150"/>
      <c r="AP169" s="150"/>
      <c r="AQ169" s="150"/>
      <c r="AR169" s="150"/>
      <c r="AS169" s="150"/>
      <c r="AT169" s="150"/>
      <c r="AU169" s="150"/>
      <c r="AV169" s="150"/>
      <c r="AW169" s="150"/>
      <c r="AX169" s="150"/>
      <c r="AY169" s="150"/>
      <c r="AZ169" s="150"/>
      <c r="BA169" s="150"/>
      <c r="BB169" s="150"/>
      <c r="BC169" s="150"/>
      <c r="BD169" s="150"/>
      <c r="BE169" s="150"/>
      <c r="BF169" s="150"/>
      <c r="BG169" s="150"/>
      <c r="BH169" s="150"/>
    </row>
    <row r="170" spans="1:60" outlineLevel="3" x14ac:dyDescent="0.2">
      <c r="A170" s="157"/>
      <c r="B170" s="158"/>
      <c r="C170" s="198" t="s">
        <v>2160</v>
      </c>
      <c r="D170" s="189"/>
      <c r="E170" s="190">
        <v>2</v>
      </c>
      <c r="F170" s="161"/>
      <c r="G170" s="161"/>
      <c r="H170" s="161"/>
      <c r="I170" s="161"/>
      <c r="J170" s="161"/>
      <c r="K170" s="161"/>
      <c r="L170" s="161"/>
      <c r="M170" s="161"/>
      <c r="N170" s="160"/>
      <c r="O170" s="160"/>
      <c r="P170" s="160"/>
      <c r="Q170" s="160"/>
      <c r="R170" s="161"/>
      <c r="S170" s="161"/>
      <c r="T170" s="161"/>
      <c r="U170" s="161"/>
      <c r="V170" s="161"/>
      <c r="W170" s="161"/>
      <c r="X170" s="161"/>
      <c r="Y170" s="161"/>
      <c r="Z170" s="150"/>
      <c r="AA170" s="150"/>
      <c r="AB170" s="150"/>
      <c r="AC170" s="150"/>
      <c r="AD170" s="150"/>
      <c r="AE170" s="150"/>
      <c r="AF170" s="150"/>
      <c r="AG170" s="150" t="s">
        <v>453</v>
      </c>
      <c r="AH170" s="150">
        <v>0</v>
      </c>
      <c r="AI170" s="150"/>
      <c r="AJ170" s="150"/>
      <c r="AK170" s="150"/>
      <c r="AL170" s="150"/>
      <c r="AM170" s="150"/>
      <c r="AN170" s="150"/>
      <c r="AO170" s="150"/>
      <c r="AP170" s="150"/>
      <c r="AQ170" s="150"/>
      <c r="AR170" s="150"/>
      <c r="AS170" s="150"/>
      <c r="AT170" s="150"/>
      <c r="AU170" s="150"/>
      <c r="AV170" s="150"/>
      <c r="AW170" s="150"/>
      <c r="AX170" s="150"/>
      <c r="AY170" s="150"/>
      <c r="AZ170" s="150"/>
      <c r="BA170" s="150"/>
      <c r="BB170" s="150"/>
      <c r="BC170" s="150"/>
      <c r="BD170" s="150"/>
      <c r="BE170" s="150"/>
      <c r="BF170" s="150"/>
      <c r="BG170" s="150"/>
      <c r="BH170" s="150"/>
    </row>
    <row r="171" spans="1:60" outlineLevel="3" x14ac:dyDescent="0.2">
      <c r="A171" s="157"/>
      <c r="B171" s="158"/>
      <c r="C171" s="198" t="s">
        <v>2161</v>
      </c>
      <c r="D171" s="189"/>
      <c r="E171" s="190">
        <v>3.6749999999999998</v>
      </c>
      <c r="F171" s="161"/>
      <c r="G171" s="161"/>
      <c r="H171" s="161"/>
      <c r="I171" s="161"/>
      <c r="J171" s="161"/>
      <c r="K171" s="161"/>
      <c r="L171" s="161"/>
      <c r="M171" s="161"/>
      <c r="N171" s="160"/>
      <c r="O171" s="160"/>
      <c r="P171" s="160"/>
      <c r="Q171" s="160"/>
      <c r="R171" s="161"/>
      <c r="S171" s="161"/>
      <c r="T171" s="161"/>
      <c r="U171" s="161"/>
      <c r="V171" s="161"/>
      <c r="W171" s="161"/>
      <c r="X171" s="161"/>
      <c r="Y171" s="161"/>
      <c r="Z171" s="150"/>
      <c r="AA171" s="150"/>
      <c r="AB171" s="150"/>
      <c r="AC171" s="150"/>
      <c r="AD171" s="150"/>
      <c r="AE171" s="150"/>
      <c r="AF171" s="150"/>
      <c r="AG171" s="150" t="s">
        <v>453</v>
      </c>
      <c r="AH171" s="150">
        <v>0</v>
      </c>
      <c r="AI171" s="150"/>
      <c r="AJ171" s="150"/>
      <c r="AK171" s="150"/>
      <c r="AL171" s="150"/>
      <c r="AM171" s="150"/>
      <c r="AN171" s="150"/>
      <c r="AO171" s="150"/>
      <c r="AP171" s="150"/>
      <c r="AQ171" s="150"/>
      <c r="AR171" s="150"/>
      <c r="AS171" s="150"/>
      <c r="AT171" s="150"/>
      <c r="AU171" s="150"/>
      <c r="AV171" s="150"/>
      <c r="AW171" s="150"/>
      <c r="AX171" s="150"/>
      <c r="AY171" s="150"/>
      <c r="AZ171" s="150"/>
      <c r="BA171" s="150"/>
      <c r="BB171" s="150"/>
      <c r="BC171" s="150"/>
      <c r="BD171" s="150"/>
      <c r="BE171" s="150"/>
      <c r="BF171" s="150"/>
      <c r="BG171" s="150"/>
      <c r="BH171" s="150"/>
    </row>
    <row r="172" spans="1:60" outlineLevel="1" x14ac:dyDescent="0.2">
      <c r="A172" s="174">
        <v>45</v>
      </c>
      <c r="B172" s="175" t="s">
        <v>2162</v>
      </c>
      <c r="C172" s="184" t="s">
        <v>2163</v>
      </c>
      <c r="D172" s="176" t="s">
        <v>547</v>
      </c>
      <c r="E172" s="177">
        <v>134</v>
      </c>
      <c r="F172" s="178"/>
      <c r="G172" s="179">
        <f>ROUND(E172*F172,2)</f>
        <v>0</v>
      </c>
      <c r="H172" s="178"/>
      <c r="I172" s="179">
        <f>ROUND(E172*H172,2)</f>
        <v>0</v>
      </c>
      <c r="J172" s="178"/>
      <c r="K172" s="179">
        <f>ROUND(E172*J172,2)</f>
        <v>0</v>
      </c>
      <c r="L172" s="179">
        <v>21</v>
      </c>
      <c r="M172" s="179">
        <f>G172*(1+L172/100)</f>
        <v>0</v>
      </c>
      <c r="N172" s="177">
        <v>0</v>
      </c>
      <c r="O172" s="177">
        <f>ROUND(E172*N172,2)</f>
        <v>0</v>
      </c>
      <c r="P172" s="177">
        <v>2.3000000000000001E-4</v>
      </c>
      <c r="Q172" s="177">
        <f>ROUND(E172*P172,2)</f>
        <v>0.03</v>
      </c>
      <c r="R172" s="179"/>
      <c r="S172" s="179" t="s">
        <v>388</v>
      </c>
      <c r="T172" s="180" t="s">
        <v>1332</v>
      </c>
      <c r="U172" s="161">
        <v>0.16500000000000001</v>
      </c>
      <c r="V172" s="161">
        <f>ROUND(E172*U172,2)</f>
        <v>22.11</v>
      </c>
      <c r="W172" s="161"/>
      <c r="X172" s="161" t="s">
        <v>390</v>
      </c>
      <c r="Y172" s="161" t="s">
        <v>391</v>
      </c>
      <c r="Z172" s="150"/>
      <c r="AA172" s="150"/>
      <c r="AB172" s="150"/>
      <c r="AC172" s="150"/>
      <c r="AD172" s="150"/>
      <c r="AE172" s="150"/>
      <c r="AF172" s="150"/>
      <c r="AG172" s="150" t="s">
        <v>392</v>
      </c>
      <c r="AH172" s="150"/>
      <c r="AI172" s="150"/>
      <c r="AJ172" s="150"/>
      <c r="AK172" s="150"/>
      <c r="AL172" s="150"/>
      <c r="AM172" s="150"/>
      <c r="AN172" s="150"/>
      <c r="AO172" s="150"/>
      <c r="AP172" s="150"/>
      <c r="AQ172" s="150"/>
      <c r="AR172" s="150"/>
      <c r="AS172" s="150"/>
      <c r="AT172" s="150"/>
      <c r="AU172" s="150"/>
      <c r="AV172" s="150"/>
      <c r="AW172" s="150"/>
      <c r="AX172" s="150"/>
      <c r="AY172" s="150"/>
      <c r="AZ172" s="150"/>
      <c r="BA172" s="150"/>
      <c r="BB172" s="150"/>
      <c r="BC172" s="150"/>
      <c r="BD172" s="150"/>
      <c r="BE172" s="150"/>
      <c r="BF172" s="150"/>
      <c r="BG172" s="150"/>
      <c r="BH172" s="150"/>
    </row>
    <row r="173" spans="1:60" outlineLevel="2" x14ac:dyDescent="0.2">
      <c r="A173" s="157"/>
      <c r="B173" s="158"/>
      <c r="C173" s="198" t="s">
        <v>2147</v>
      </c>
      <c r="D173" s="189"/>
      <c r="E173" s="190">
        <v>134</v>
      </c>
      <c r="F173" s="161"/>
      <c r="G173" s="161"/>
      <c r="H173" s="161"/>
      <c r="I173" s="161"/>
      <c r="J173" s="161"/>
      <c r="K173" s="161"/>
      <c r="L173" s="161"/>
      <c r="M173" s="161"/>
      <c r="N173" s="160"/>
      <c r="O173" s="160"/>
      <c r="P173" s="160"/>
      <c r="Q173" s="160"/>
      <c r="R173" s="161"/>
      <c r="S173" s="161"/>
      <c r="T173" s="161"/>
      <c r="U173" s="161"/>
      <c r="V173" s="161"/>
      <c r="W173" s="161"/>
      <c r="X173" s="161"/>
      <c r="Y173" s="161"/>
      <c r="Z173" s="150"/>
      <c r="AA173" s="150"/>
      <c r="AB173" s="150"/>
      <c r="AC173" s="150"/>
      <c r="AD173" s="150"/>
      <c r="AE173" s="150"/>
      <c r="AF173" s="150"/>
      <c r="AG173" s="150" t="s">
        <v>453</v>
      </c>
      <c r="AH173" s="150">
        <v>0</v>
      </c>
      <c r="AI173" s="150"/>
      <c r="AJ173" s="150"/>
      <c r="AK173" s="150"/>
      <c r="AL173" s="150"/>
      <c r="AM173" s="150"/>
      <c r="AN173" s="150"/>
      <c r="AO173" s="150"/>
      <c r="AP173" s="150"/>
      <c r="AQ173" s="150"/>
      <c r="AR173" s="150"/>
      <c r="AS173" s="150"/>
      <c r="AT173" s="150"/>
      <c r="AU173" s="150"/>
      <c r="AV173" s="150"/>
      <c r="AW173" s="150"/>
      <c r="AX173" s="150"/>
      <c r="AY173" s="150"/>
      <c r="AZ173" s="150"/>
      <c r="BA173" s="150"/>
      <c r="BB173" s="150"/>
      <c r="BC173" s="150"/>
      <c r="BD173" s="150"/>
      <c r="BE173" s="150"/>
      <c r="BF173" s="150"/>
      <c r="BG173" s="150"/>
      <c r="BH173" s="150"/>
    </row>
    <row r="174" spans="1:60" x14ac:dyDescent="0.2">
      <c r="A174" s="167" t="s">
        <v>383</v>
      </c>
      <c r="B174" s="168" t="s">
        <v>310</v>
      </c>
      <c r="C174" s="183" t="s">
        <v>311</v>
      </c>
      <c r="D174" s="169"/>
      <c r="E174" s="170"/>
      <c r="F174" s="171"/>
      <c r="G174" s="171">
        <f>SUMIF(AG175:AG179,"&lt;&gt;NOR",G175:G179)</f>
        <v>0</v>
      </c>
      <c r="H174" s="171"/>
      <c r="I174" s="171">
        <f>SUM(I175:I179)</f>
        <v>0</v>
      </c>
      <c r="J174" s="171"/>
      <c r="K174" s="171">
        <f>SUM(K175:K179)</f>
        <v>0</v>
      </c>
      <c r="L174" s="171"/>
      <c r="M174" s="171">
        <f>SUM(M175:M179)</f>
        <v>0</v>
      </c>
      <c r="N174" s="170"/>
      <c r="O174" s="170">
        <f>SUM(O175:O179)</f>
        <v>0</v>
      </c>
      <c r="P174" s="170"/>
      <c r="Q174" s="170">
        <f>SUM(Q175:Q179)</f>
        <v>0</v>
      </c>
      <c r="R174" s="171"/>
      <c r="S174" s="171"/>
      <c r="T174" s="172"/>
      <c r="U174" s="166"/>
      <c r="V174" s="166">
        <f>SUM(V175:V179)</f>
        <v>151.01</v>
      </c>
      <c r="W174" s="166"/>
      <c r="X174" s="166"/>
      <c r="Y174" s="166"/>
      <c r="AG174" t="s">
        <v>384</v>
      </c>
    </row>
    <row r="175" spans="1:60" outlineLevel="1" x14ac:dyDescent="0.2">
      <c r="A175" s="174">
        <v>46</v>
      </c>
      <c r="B175" s="175" t="s">
        <v>1886</v>
      </c>
      <c r="C175" s="184" t="s">
        <v>1887</v>
      </c>
      <c r="D175" s="176" t="s">
        <v>503</v>
      </c>
      <c r="E175" s="177">
        <v>119.47261</v>
      </c>
      <c r="F175" s="178"/>
      <c r="G175" s="179">
        <f>ROUND(E175*F175,2)</f>
        <v>0</v>
      </c>
      <c r="H175" s="178"/>
      <c r="I175" s="179">
        <f>ROUND(E175*H175,2)</f>
        <v>0</v>
      </c>
      <c r="J175" s="178"/>
      <c r="K175" s="179">
        <f>ROUND(E175*J175,2)</f>
        <v>0</v>
      </c>
      <c r="L175" s="179">
        <v>21</v>
      </c>
      <c r="M175" s="179">
        <f>G175*(1+L175/100)</f>
        <v>0</v>
      </c>
      <c r="N175" s="177">
        <v>0</v>
      </c>
      <c r="O175" s="177">
        <f>ROUND(E175*N175,2)</f>
        <v>0</v>
      </c>
      <c r="P175" s="177">
        <v>0</v>
      </c>
      <c r="Q175" s="177">
        <f>ROUND(E175*P175,2)</f>
        <v>0</v>
      </c>
      <c r="R175" s="179" t="s">
        <v>770</v>
      </c>
      <c r="S175" s="179" t="s">
        <v>404</v>
      </c>
      <c r="T175" s="180" t="s">
        <v>804</v>
      </c>
      <c r="U175" s="161">
        <v>1.264</v>
      </c>
      <c r="V175" s="161">
        <f>ROUND(E175*U175,2)</f>
        <v>151.01</v>
      </c>
      <c r="W175" s="161"/>
      <c r="X175" s="161" t="s">
        <v>217</v>
      </c>
      <c r="Y175" s="161" t="s">
        <v>391</v>
      </c>
      <c r="Z175" s="150"/>
      <c r="AA175" s="150"/>
      <c r="AB175" s="150"/>
      <c r="AC175" s="150"/>
      <c r="AD175" s="150"/>
      <c r="AE175" s="150"/>
      <c r="AF175" s="150"/>
      <c r="AG175" s="150" t="s">
        <v>577</v>
      </c>
      <c r="AH175" s="150"/>
      <c r="AI175" s="150"/>
      <c r="AJ175" s="150"/>
      <c r="AK175" s="150"/>
      <c r="AL175" s="150"/>
      <c r="AM175" s="150"/>
      <c r="AN175" s="150"/>
      <c r="AO175" s="150"/>
      <c r="AP175" s="150"/>
      <c r="AQ175" s="150"/>
      <c r="AR175" s="150"/>
      <c r="AS175" s="150"/>
      <c r="AT175" s="150"/>
      <c r="AU175" s="150"/>
      <c r="AV175" s="150"/>
      <c r="AW175" s="150"/>
      <c r="AX175" s="150"/>
      <c r="AY175" s="150"/>
      <c r="AZ175" s="150"/>
      <c r="BA175" s="150"/>
      <c r="BB175" s="150"/>
      <c r="BC175" s="150"/>
      <c r="BD175" s="150"/>
      <c r="BE175" s="150"/>
      <c r="BF175" s="150"/>
      <c r="BG175" s="150"/>
      <c r="BH175" s="150"/>
    </row>
    <row r="176" spans="1:60" ht="22.5" outlineLevel="2" x14ac:dyDescent="0.2">
      <c r="A176" s="157"/>
      <c r="B176" s="158"/>
      <c r="C176" s="286" t="s">
        <v>1888</v>
      </c>
      <c r="D176" s="287"/>
      <c r="E176" s="287"/>
      <c r="F176" s="287"/>
      <c r="G176" s="287"/>
      <c r="H176" s="161"/>
      <c r="I176" s="161"/>
      <c r="J176" s="161"/>
      <c r="K176" s="161"/>
      <c r="L176" s="161"/>
      <c r="M176" s="161"/>
      <c r="N176" s="160"/>
      <c r="O176" s="160"/>
      <c r="P176" s="160"/>
      <c r="Q176" s="160"/>
      <c r="R176" s="161"/>
      <c r="S176" s="161"/>
      <c r="T176" s="161"/>
      <c r="U176" s="161"/>
      <c r="V176" s="161"/>
      <c r="W176" s="161"/>
      <c r="X176" s="161"/>
      <c r="Y176" s="161"/>
      <c r="Z176" s="150"/>
      <c r="AA176" s="150"/>
      <c r="AB176" s="150"/>
      <c r="AC176" s="150"/>
      <c r="AD176" s="150"/>
      <c r="AE176" s="150"/>
      <c r="AF176" s="150"/>
      <c r="AG176" s="150" t="s">
        <v>451</v>
      </c>
      <c r="AH176" s="150"/>
      <c r="AI176" s="150"/>
      <c r="AJ176" s="150"/>
      <c r="AK176" s="150"/>
      <c r="AL176" s="150"/>
      <c r="AM176" s="150"/>
      <c r="AN176" s="150"/>
      <c r="AO176" s="150"/>
      <c r="AP176" s="150"/>
      <c r="AQ176" s="150"/>
      <c r="AR176" s="150"/>
      <c r="AS176" s="150"/>
      <c r="AT176" s="150"/>
      <c r="AU176" s="150"/>
      <c r="AV176" s="150"/>
      <c r="AW176" s="150"/>
      <c r="AX176" s="150"/>
      <c r="AY176" s="150"/>
      <c r="AZ176" s="150"/>
      <c r="BA176" s="181" t="str">
        <f>C176</f>
        <v>přesun hmot pro budovy občanské výstavby (JKSO 801), budovy pro bydlení (JKSO 803) budovy pro výrobu a služby (JKSO 812) s nosnou svislou konstrukcí monolitickou betonovou tyčovou nebo plošnou</v>
      </c>
      <c r="BB176" s="150"/>
      <c r="BC176" s="150"/>
      <c r="BD176" s="150"/>
      <c r="BE176" s="150"/>
      <c r="BF176" s="150"/>
      <c r="BG176" s="150"/>
      <c r="BH176" s="150"/>
    </row>
    <row r="177" spans="1:60" outlineLevel="2" x14ac:dyDescent="0.2">
      <c r="A177" s="157"/>
      <c r="B177" s="158"/>
      <c r="C177" s="198" t="s">
        <v>579</v>
      </c>
      <c r="D177" s="189"/>
      <c r="E177" s="190"/>
      <c r="F177" s="161"/>
      <c r="G177" s="161"/>
      <c r="H177" s="161"/>
      <c r="I177" s="161"/>
      <c r="J177" s="161"/>
      <c r="K177" s="161"/>
      <c r="L177" s="161"/>
      <c r="M177" s="161"/>
      <c r="N177" s="160"/>
      <c r="O177" s="160"/>
      <c r="P177" s="160"/>
      <c r="Q177" s="160"/>
      <c r="R177" s="161"/>
      <c r="S177" s="161"/>
      <c r="T177" s="161"/>
      <c r="U177" s="161"/>
      <c r="V177" s="161"/>
      <c r="W177" s="161"/>
      <c r="X177" s="161"/>
      <c r="Y177" s="161"/>
      <c r="Z177" s="150"/>
      <c r="AA177" s="150"/>
      <c r="AB177" s="150"/>
      <c r="AC177" s="150"/>
      <c r="AD177" s="150"/>
      <c r="AE177" s="150"/>
      <c r="AF177" s="150"/>
      <c r="AG177" s="150" t="s">
        <v>453</v>
      </c>
      <c r="AH177" s="150">
        <v>0</v>
      </c>
      <c r="AI177" s="150"/>
      <c r="AJ177" s="150"/>
      <c r="AK177" s="150"/>
      <c r="AL177" s="150"/>
      <c r="AM177" s="150"/>
      <c r="AN177" s="150"/>
      <c r="AO177" s="150"/>
      <c r="AP177" s="150"/>
      <c r="AQ177" s="150"/>
      <c r="AR177" s="150"/>
      <c r="AS177" s="150"/>
      <c r="AT177" s="150"/>
      <c r="AU177" s="150"/>
      <c r="AV177" s="150"/>
      <c r="AW177" s="150"/>
      <c r="AX177" s="150"/>
      <c r="AY177" s="150"/>
      <c r="AZ177" s="150"/>
      <c r="BA177" s="150"/>
      <c r="BB177" s="150"/>
      <c r="BC177" s="150"/>
      <c r="BD177" s="150"/>
      <c r="BE177" s="150"/>
      <c r="BF177" s="150"/>
      <c r="BG177" s="150"/>
      <c r="BH177" s="150"/>
    </row>
    <row r="178" spans="1:60" ht="22.5" outlineLevel="3" x14ac:dyDescent="0.2">
      <c r="A178" s="157"/>
      <c r="B178" s="158"/>
      <c r="C178" s="198" t="s">
        <v>2164</v>
      </c>
      <c r="D178" s="189"/>
      <c r="E178" s="190"/>
      <c r="F178" s="161"/>
      <c r="G178" s="161"/>
      <c r="H178" s="161"/>
      <c r="I178" s="161"/>
      <c r="J178" s="161"/>
      <c r="K178" s="161"/>
      <c r="L178" s="161"/>
      <c r="M178" s="161"/>
      <c r="N178" s="160"/>
      <c r="O178" s="160"/>
      <c r="P178" s="160"/>
      <c r="Q178" s="160"/>
      <c r="R178" s="161"/>
      <c r="S178" s="161"/>
      <c r="T178" s="161"/>
      <c r="U178" s="161"/>
      <c r="V178" s="161"/>
      <c r="W178" s="161"/>
      <c r="X178" s="161"/>
      <c r="Y178" s="161"/>
      <c r="Z178" s="150"/>
      <c r="AA178" s="150"/>
      <c r="AB178" s="150"/>
      <c r="AC178" s="150"/>
      <c r="AD178" s="150"/>
      <c r="AE178" s="150"/>
      <c r="AF178" s="150"/>
      <c r="AG178" s="150" t="s">
        <v>453</v>
      </c>
      <c r="AH178" s="150">
        <v>0</v>
      </c>
      <c r="AI178" s="150"/>
      <c r="AJ178" s="150"/>
      <c r="AK178" s="150"/>
      <c r="AL178" s="150"/>
      <c r="AM178" s="150"/>
      <c r="AN178" s="150"/>
      <c r="AO178" s="150"/>
      <c r="AP178" s="150"/>
      <c r="AQ178" s="150"/>
      <c r="AR178" s="150"/>
      <c r="AS178" s="150"/>
      <c r="AT178" s="150"/>
      <c r="AU178" s="150"/>
      <c r="AV178" s="150"/>
      <c r="AW178" s="150"/>
      <c r="AX178" s="150"/>
      <c r="AY178" s="150"/>
      <c r="AZ178" s="150"/>
      <c r="BA178" s="150"/>
      <c r="BB178" s="150"/>
      <c r="BC178" s="150"/>
      <c r="BD178" s="150"/>
      <c r="BE178" s="150"/>
      <c r="BF178" s="150"/>
      <c r="BG178" s="150"/>
      <c r="BH178" s="150"/>
    </row>
    <row r="179" spans="1:60" outlineLevel="3" x14ac:dyDescent="0.2">
      <c r="A179" s="157"/>
      <c r="B179" s="158"/>
      <c r="C179" s="198" t="s">
        <v>2165</v>
      </c>
      <c r="D179" s="189"/>
      <c r="E179" s="190">
        <v>119.47261</v>
      </c>
      <c r="F179" s="161"/>
      <c r="G179" s="161"/>
      <c r="H179" s="161"/>
      <c r="I179" s="161"/>
      <c r="J179" s="161"/>
      <c r="K179" s="161"/>
      <c r="L179" s="161"/>
      <c r="M179" s="161"/>
      <c r="N179" s="160"/>
      <c r="O179" s="160"/>
      <c r="P179" s="160"/>
      <c r="Q179" s="160"/>
      <c r="R179" s="161"/>
      <c r="S179" s="161"/>
      <c r="T179" s="161"/>
      <c r="U179" s="161"/>
      <c r="V179" s="161"/>
      <c r="W179" s="161"/>
      <c r="X179" s="161"/>
      <c r="Y179" s="161"/>
      <c r="Z179" s="150"/>
      <c r="AA179" s="150"/>
      <c r="AB179" s="150"/>
      <c r="AC179" s="150"/>
      <c r="AD179" s="150"/>
      <c r="AE179" s="150"/>
      <c r="AF179" s="150"/>
      <c r="AG179" s="150" t="s">
        <v>453</v>
      </c>
      <c r="AH179" s="150">
        <v>0</v>
      </c>
      <c r="AI179" s="150"/>
      <c r="AJ179" s="150"/>
      <c r="AK179" s="150"/>
      <c r="AL179" s="150"/>
      <c r="AM179" s="150"/>
      <c r="AN179" s="150"/>
      <c r="AO179" s="150"/>
      <c r="AP179" s="150"/>
      <c r="AQ179" s="150"/>
      <c r="AR179" s="150"/>
      <c r="AS179" s="150"/>
      <c r="AT179" s="150"/>
      <c r="AU179" s="150"/>
      <c r="AV179" s="150"/>
      <c r="AW179" s="150"/>
      <c r="AX179" s="150"/>
      <c r="AY179" s="150"/>
      <c r="AZ179" s="150"/>
      <c r="BA179" s="150"/>
      <c r="BB179" s="150"/>
      <c r="BC179" s="150"/>
      <c r="BD179" s="150"/>
      <c r="BE179" s="150"/>
      <c r="BF179" s="150"/>
      <c r="BG179" s="150"/>
      <c r="BH179" s="150"/>
    </row>
    <row r="180" spans="1:60" x14ac:dyDescent="0.2">
      <c r="A180" s="167" t="s">
        <v>383</v>
      </c>
      <c r="B180" s="168" t="s">
        <v>317</v>
      </c>
      <c r="C180" s="183" t="s">
        <v>318</v>
      </c>
      <c r="D180" s="169"/>
      <c r="E180" s="170"/>
      <c r="F180" s="171"/>
      <c r="G180" s="171">
        <f>SUMIF(AG181:AG188,"&lt;&gt;NOR",G181:G188)</f>
        <v>0</v>
      </c>
      <c r="H180" s="171"/>
      <c r="I180" s="171">
        <f>SUM(I181:I188)</f>
        <v>0</v>
      </c>
      <c r="J180" s="171"/>
      <c r="K180" s="171">
        <f>SUM(K181:K188)</f>
        <v>0</v>
      </c>
      <c r="L180" s="171"/>
      <c r="M180" s="171">
        <f>SUM(M181:M188)</f>
        <v>0</v>
      </c>
      <c r="N180" s="170"/>
      <c r="O180" s="170">
        <f>SUM(O181:O188)</f>
        <v>0.02</v>
      </c>
      <c r="P180" s="170"/>
      <c r="Q180" s="170">
        <f>SUM(Q181:Q188)</f>
        <v>0</v>
      </c>
      <c r="R180" s="171"/>
      <c r="S180" s="171"/>
      <c r="T180" s="172"/>
      <c r="U180" s="166"/>
      <c r="V180" s="166">
        <f>SUM(V181:V188)</f>
        <v>1.86</v>
      </c>
      <c r="W180" s="166"/>
      <c r="X180" s="166"/>
      <c r="Y180" s="166"/>
      <c r="AG180" t="s">
        <v>384</v>
      </c>
    </row>
    <row r="181" spans="1:60" ht="22.5" outlineLevel="1" x14ac:dyDescent="0.2">
      <c r="A181" s="174">
        <v>47</v>
      </c>
      <c r="B181" s="175" t="s">
        <v>2166</v>
      </c>
      <c r="C181" s="184" t="s">
        <v>2167</v>
      </c>
      <c r="D181" s="176" t="s">
        <v>494</v>
      </c>
      <c r="E181" s="177">
        <v>66.462500000000006</v>
      </c>
      <c r="F181" s="178"/>
      <c r="G181" s="179">
        <f>ROUND(E181*F181,2)</f>
        <v>0</v>
      </c>
      <c r="H181" s="178"/>
      <c r="I181" s="179">
        <f>ROUND(E181*H181,2)</f>
        <v>0</v>
      </c>
      <c r="J181" s="178"/>
      <c r="K181" s="179">
        <f>ROUND(E181*J181,2)</f>
        <v>0</v>
      </c>
      <c r="L181" s="179">
        <v>21</v>
      </c>
      <c r="M181" s="179">
        <f>G181*(1+L181/100)</f>
        <v>0</v>
      </c>
      <c r="N181" s="177">
        <v>3.3E-4</v>
      </c>
      <c r="O181" s="177">
        <f>ROUND(E181*N181,2)</f>
        <v>0.02</v>
      </c>
      <c r="P181" s="177">
        <v>0</v>
      </c>
      <c r="Q181" s="177">
        <f>ROUND(E181*P181,2)</f>
        <v>0</v>
      </c>
      <c r="R181" s="179" t="s">
        <v>787</v>
      </c>
      <c r="S181" s="179" t="s">
        <v>404</v>
      </c>
      <c r="T181" s="180" t="s">
        <v>804</v>
      </c>
      <c r="U181" s="161">
        <v>2.75E-2</v>
      </c>
      <c r="V181" s="161">
        <f>ROUND(E181*U181,2)</f>
        <v>1.83</v>
      </c>
      <c r="W181" s="161"/>
      <c r="X181" s="161" t="s">
        <v>390</v>
      </c>
      <c r="Y181" s="161" t="s">
        <v>391</v>
      </c>
      <c r="Z181" s="150"/>
      <c r="AA181" s="150"/>
      <c r="AB181" s="150"/>
      <c r="AC181" s="150"/>
      <c r="AD181" s="150"/>
      <c r="AE181" s="150"/>
      <c r="AF181" s="150"/>
      <c r="AG181" s="150" t="s">
        <v>392</v>
      </c>
      <c r="AH181" s="150"/>
      <c r="AI181" s="150"/>
      <c r="AJ181" s="150"/>
      <c r="AK181" s="150"/>
      <c r="AL181" s="150"/>
      <c r="AM181" s="150"/>
      <c r="AN181" s="150"/>
      <c r="AO181" s="150"/>
      <c r="AP181" s="150"/>
      <c r="AQ181" s="150"/>
      <c r="AR181" s="150"/>
      <c r="AS181" s="150"/>
      <c r="AT181" s="150"/>
      <c r="AU181" s="150"/>
      <c r="AV181" s="150"/>
      <c r="AW181" s="150"/>
      <c r="AX181" s="150"/>
      <c r="AY181" s="150"/>
      <c r="AZ181" s="150"/>
      <c r="BA181" s="150"/>
      <c r="BB181" s="150"/>
      <c r="BC181" s="150"/>
      <c r="BD181" s="150"/>
      <c r="BE181" s="150"/>
      <c r="BF181" s="150"/>
      <c r="BG181" s="150"/>
      <c r="BH181" s="150"/>
    </row>
    <row r="182" spans="1:60" outlineLevel="2" x14ac:dyDescent="0.2">
      <c r="A182" s="157"/>
      <c r="B182" s="158"/>
      <c r="C182" s="275" t="s">
        <v>2168</v>
      </c>
      <c r="D182" s="276"/>
      <c r="E182" s="276"/>
      <c r="F182" s="276"/>
      <c r="G182" s="276"/>
      <c r="H182" s="161"/>
      <c r="I182" s="161"/>
      <c r="J182" s="161"/>
      <c r="K182" s="161"/>
      <c r="L182" s="161"/>
      <c r="M182" s="161"/>
      <c r="N182" s="160"/>
      <c r="O182" s="160"/>
      <c r="P182" s="160"/>
      <c r="Q182" s="160"/>
      <c r="R182" s="161"/>
      <c r="S182" s="161"/>
      <c r="T182" s="161"/>
      <c r="U182" s="161"/>
      <c r="V182" s="161"/>
      <c r="W182" s="161"/>
      <c r="X182" s="161"/>
      <c r="Y182" s="161"/>
      <c r="Z182" s="150"/>
      <c r="AA182" s="150"/>
      <c r="AB182" s="150"/>
      <c r="AC182" s="150"/>
      <c r="AD182" s="150"/>
      <c r="AE182" s="150"/>
      <c r="AF182" s="150"/>
      <c r="AG182" s="150" t="s">
        <v>394</v>
      </c>
      <c r="AH182" s="150"/>
      <c r="AI182" s="150"/>
      <c r="AJ182" s="150"/>
      <c r="AK182" s="150"/>
      <c r="AL182" s="150"/>
      <c r="AM182" s="150"/>
      <c r="AN182" s="150"/>
      <c r="AO182" s="150"/>
      <c r="AP182" s="150"/>
      <c r="AQ182" s="150"/>
      <c r="AR182" s="150"/>
      <c r="AS182" s="150"/>
      <c r="AT182" s="150"/>
      <c r="AU182" s="150"/>
      <c r="AV182" s="150"/>
      <c r="AW182" s="150"/>
      <c r="AX182" s="150"/>
      <c r="AY182" s="150"/>
      <c r="AZ182" s="150"/>
      <c r="BA182" s="150"/>
      <c r="BB182" s="150"/>
      <c r="BC182" s="150"/>
      <c r="BD182" s="150"/>
      <c r="BE182" s="150"/>
      <c r="BF182" s="150"/>
      <c r="BG182" s="150"/>
      <c r="BH182" s="150"/>
    </row>
    <row r="183" spans="1:60" outlineLevel="2" x14ac:dyDescent="0.2">
      <c r="A183" s="157"/>
      <c r="B183" s="158"/>
      <c r="C183" s="198" t="s">
        <v>2169</v>
      </c>
      <c r="D183" s="189"/>
      <c r="E183" s="190">
        <v>66.462500000000006</v>
      </c>
      <c r="F183" s="161"/>
      <c r="G183" s="161"/>
      <c r="H183" s="161"/>
      <c r="I183" s="161"/>
      <c r="J183" s="161"/>
      <c r="K183" s="161"/>
      <c r="L183" s="161"/>
      <c r="M183" s="161"/>
      <c r="N183" s="160"/>
      <c r="O183" s="160"/>
      <c r="P183" s="160"/>
      <c r="Q183" s="160"/>
      <c r="R183" s="161"/>
      <c r="S183" s="161"/>
      <c r="T183" s="161"/>
      <c r="U183" s="161"/>
      <c r="V183" s="161"/>
      <c r="W183" s="161"/>
      <c r="X183" s="161"/>
      <c r="Y183" s="161"/>
      <c r="Z183" s="150"/>
      <c r="AA183" s="150"/>
      <c r="AB183" s="150"/>
      <c r="AC183" s="150"/>
      <c r="AD183" s="150"/>
      <c r="AE183" s="150"/>
      <c r="AF183" s="150"/>
      <c r="AG183" s="150" t="s">
        <v>453</v>
      </c>
      <c r="AH183" s="150">
        <v>5</v>
      </c>
      <c r="AI183" s="150"/>
      <c r="AJ183" s="150"/>
      <c r="AK183" s="150"/>
      <c r="AL183" s="150"/>
      <c r="AM183" s="150"/>
      <c r="AN183" s="150"/>
      <c r="AO183" s="150"/>
      <c r="AP183" s="150"/>
      <c r="AQ183" s="150"/>
      <c r="AR183" s="150"/>
      <c r="AS183" s="150"/>
      <c r="AT183" s="150"/>
      <c r="AU183" s="150"/>
      <c r="AV183" s="150"/>
      <c r="AW183" s="150"/>
      <c r="AX183" s="150"/>
      <c r="AY183" s="150"/>
      <c r="AZ183" s="150"/>
      <c r="BA183" s="150"/>
      <c r="BB183" s="150"/>
      <c r="BC183" s="150"/>
      <c r="BD183" s="150"/>
      <c r="BE183" s="150"/>
      <c r="BF183" s="150"/>
      <c r="BG183" s="150"/>
      <c r="BH183" s="150"/>
    </row>
    <row r="184" spans="1:60" outlineLevel="1" x14ac:dyDescent="0.2">
      <c r="A184" s="174">
        <v>48</v>
      </c>
      <c r="B184" s="175" t="s">
        <v>2170</v>
      </c>
      <c r="C184" s="184" t="s">
        <v>790</v>
      </c>
      <c r="D184" s="176" t="s">
        <v>503</v>
      </c>
      <c r="E184" s="177">
        <v>2.1930000000000002E-2</v>
      </c>
      <c r="F184" s="178"/>
      <c r="G184" s="179">
        <f>ROUND(E184*F184,2)</f>
        <v>0</v>
      </c>
      <c r="H184" s="178"/>
      <c r="I184" s="179">
        <f>ROUND(E184*H184,2)</f>
        <v>0</v>
      </c>
      <c r="J184" s="178"/>
      <c r="K184" s="179">
        <f>ROUND(E184*J184,2)</f>
        <v>0</v>
      </c>
      <c r="L184" s="179">
        <v>21</v>
      </c>
      <c r="M184" s="179">
        <f>G184*(1+L184/100)</f>
        <v>0</v>
      </c>
      <c r="N184" s="177">
        <v>0</v>
      </c>
      <c r="O184" s="177">
        <f>ROUND(E184*N184,2)</f>
        <v>0</v>
      </c>
      <c r="P184" s="177">
        <v>0</v>
      </c>
      <c r="Q184" s="177">
        <f>ROUND(E184*P184,2)</f>
        <v>0</v>
      </c>
      <c r="R184" s="179" t="s">
        <v>787</v>
      </c>
      <c r="S184" s="179" t="s">
        <v>404</v>
      </c>
      <c r="T184" s="180" t="s">
        <v>804</v>
      </c>
      <c r="U184" s="161">
        <v>1.5669999999999999</v>
      </c>
      <c r="V184" s="161">
        <f>ROUND(E184*U184,2)</f>
        <v>0.03</v>
      </c>
      <c r="W184" s="161"/>
      <c r="X184" s="161" t="s">
        <v>217</v>
      </c>
      <c r="Y184" s="161" t="s">
        <v>391</v>
      </c>
      <c r="Z184" s="150"/>
      <c r="AA184" s="150"/>
      <c r="AB184" s="150"/>
      <c r="AC184" s="150"/>
      <c r="AD184" s="150"/>
      <c r="AE184" s="150"/>
      <c r="AF184" s="150"/>
      <c r="AG184" s="150" t="s">
        <v>577</v>
      </c>
      <c r="AH184" s="150"/>
      <c r="AI184" s="150"/>
      <c r="AJ184" s="150"/>
      <c r="AK184" s="150"/>
      <c r="AL184" s="150"/>
      <c r="AM184" s="150"/>
      <c r="AN184" s="150"/>
      <c r="AO184" s="150"/>
      <c r="AP184" s="150"/>
      <c r="AQ184" s="150"/>
      <c r="AR184" s="150"/>
      <c r="AS184" s="150"/>
      <c r="AT184" s="150"/>
      <c r="AU184" s="150"/>
      <c r="AV184" s="150"/>
      <c r="AW184" s="150"/>
      <c r="AX184" s="150"/>
      <c r="AY184" s="150"/>
      <c r="AZ184" s="150"/>
      <c r="BA184" s="150"/>
      <c r="BB184" s="150"/>
      <c r="BC184" s="150"/>
      <c r="BD184" s="150"/>
      <c r="BE184" s="150"/>
      <c r="BF184" s="150"/>
      <c r="BG184" s="150"/>
      <c r="BH184" s="150"/>
    </row>
    <row r="185" spans="1:60" outlineLevel="2" x14ac:dyDescent="0.2">
      <c r="A185" s="157"/>
      <c r="B185" s="158"/>
      <c r="C185" s="286" t="s">
        <v>791</v>
      </c>
      <c r="D185" s="287"/>
      <c r="E185" s="287"/>
      <c r="F185" s="287"/>
      <c r="G185" s="287"/>
      <c r="H185" s="161"/>
      <c r="I185" s="161"/>
      <c r="J185" s="161"/>
      <c r="K185" s="161"/>
      <c r="L185" s="161"/>
      <c r="M185" s="161"/>
      <c r="N185" s="160"/>
      <c r="O185" s="160"/>
      <c r="P185" s="160"/>
      <c r="Q185" s="160"/>
      <c r="R185" s="161"/>
      <c r="S185" s="161"/>
      <c r="T185" s="161"/>
      <c r="U185" s="161"/>
      <c r="V185" s="161"/>
      <c r="W185" s="161"/>
      <c r="X185" s="161"/>
      <c r="Y185" s="161"/>
      <c r="Z185" s="150"/>
      <c r="AA185" s="150"/>
      <c r="AB185" s="150"/>
      <c r="AC185" s="150"/>
      <c r="AD185" s="150"/>
      <c r="AE185" s="150"/>
      <c r="AF185" s="150"/>
      <c r="AG185" s="150" t="s">
        <v>451</v>
      </c>
      <c r="AH185" s="150"/>
      <c r="AI185" s="150"/>
      <c r="AJ185" s="150"/>
      <c r="AK185" s="150"/>
      <c r="AL185" s="150"/>
      <c r="AM185" s="150"/>
      <c r="AN185" s="150"/>
      <c r="AO185" s="150"/>
      <c r="AP185" s="150"/>
      <c r="AQ185" s="150"/>
      <c r="AR185" s="150"/>
      <c r="AS185" s="150"/>
      <c r="AT185" s="150"/>
      <c r="AU185" s="150"/>
      <c r="AV185" s="150"/>
      <c r="AW185" s="150"/>
      <c r="AX185" s="150"/>
      <c r="AY185" s="150"/>
      <c r="AZ185" s="150"/>
      <c r="BA185" s="150"/>
      <c r="BB185" s="150"/>
      <c r="BC185" s="150"/>
      <c r="BD185" s="150"/>
      <c r="BE185" s="150"/>
      <c r="BF185" s="150"/>
      <c r="BG185" s="150"/>
      <c r="BH185" s="150"/>
    </row>
    <row r="186" spans="1:60" outlineLevel="2" x14ac:dyDescent="0.2">
      <c r="A186" s="157"/>
      <c r="B186" s="158"/>
      <c r="C186" s="198" t="s">
        <v>579</v>
      </c>
      <c r="D186" s="189"/>
      <c r="E186" s="190"/>
      <c r="F186" s="161"/>
      <c r="G186" s="161"/>
      <c r="H186" s="161"/>
      <c r="I186" s="161"/>
      <c r="J186" s="161"/>
      <c r="K186" s="161"/>
      <c r="L186" s="161"/>
      <c r="M186" s="161"/>
      <c r="N186" s="160"/>
      <c r="O186" s="160"/>
      <c r="P186" s="160"/>
      <c r="Q186" s="160"/>
      <c r="R186" s="161"/>
      <c r="S186" s="161"/>
      <c r="T186" s="161"/>
      <c r="U186" s="161"/>
      <c r="V186" s="161"/>
      <c r="W186" s="161"/>
      <c r="X186" s="161"/>
      <c r="Y186" s="161"/>
      <c r="Z186" s="150"/>
      <c r="AA186" s="150"/>
      <c r="AB186" s="150"/>
      <c r="AC186" s="150"/>
      <c r="AD186" s="150"/>
      <c r="AE186" s="150"/>
      <c r="AF186" s="150"/>
      <c r="AG186" s="150" t="s">
        <v>453</v>
      </c>
      <c r="AH186" s="150">
        <v>0</v>
      </c>
      <c r="AI186" s="150"/>
      <c r="AJ186" s="150"/>
      <c r="AK186" s="150"/>
      <c r="AL186" s="150"/>
      <c r="AM186" s="150"/>
      <c r="AN186" s="150"/>
      <c r="AO186" s="150"/>
      <c r="AP186" s="150"/>
      <c r="AQ186" s="150"/>
      <c r="AR186" s="150"/>
      <c r="AS186" s="150"/>
      <c r="AT186" s="150"/>
      <c r="AU186" s="150"/>
      <c r="AV186" s="150"/>
      <c r="AW186" s="150"/>
      <c r="AX186" s="150"/>
      <c r="AY186" s="150"/>
      <c r="AZ186" s="150"/>
      <c r="BA186" s="150"/>
      <c r="BB186" s="150"/>
      <c r="BC186" s="150"/>
      <c r="BD186" s="150"/>
      <c r="BE186" s="150"/>
      <c r="BF186" s="150"/>
      <c r="BG186" s="150"/>
      <c r="BH186" s="150"/>
    </row>
    <row r="187" spans="1:60" outlineLevel="3" x14ac:dyDescent="0.2">
      <c r="A187" s="157"/>
      <c r="B187" s="158"/>
      <c r="C187" s="198" t="s">
        <v>2171</v>
      </c>
      <c r="D187" s="189"/>
      <c r="E187" s="190"/>
      <c r="F187" s="161"/>
      <c r="G187" s="161"/>
      <c r="H187" s="161"/>
      <c r="I187" s="161"/>
      <c r="J187" s="161"/>
      <c r="K187" s="161"/>
      <c r="L187" s="161"/>
      <c r="M187" s="161"/>
      <c r="N187" s="160"/>
      <c r="O187" s="160"/>
      <c r="P187" s="160"/>
      <c r="Q187" s="160"/>
      <c r="R187" s="161"/>
      <c r="S187" s="161"/>
      <c r="T187" s="161"/>
      <c r="U187" s="161"/>
      <c r="V187" s="161"/>
      <c r="W187" s="161"/>
      <c r="X187" s="161"/>
      <c r="Y187" s="161"/>
      <c r="Z187" s="150"/>
      <c r="AA187" s="150"/>
      <c r="AB187" s="150"/>
      <c r="AC187" s="150"/>
      <c r="AD187" s="150"/>
      <c r="AE187" s="150"/>
      <c r="AF187" s="150"/>
      <c r="AG187" s="150" t="s">
        <v>453</v>
      </c>
      <c r="AH187" s="150">
        <v>0</v>
      </c>
      <c r="AI187" s="150"/>
      <c r="AJ187" s="150"/>
      <c r="AK187" s="150"/>
      <c r="AL187" s="150"/>
      <c r="AM187" s="150"/>
      <c r="AN187" s="150"/>
      <c r="AO187" s="150"/>
      <c r="AP187" s="150"/>
      <c r="AQ187" s="150"/>
      <c r="AR187" s="150"/>
      <c r="AS187" s="150"/>
      <c r="AT187" s="150"/>
      <c r="AU187" s="150"/>
      <c r="AV187" s="150"/>
      <c r="AW187" s="150"/>
      <c r="AX187" s="150"/>
      <c r="AY187" s="150"/>
      <c r="AZ187" s="150"/>
      <c r="BA187" s="150"/>
      <c r="BB187" s="150"/>
      <c r="BC187" s="150"/>
      <c r="BD187" s="150"/>
      <c r="BE187" s="150"/>
      <c r="BF187" s="150"/>
      <c r="BG187" s="150"/>
      <c r="BH187" s="150"/>
    </row>
    <row r="188" spans="1:60" outlineLevel="3" x14ac:dyDescent="0.2">
      <c r="A188" s="157"/>
      <c r="B188" s="158"/>
      <c r="C188" s="198" t="s">
        <v>2172</v>
      </c>
      <c r="D188" s="189"/>
      <c r="E188" s="190">
        <v>2.1930000000000002E-2</v>
      </c>
      <c r="F188" s="161"/>
      <c r="G188" s="161"/>
      <c r="H188" s="161"/>
      <c r="I188" s="161"/>
      <c r="J188" s="161"/>
      <c r="K188" s="161"/>
      <c r="L188" s="161"/>
      <c r="M188" s="161"/>
      <c r="N188" s="160"/>
      <c r="O188" s="160"/>
      <c r="P188" s="160"/>
      <c r="Q188" s="160"/>
      <c r="R188" s="161"/>
      <c r="S188" s="161"/>
      <c r="T188" s="161"/>
      <c r="U188" s="161"/>
      <c r="V188" s="161"/>
      <c r="W188" s="161"/>
      <c r="X188" s="161"/>
      <c r="Y188" s="161"/>
      <c r="Z188" s="150"/>
      <c r="AA188" s="150"/>
      <c r="AB188" s="150"/>
      <c r="AC188" s="150"/>
      <c r="AD188" s="150"/>
      <c r="AE188" s="150"/>
      <c r="AF188" s="150"/>
      <c r="AG188" s="150" t="s">
        <v>453</v>
      </c>
      <c r="AH188" s="150">
        <v>0</v>
      </c>
      <c r="AI188" s="150"/>
      <c r="AJ188" s="150"/>
      <c r="AK188" s="150"/>
      <c r="AL188" s="150"/>
      <c r="AM188" s="150"/>
      <c r="AN188" s="150"/>
      <c r="AO188" s="150"/>
      <c r="AP188" s="150"/>
      <c r="AQ188" s="150"/>
      <c r="AR188" s="150"/>
      <c r="AS188" s="150"/>
      <c r="AT188" s="150"/>
      <c r="AU188" s="150"/>
      <c r="AV188" s="150"/>
      <c r="AW188" s="150"/>
      <c r="AX188" s="150"/>
      <c r="AY188" s="150"/>
      <c r="AZ188" s="150"/>
      <c r="BA188" s="150"/>
      <c r="BB188" s="150"/>
      <c r="BC188" s="150"/>
      <c r="BD188" s="150"/>
      <c r="BE188" s="150"/>
      <c r="BF188" s="150"/>
      <c r="BG188" s="150"/>
      <c r="BH188" s="150"/>
    </row>
    <row r="189" spans="1:60" x14ac:dyDescent="0.2">
      <c r="A189" s="167" t="s">
        <v>383</v>
      </c>
      <c r="B189" s="168" t="s">
        <v>319</v>
      </c>
      <c r="C189" s="183" t="s">
        <v>320</v>
      </c>
      <c r="D189" s="169"/>
      <c r="E189" s="170"/>
      <c r="F189" s="171"/>
      <c r="G189" s="171">
        <f>SUMIF(AG190:AG202,"&lt;&gt;NOR",G190:G202)</f>
        <v>0</v>
      </c>
      <c r="H189" s="171"/>
      <c r="I189" s="171">
        <f>SUM(I190:I202)</f>
        <v>0</v>
      </c>
      <c r="J189" s="171"/>
      <c r="K189" s="171">
        <f>SUM(K190:K202)</f>
        <v>0</v>
      </c>
      <c r="L189" s="171"/>
      <c r="M189" s="171">
        <f>SUM(M190:M202)</f>
        <v>0</v>
      </c>
      <c r="N189" s="170"/>
      <c r="O189" s="170">
        <f>SUM(O190:O202)</f>
        <v>0.01</v>
      </c>
      <c r="P189" s="170"/>
      <c r="Q189" s="170">
        <f>SUM(Q190:Q202)</f>
        <v>0</v>
      </c>
      <c r="R189" s="171"/>
      <c r="S189" s="171"/>
      <c r="T189" s="172"/>
      <c r="U189" s="166"/>
      <c r="V189" s="166">
        <f>SUM(V190:V202)</f>
        <v>3.51</v>
      </c>
      <c r="W189" s="166"/>
      <c r="X189" s="166"/>
      <c r="Y189" s="166"/>
      <c r="AG189" t="s">
        <v>384</v>
      </c>
    </row>
    <row r="190" spans="1:60" outlineLevel="1" x14ac:dyDescent="0.2">
      <c r="A190" s="174">
        <v>49</v>
      </c>
      <c r="B190" s="175" t="s">
        <v>1891</v>
      </c>
      <c r="C190" s="184" t="s">
        <v>1892</v>
      </c>
      <c r="D190" s="176" t="s">
        <v>470</v>
      </c>
      <c r="E190" s="177">
        <v>1</v>
      </c>
      <c r="F190" s="178"/>
      <c r="G190" s="179">
        <f>ROUND(E190*F190,2)</f>
        <v>0</v>
      </c>
      <c r="H190" s="178"/>
      <c r="I190" s="179">
        <f>ROUND(E190*H190,2)</f>
        <v>0</v>
      </c>
      <c r="J190" s="178"/>
      <c r="K190" s="179">
        <f>ROUND(E190*J190,2)</f>
        <v>0</v>
      </c>
      <c r="L190" s="179">
        <v>21</v>
      </c>
      <c r="M190" s="179">
        <f>G190*(1+L190/100)</f>
        <v>0</v>
      </c>
      <c r="N190" s="177">
        <v>1.7099999999999999E-3</v>
      </c>
      <c r="O190" s="177">
        <f>ROUND(E190*N190,2)</f>
        <v>0</v>
      </c>
      <c r="P190" s="177">
        <v>0</v>
      </c>
      <c r="Q190" s="177">
        <f>ROUND(E190*P190,2)</f>
        <v>0</v>
      </c>
      <c r="R190" s="179" t="s">
        <v>1077</v>
      </c>
      <c r="S190" s="179" t="s">
        <v>404</v>
      </c>
      <c r="T190" s="180" t="s">
        <v>804</v>
      </c>
      <c r="U190" s="161">
        <v>0.79700000000000004</v>
      </c>
      <c r="V190" s="161">
        <f>ROUND(E190*U190,2)</f>
        <v>0.8</v>
      </c>
      <c r="W190" s="161"/>
      <c r="X190" s="161" t="s">
        <v>390</v>
      </c>
      <c r="Y190" s="161" t="s">
        <v>391</v>
      </c>
      <c r="Z190" s="150"/>
      <c r="AA190" s="150"/>
      <c r="AB190" s="150"/>
      <c r="AC190" s="150"/>
      <c r="AD190" s="150"/>
      <c r="AE190" s="150"/>
      <c r="AF190" s="150"/>
      <c r="AG190" s="150" t="s">
        <v>392</v>
      </c>
      <c r="AH190" s="150"/>
      <c r="AI190" s="150"/>
      <c r="AJ190" s="150"/>
      <c r="AK190" s="150"/>
      <c r="AL190" s="150"/>
      <c r="AM190" s="150"/>
      <c r="AN190" s="150"/>
      <c r="AO190" s="150"/>
      <c r="AP190" s="150"/>
      <c r="AQ190" s="150"/>
      <c r="AR190" s="150"/>
      <c r="AS190" s="150"/>
      <c r="AT190" s="150"/>
      <c r="AU190" s="150"/>
      <c r="AV190" s="150"/>
      <c r="AW190" s="150"/>
      <c r="AX190" s="150"/>
      <c r="AY190" s="150"/>
      <c r="AZ190" s="150"/>
      <c r="BA190" s="150"/>
      <c r="BB190" s="150"/>
      <c r="BC190" s="150"/>
      <c r="BD190" s="150"/>
      <c r="BE190" s="150"/>
      <c r="BF190" s="150"/>
      <c r="BG190" s="150"/>
      <c r="BH190" s="150"/>
    </row>
    <row r="191" spans="1:60" outlineLevel="2" x14ac:dyDescent="0.2">
      <c r="A191" s="157"/>
      <c r="B191" s="158"/>
      <c r="C191" s="286" t="s">
        <v>1893</v>
      </c>
      <c r="D191" s="287"/>
      <c r="E191" s="287"/>
      <c r="F191" s="287"/>
      <c r="G191" s="287"/>
      <c r="H191" s="161"/>
      <c r="I191" s="161"/>
      <c r="J191" s="161"/>
      <c r="K191" s="161"/>
      <c r="L191" s="161"/>
      <c r="M191" s="161"/>
      <c r="N191" s="160"/>
      <c r="O191" s="160"/>
      <c r="P191" s="160"/>
      <c r="Q191" s="160"/>
      <c r="R191" s="161"/>
      <c r="S191" s="161"/>
      <c r="T191" s="161"/>
      <c r="U191" s="161"/>
      <c r="V191" s="161"/>
      <c r="W191" s="161"/>
      <c r="X191" s="161"/>
      <c r="Y191" s="161"/>
      <c r="Z191" s="150"/>
      <c r="AA191" s="150"/>
      <c r="AB191" s="150"/>
      <c r="AC191" s="150"/>
      <c r="AD191" s="150"/>
      <c r="AE191" s="150"/>
      <c r="AF191" s="150"/>
      <c r="AG191" s="150" t="s">
        <v>451</v>
      </c>
      <c r="AH191" s="150"/>
      <c r="AI191" s="150"/>
      <c r="AJ191" s="150"/>
      <c r="AK191" s="150"/>
      <c r="AL191" s="150"/>
      <c r="AM191" s="150"/>
      <c r="AN191" s="150"/>
      <c r="AO191" s="150"/>
      <c r="AP191" s="150"/>
      <c r="AQ191" s="150"/>
      <c r="AR191" s="150"/>
      <c r="AS191" s="150"/>
      <c r="AT191" s="150"/>
      <c r="AU191" s="150"/>
      <c r="AV191" s="150"/>
      <c r="AW191" s="150"/>
      <c r="AX191" s="150"/>
      <c r="AY191" s="150"/>
      <c r="AZ191" s="150"/>
      <c r="BA191" s="150"/>
      <c r="BB191" s="150"/>
      <c r="BC191" s="150"/>
      <c r="BD191" s="150"/>
      <c r="BE191" s="150"/>
      <c r="BF191" s="150"/>
      <c r="BG191" s="150"/>
      <c r="BH191" s="150"/>
    </row>
    <row r="192" spans="1:60" outlineLevel="2" x14ac:dyDescent="0.2">
      <c r="A192" s="157"/>
      <c r="B192" s="158"/>
      <c r="C192" s="277" t="s">
        <v>1894</v>
      </c>
      <c r="D192" s="278"/>
      <c r="E192" s="278"/>
      <c r="F192" s="278"/>
      <c r="G192" s="278"/>
      <c r="H192" s="161"/>
      <c r="I192" s="161"/>
      <c r="J192" s="161"/>
      <c r="K192" s="161"/>
      <c r="L192" s="161"/>
      <c r="M192" s="161"/>
      <c r="N192" s="160"/>
      <c r="O192" s="160"/>
      <c r="P192" s="160"/>
      <c r="Q192" s="160"/>
      <c r="R192" s="161"/>
      <c r="S192" s="161"/>
      <c r="T192" s="161"/>
      <c r="U192" s="161"/>
      <c r="V192" s="161"/>
      <c r="W192" s="161"/>
      <c r="X192" s="161"/>
      <c r="Y192" s="161"/>
      <c r="Z192" s="150"/>
      <c r="AA192" s="150"/>
      <c r="AB192" s="150"/>
      <c r="AC192" s="150"/>
      <c r="AD192" s="150"/>
      <c r="AE192" s="150"/>
      <c r="AF192" s="150"/>
      <c r="AG192" s="150" t="s">
        <v>394</v>
      </c>
      <c r="AH192" s="150"/>
      <c r="AI192" s="150"/>
      <c r="AJ192" s="150"/>
      <c r="AK192" s="150"/>
      <c r="AL192" s="150"/>
      <c r="AM192" s="150"/>
      <c r="AN192" s="150"/>
      <c r="AO192" s="150"/>
      <c r="AP192" s="150"/>
      <c r="AQ192" s="150"/>
      <c r="AR192" s="150"/>
      <c r="AS192" s="150"/>
      <c r="AT192" s="150"/>
      <c r="AU192" s="150"/>
      <c r="AV192" s="150"/>
      <c r="AW192" s="150"/>
      <c r="AX192" s="150"/>
      <c r="AY192" s="150"/>
      <c r="AZ192" s="150"/>
      <c r="BA192" s="150"/>
      <c r="BB192" s="150"/>
      <c r="BC192" s="150"/>
      <c r="BD192" s="150"/>
      <c r="BE192" s="150"/>
      <c r="BF192" s="150"/>
      <c r="BG192" s="150"/>
      <c r="BH192" s="150"/>
    </row>
    <row r="193" spans="1:60" outlineLevel="3" x14ac:dyDescent="0.2">
      <c r="A193" s="157"/>
      <c r="B193" s="158"/>
      <c r="C193" s="277" t="s">
        <v>1895</v>
      </c>
      <c r="D193" s="278"/>
      <c r="E193" s="278"/>
      <c r="F193" s="278"/>
      <c r="G193" s="278"/>
      <c r="H193" s="161"/>
      <c r="I193" s="161"/>
      <c r="J193" s="161"/>
      <c r="K193" s="161"/>
      <c r="L193" s="161"/>
      <c r="M193" s="161"/>
      <c r="N193" s="160"/>
      <c r="O193" s="160"/>
      <c r="P193" s="160"/>
      <c r="Q193" s="160"/>
      <c r="R193" s="161"/>
      <c r="S193" s="161"/>
      <c r="T193" s="161"/>
      <c r="U193" s="161"/>
      <c r="V193" s="161"/>
      <c r="W193" s="161"/>
      <c r="X193" s="161"/>
      <c r="Y193" s="161"/>
      <c r="Z193" s="150"/>
      <c r="AA193" s="150"/>
      <c r="AB193" s="150"/>
      <c r="AC193" s="150"/>
      <c r="AD193" s="150"/>
      <c r="AE193" s="150"/>
      <c r="AF193" s="150"/>
      <c r="AG193" s="150" t="s">
        <v>394</v>
      </c>
      <c r="AH193" s="150"/>
      <c r="AI193" s="150"/>
      <c r="AJ193" s="150"/>
      <c r="AK193" s="150"/>
      <c r="AL193" s="150"/>
      <c r="AM193" s="150"/>
      <c r="AN193" s="150"/>
      <c r="AO193" s="150"/>
      <c r="AP193" s="150"/>
      <c r="AQ193" s="150"/>
      <c r="AR193" s="150"/>
      <c r="AS193" s="150"/>
      <c r="AT193" s="150"/>
      <c r="AU193" s="150"/>
      <c r="AV193" s="150"/>
      <c r="AW193" s="150"/>
      <c r="AX193" s="150"/>
      <c r="AY193" s="150"/>
      <c r="AZ193" s="150"/>
      <c r="BA193" s="150"/>
      <c r="BB193" s="150"/>
      <c r="BC193" s="150"/>
      <c r="BD193" s="150"/>
      <c r="BE193" s="150"/>
      <c r="BF193" s="150"/>
      <c r="BG193" s="150"/>
      <c r="BH193" s="150"/>
    </row>
    <row r="194" spans="1:60" ht="22.5" outlineLevel="1" x14ac:dyDescent="0.2">
      <c r="A194" s="174">
        <v>50</v>
      </c>
      <c r="B194" s="175" t="s">
        <v>1898</v>
      </c>
      <c r="C194" s="184" t="s">
        <v>1899</v>
      </c>
      <c r="D194" s="176" t="s">
        <v>470</v>
      </c>
      <c r="E194" s="177">
        <v>3</v>
      </c>
      <c r="F194" s="178"/>
      <c r="G194" s="179">
        <f>ROUND(E194*F194,2)</f>
        <v>0</v>
      </c>
      <c r="H194" s="178"/>
      <c r="I194" s="179">
        <f>ROUND(E194*H194,2)</f>
        <v>0</v>
      </c>
      <c r="J194" s="178"/>
      <c r="K194" s="179">
        <f>ROUND(E194*J194,2)</f>
        <v>0</v>
      </c>
      <c r="L194" s="179">
        <v>21</v>
      </c>
      <c r="M194" s="179">
        <f>G194*(1+L194/100)</f>
        <v>0</v>
      </c>
      <c r="N194" s="177">
        <v>2.0999999999999999E-3</v>
      </c>
      <c r="O194" s="177">
        <f>ROUND(E194*N194,2)</f>
        <v>0.01</v>
      </c>
      <c r="P194" s="177">
        <v>0</v>
      </c>
      <c r="Q194" s="177">
        <f>ROUND(E194*P194,2)</f>
        <v>0</v>
      </c>
      <c r="R194" s="179" t="s">
        <v>1077</v>
      </c>
      <c r="S194" s="179" t="s">
        <v>404</v>
      </c>
      <c r="T194" s="180" t="s">
        <v>804</v>
      </c>
      <c r="U194" s="161">
        <v>0.8</v>
      </c>
      <c r="V194" s="161">
        <f>ROUND(E194*U194,2)</f>
        <v>2.4</v>
      </c>
      <c r="W194" s="161"/>
      <c r="X194" s="161" t="s">
        <v>390</v>
      </c>
      <c r="Y194" s="161" t="s">
        <v>391</v>
      </c>
      <c r="Z194" s="150"/>
      <c r="AA194" s="150"/>
      <c r="AB194" s="150"/>
      <c r="AC194" s="150"/>
      <c r="AD194" s="150"/>
      <c r="AE194" s="150"/>
      <c r="AF194" s="150"/>
      <c r="AG194" s="150" t="s">
        <v>392</v>
      </c>
      <c r="AH194" s="150"/>
      <c r="AI194" s="150"/>
      <c r="AJ194" s="150"/>
      <c r="AK194" s="150"/>
      <c r="AL194" s="150"/>
      <c r="AM194" s="150"/>
      <c r="AN194" s="150"/>
      <c r="AO194" s="150"/>
      <c r="AP194" s="150"/>
      <c r="AQ194" s="150"/>
      <c r="AR194" s="150"/>
      <c r="AS194" s="150"/>
      <c r="AT194" s="150"/>
      <c r="AU194" s="150"/>
      <c r="AV194" s="150"/>
      <c r="AW194" s="150"/>
      <c r="AX194" s="150"/>
      <c r="AY194" s="150"/>
      <c r="AZ194" s="150"/>
      <c r="BA194" s="150"/>
      <c r="BB194" s="150"/>
      <c r="BC194" s="150"/>
      <c r="BD194" s="150"/>
      <c r="BE194" s="150"/>
      <c r="BF194" s="150"/>
      <c r="BG194" s="150"/>
      <c r="BH194" s="150"/>
    </row>
    <row r="195" spans="1:60" outlineLevel="2" x14ac:dyDescent="0.2">
      <c r="A195" s="157"/>
      <c r="B195" s="158"/>
      <c r="C195" s="286" t="s">
        <v>1893</v>
      </c>
      <c r="D195" s="287"/>
      <c r="E195" s="287"/>
      <c r="F195" s="287"/>
      <c r="G195" s="287"/>
      <c r="H195" s="161"/>
      <c r="I195" s="161"/>
      <c r="J195" s="161"/>
      <c r="K195" s="161"/>
      <c r="L195" s="161"/>
      <c r="M195" s="161"/>
      <c r="N195" s="160"/>
      <c r="O195" s="160"/>
      <c r="P195" s="160"/>
      <c r="Q195" s="160"/>
      <c r="R195" s="161"/>
      <c r="S195" s="161"/>
      <c r="T195" s="161"/>
      <c r="U195" s="161"/>
      <c r="V195" s="161"/>
      <c r="W195" s="161"/>
      <c r="X195" s="161"/>
      <c r="Y195" s="161"/>
      <c r="Z195" s="150"/>
      <c r="AA195" s="150"/>
      <c r="AB195" s="150"/>
      <c r="AC195" s="150"/>
      <c r="AD195" s="150"/>
      <c r="AE195" s="150"/>
      <c r="AF195" s="150"/>
      <c r="AG195" s="150" t="s">
        <v>451</v>
      </c>
      <c r="AH195" s="150"/>
      <c r="AI195" s="150"/>
      <c r="AJ195" s="150"/>
      <c r="AK195" s="150"/>
      <c r="AL195" s="150"/>
      <c r="AM195" s="150"/>
      <c r="AN195" s="150"/>
      <c r="AO195" s="150"/>
      <c r="AP195" s="150"/>
      <c r="AQ195" s="150"/>
      <c r="AR195" s="150"/>
      <c r="AS195" s="150"/>
      <c r="AT195" s="150"/>
      <c r="AU195" s="150"/>
      <c r="AV195" s="150"/>
      <c r="AW195" s="150"/>
      <c r="AX195" s="150"/>
      <c r="AY195" s="150"/>
      <c r="AZ195" s="150"/>
      <c r="BA195" s="150"/>
      <c r="BB195" s="150"/>
      <c r="BC195" s="150"/>
      <c r="BD195" s="150"/>
      <c r="BE195" s="150"/>
      <c r="BF195" s="150"/>
      <c r="BG195" s="150"/>
      <c r="BH195" s="150"/>
    </row>
    <row r="196" spans="1:60" outlineLevel="2" x14ac:dyDescent="0.2">
      <c r="A196" s="157"/>
      <c r="B196" s="158"/>
      <c r="C196" s="277" t="s">
        <v>1900</v>
      </c>
      <c r="D196" s="278"/>
      <c r="E196" s="278"/>
      <c r="F196" s="278"/>
      <c r="G196" s="278"/>
      <c r="H196" s="161"/>
      <c r="I196" s="161"/>
      <c r="J196" s="161"/>
      <c r="K196" s="161"/>
      <c r="L196" s="161"/>
      <c r="M196" s="161"/>
      <c r="N196" s="160"/>
      <c r="O196" s="160"/>
      <c r="P196" s="160"/>
      <c r="Q196" s="160"/>
      <c r="R196" s="161"/>
      <c r="S196" s="161"/>
      <c r="T196" s="161"/>
      <c r="U196" s="161"/>
      <c r="V196" s="161"/>
      <c r="W196" s="161"/>
      <c r="X196" s="161"/>
      <c r="Y196" s="161"/>
      <c r="Z196" s="150"/>
      <c r="AA196" s="150"/>
      <c r="AB196" s="150"/>
      <c r="AC196" s="150"/>
      <c r="AD196" s="150"/>
      <c r="AE196" s="150"/>
      <c r="AF196" s="150"/>
      <c r="AG196" s="150" t="s">
        <v>394</v>
      </c>
      <c r="AH196" s="150"/>
      <c r="AI196" s="150"/>
      <c r="AJ196" s="150"/>
      <c r="AK196" s="150"/>
      <c r="AL196" s="150"/>
      <c r="AM196" s="150"/>
      <c r="AN196" s="150"/>
      <c r="AO196" s="150"/>
      <c r="AP196" s="150"/>
      <c r="AQ196" s="150"/>
      <c r="AR196" s="150"/>
      <c r="AS196" s="150"/>
      <c r="AT196" s="150"/>
      <c r="AU196" s="150"/>
      <c r="AV196" s="150"/>
      <c r="AW196" s="150"/>
      <c r="AX196" s="150"/>
      <c r="AY196" s="150"/>
      <c r="AZ196" s="150"/>
      <c r="BA196" s="150"/>
      <c r="BB196" s="150"/>
      <c r="BC196" s="150"/>
      <c r="BD196" s="150"/>
      <c r="BE196" s="150"/>
      <c r="BF196" s="150"/>
      <c r="BG196" s="150"/>
      <c r="BH196" s="150"/>
    </row>
    <row r="197" spans="1:60" ht="22.5" outlineLevel="1" x14ac:dyDescent="0.2">
      <c r="A197" s="191">
        <v>51</v>
      </c>
      <c r="B197" s="192" t="s">
        <v>2173</v>
      </c>
      <c r="C197" s="199" t="s">
        <v>2174</v>
      </c>
      <c r="D197" s="193" t="s">
        <v>547</v>
      </c>
      <c r="E197" s="194">
        <v>1</v>
      </c>
      <c r="F197" s="195"/>
      <c r="G197" s="196">
        <f>ROUND(E197*F197,2)</f>
        <v>0</v>
      </c>
      <c r="H197" s="195"/>
      <c r="I197" s="196">
        <f>ROUND(E197*H197,2)</f>
        <v>0</v>
      </c>
      <c r="J197" s="195"/>
      <c r="K197" s="196">
        <f>ROUND(E197*J197,2)</f>
        <v>0</v>
      </c>
      <c r="L197" s="196">
        <v>21</v>
      </c>
      <c r="M197" s="196">
        <f>G197*(1+L197/100)</f>
        <v>0</v>
      </c>
      <c r="N197" s="194">
        <v>7.2000000000000005E-4</v>
      </c>
      <c r="O197" s="194">
        <f>ROUND(E197*N197,2)</f>
        <v>0</v>
      </c>
      <c r="P197" s="194">
        <v>0</v>
      </c>
      <c r="Q197" s="194">
        <f>ROUND(E197*P197,2)</f>
        <v>0</v>
      </c>
      <c r="R197" s="196" t="s">
        <v>1077</v>
      </c>
      <c r="S197" s="196" t="s">
        <v>404</v>
      </c>
      <c r="T197" s="197" t="s">
        <v>804</v>
      </c>
      <c r="U197" s="161">
        <v>0.3</v>
      </c>
      <c r="V197" s="161">
        <f>ROUND(E197*U197,2)</f>
        <v>0.3</v>
      </c>
      <c r="W197" s="161"/>
      <c r="X197" s="161" t="s">
        <v>390</v>
      </c>
      <c r="Y197" s="161" t="s">
        <v>391</v>
      </c>
      <c r="Z197" s="150"/>
      <c r="AA197" s="150"/>
      <c r="AB197" s="150"/>
      <c r="AC197" s="150"/>
      <c r="AD197" s="150"/>
      <c r="AE197" s="150"/>
      <c r="AF197" s="150"/>
      <c r="AG197" s="150" t="s">
        <v>392</v>
      </c>
      <c r="AH197" s="150"/>
      <c r="AI197" s="150"/>
      <c r="AJ197" s="150"/>
      <c r="AK197" s="150"/>
      <c r="AL197" s="150"/>
      <c r="AM197" s="150"/>
      <c r="AN197" s="150"/>
      <c r="AO197" s="150"/>
      <c r="AP197" s="150"/>
      <c r="AQ197" s="150"/>
      <c r="AR197" s="150"/>
      <c r="AS197" s="150"/>
      <c r="AT197" s="150"/>
      <c r="AU197" s="150"/>
      <c r="AV197" s="150"/>
      <c r="AW197" s="150"/>
      <c r="AX197" s="150"/>
      <c r="AY197" s="150"/>
      <c r="AZ197" s="150"/>
      <c r="BA197" s="150"/>
      <c r="BB197" s="150"/>
      <c r="BC197" s="150"/>
      <c r="BD197" s="150"/>
      <c r="BE197" s="150"/>
      <c r="BF197" s="150"/>
      <c r="BG197" s="150"/>
      <c r="BH197" s="150"/>
    </row>
    <row r="198" spans="1:60" outlineLevel="1" x14ac:dyDescent="0.2">
      <c r="A198" s="174">
        <v>52</v>
      </c>
      <c r="B198" s="175" t="s">
        <v>1083</v>
      </c>
      <c r="C198" s="184" t="s">
        <v>1084</v>
      </c>
      <c r="D198" s="176" t="s">
        <v>503</v>
      </c>
      <c r="E198" s="177">
        <v>8.7299999999999999E-3</v>
      </c>
      <c r="F198" s="178"/>
      <c r="G198" s="179">
        <f>ROUND(E198*F198,2)</f>
        <v>0</v>
      </c>
      <c r="H198" s="178"/>
      <c r="I198" s="179">
        <f>ROUND(E198*H198,2)</f>
        <v>0</v>
      </c>
      <c r="J198" s="178"/>
      <c r="K198" s="179">
        <f>ROUND(E198*J198,2)</f>
        <v>0</v>
      </c>
      <c r="L198" s="179">
        <v>21</v>
      </c>
      <c r="M198" s="179">
        <f>G198*(1+L198/100)</f>
        <v>0</v>
      </c>
      <c r="N198" s="177">
        <v>0</v>
      </c>
      <c r="O198" s="177">
        <f>ROUND(E198*N198,2)</f>
        <v>0</v>
      </c>
      <c r="P198" s="177">
        <v>0</v>
      </c>
      <c r="Q198" s="177">
        <f>ROUND(E198*P198,2)</f>
        <v>0</v>
      </c>
      <c r="R198" s="179" t="s">
        <v>1077</v>
      </c>
      <c r="S198" s="179" t="s">
        <v>404</v>
      </c>
      <c r="T198" s="180" t="s">
        <v>804</v>
      </c>
      <c r="U198" s="161">
        <v>1.47</v>
      </c>
      <c r="V198" s="161">
        <f>ROUND(E198*U198,2)</f>
        <v>0.01</v>
      </c>
      <c r="W198" s="161"/>
      <c r="X198" s="161" t="s">
        <v>217</v>
      </c>
      <c r="Y198" s="161" t="s">
        <v>391</v>
      </c>
      <c r="Z198" s="150"/>
      <c r="AA198" s="150"/>
      <c r="AB198" s="150"/>
      <c r="AC198" s="150"/>
      <c r="AD198" s="150"/>
      <c r="AE198" s="150"/>
      <c r="AF198" s="150"/>
      <c r="AG198" s="150" t="s">
        <v>577</v>
      </c>
      <c r="AH198" s="150"/>
      <c r="AI198" s="150"/>
      <c r="AJ198" s="150"/>
      <c r="AK198" s="150"/>
      <c r="AL198" s="150"/>
      <c r="AM198" s="150"/>
      <c r="AN198" s="150"/>
      <c r="AO198" s="150"/>
      <c r="AP198" s="150"/>
      <c r="AQ198" s="150"/>
      <c r="AR198" s="150"/>
      <c r="AS198" s="150"/>
      <c r="AT198" s="150"/>
      <c r="AU198" s="150"/>
      <c r="AV198" s="150"/>
      <c r="AW198" s="150"/>
      <c r="AX198" s="150"/>
      <c r="AY198" s="150"/>
      <c r="AZ198" s="150"/>
      <c r="BA198" s="150"/>
      <c r="BB198" s="150"/>
      <c r="BC198" s="150"/>
      <c r="BD198" s="150"/>
      <c r="BE198" s="150"/>
      <c r="BF198" s="150"/>
      <c r="BG198" s="150"/>
      <c r="BH198" s="150"/>
    </row>
    <row r="199" spans="1:60" outlineLevel="2" x14ac:dyDescent="0.2">
      <c r="A199" s="157"/>
      <c r="B199" s="158"/>
      <c r="C199" s="286" t="s">
        <v>1085</v>
      </c>
      <c r="D199" s="287"/>
      <c r="E199" s="287"/>
      <c r="F199" s="287"/>
      <c r="G199" s="287"/>
      <c r="H199" s="161"/>
      <c r="I199" s="161"/>
      <c r="J199" s="161"/>
      <c r="K199" s="161"/>
      <c r="L199" s="161"/>
      <c r="M199" s="161"/>
      <c r="N199" s="160"/>
      <c r="O199" s="160"/>
      <c r="P199" s="160"/>
      <c r="Q199" s="160"/>
      <c r="R199" s="161"/>
      <c r="S199" s="161"/>
      <c r="T199" s="161"/>
      <c r="U199" s="161"/>
      <c r="V199" s="161"/>
      <c r="W199" s="161"/>
      <c r="X199" s="161"/>
      <c r="Y199" s="161"/>
      <c r="Z199" s="150"/>
      <c r="AA199" s="150"/>
      <c r="AB199" s="150"/>
      <c r="AC199" s="150"/>
      <c r="AD199" s="150"/>
      <c r="AE199" s="150"/>
      <c r="AF199" s="150"/>
      <c r="AG199" s="150" t="s">
        <v>451</v>
      </c>
      <c r="AH199" s="150"/>
      <c r="AI199" s="150"/>
      <c r="AJ199" s="150"/>
      <c r="AK199" s="150"/>
      <c r="AL199" s="150"/>
      <c r="AM199" s="150"/>
      <c r="AN199" s="150"/>
      <c r="AO199" s="150"/>
      <c r="AP199" s="150"/>
      <c r="AQ199" s="150"/>
      <c r="AR199" s="150"/>
      <c r="AS199" s="150"/>
      <c r="AT199" s="150"/>
      <c r="AU199" s="150"/>
      <c r="AV199" s="150"/>
      <c r="AW199" s="150"/>
      <c r="AX199" s="150"/>
      <c r="AY199" s="150"/>
      <c r="AZ199" s="150"/>
      <c r="BA199" s="150"/>
      <c r="BB199" s="150"/>
      <c r="BC199" s="150"/>
      <c r="BD199" s="150"/>
      <c r="BE199" s="150"/>
      <c r="BF199" s="150"/>
      <c r="BG199" s="150"/>
      <c r="BH199" s="150"/>
    </row>
    <row r="200" spans="1:60" outlineLevel="2" x14ac:dyDescent="0.2">
      <c r="A200" s="157"/>
      <c r="B200" s="158"/>
      <c r="C200" s="198" t="s">
        <v>579</v>
      </c>
      <c r="D200" s="189"/>
      <c r="E200" s="190"/>
      <c r="F200" s="161"/>
      <c r="G200" s="161"/>
      <c r="H200" s="161"/>
      <c r="I200" s="161"/>
      <c r="J200" s="161"/>
      <c r="K200" s="161"/>
      <c r="L200" s="161"/>
      <c r="M200" s="161"/>
      <c r="N200" s="160"/>
      <c r="O200" s="160"/>
      <c r="P200" s="160"/>
      <c r="Q200" s="160"/>
      <c r="R200" s="161"/>
      <c r="S200" s="161"/>
      <c r="T200" s="161"/>
      <c r="U200" s="161"/>
      <c r="V200" s="161"/>
      <c r="W200" s="161"/>
      <c r="X200" s="161"/>
      <c r="Y200" s="161"/>
      <c r="Z200" s="150"/>
      <c r="AA200" s="150"/>
      <c r="AB200" s="150"/>
      <c r="AC200" s="150"/>
      <c r="AD200" s="150"/>
      <c r="AE200" s="150"/>
      <c r="AF200" s="150"/>
      <c r="AG200" s="150" t="s">
        <v>453</v>
      </c>
      <c r="AH200" s="150">
        <v>0</v>
      </c>
      <c r="AI200" s="150"/>
      <c r="AJ200" s="150"/>
      <c r="AK200" s="150"/>
      <c r="AL200" s="150"/>
      <c r="AM200" s="150"/>
      <c r="AN200" s="150"/>
      <c r="AO200" s="150"/>
      <c r="AP200" s="150"/>
      <c r="AQ200" s="150"/>
      <c r="AR200" s="150"/>
      <c r="AS200" s="150"/>
      <c r="AT200" s="150"/>
      <c r="AU200" s="150"/>
      <c r="AV200" s="150"/>
      <c r="AW200" s="150"/>
      <c r="AX200" s="150"/>
      <c r="AY200" s="150"/>
      <c r="AZ200" s="150"/>
      <c r="BA200" s="150"/>
      <c r="BB200" s="150"/>
      <c r="BC200" s="150"/>
      <c r="BD200" s="150"/>
      <c r="BE200" s="150"/>
      <c r="BF200" s="150"/>
      <c r="BG200" s="150"/>
      <c r="BH200" s="150"/>
    </row>
    <row r="201" spans="1:60" outlineLevel="3" x14ac:dyDescent="0.2">
      <c r="A201" s="157"/>
      <c r="B201" s="158"/>
      <c r="C201" s="198" t="s">
        <v>2175</v>
      </c>
      <c r="D201" s="189"/>
      <c r="E201" s="190"/>
      <c r="F201" s="161"/>
      <c r="G201" s="161"/>
      <c r="H201" s="161"/>
      <c r="I201" s="161"/>
      <c r="J201" s="161"/>
      <c r="K201" s="161"/>
      <c r="L201" s="161"/>
      <c r="M201" s="161"/>
      <c r="N201" s="160"/>
      <c r="O201" s="160"/>
      <c r="P201" s="160"/>
      <c r="Q201" s="160"/>
      <c r="R201" s="161"/>
      <c r="S201" s="161"/>
      <c r="T201" s="161"/>
      <c r="U201" s="161"/>
      <c r="V201" s="161"/>
      <c r="W201" s="161"/>
      <c r="X201" s="161"/>
      <c r="Y201" s="161"/>
      <c r="Z201" s="150"/>
      <c r="AA201" s="150"/>
      <c r="AB201" s="150"/>
      <c r="AC201" s="150"/>
      <c r="AD201" s="150"/>
      <c r="AE201" s="150"/>
      <c r="AF201" s="150"/>
      <c r="AG201" s="150" t="s">
        <v>453</v>
      </c>
      <c r="AH201" s="150">
        <v>0</v>
      </c>
      <c r="AI201" s="150"/>
      <c r="AJ201" s="150"/>
      <c r="AK201" s="150"/>
      <c r="AL201" s="150"/>
      <c r="AM201" s="150"/>
      <c r="AN201" s="150"/>
      <c r="AO201" s="150"/>
      <c r="AP201" s="150"/>
      <c r="AQ201" s="150"/>
      <c r="AR201" s="150"/>
      <c r="AS201" s="150"/>
      <c r="AT201" s="150"/>
      <c r="AU201" s="150"/>
      <c r="AV201" s="150"/>
      <c r="AW201" s="150"/>
      <c r="AX201" s="150"/>
      <c r="AY201" s="150"/>
      <c r="AZ201" s="150"/>
      <c r="BA201" s="150"/>
      <c r="BB201" s="150"/>
      <c r="BC201" s="150"/>
      <c r="BD201" s="150"/>
      <c r="BE201" s="150"/>
      <c r="BF201" s="150"/>
      <c r="BG201" s="150"/>
      <c r="BH201" s="150"/>
    </row>
    <row r="202" spans="1:60" outlineLevel="3" x14ac:dyDescent="0.2">
      <c r="A202" s="157"/>
      <c r="B202" s="158"/>
      <c r="C202" s="198" t="s">
        <v>2176</v>
      </c>
      <c r="D202" s="189"/>
      <c r="E202" s="190">
        <v>8.7299999999999999E-3</v>
      </c>
      <c r="F202" s="161"/>
      <c r="G202" s="161"/>
      <c r="H202" s="161"/>
      <c r="I202" s="161"/>
      <c r="J202" s="161"/>
      <c r="K202" s="161"/>
      <c r="L202" s="161"/>
      <c r="M202" s="161"/>
      <c r="N202" s="160"/>
      <c r="O202" s="160"/>
      <c r="P202" s="160"/>
      <c r="Q202" s="160"/>
      <c r="R202" s="161"/>
      <c r="S202" s="161"/>
      <c r="T202" s="161"/>
      <c r="U202" s="161"/>
      <c r="V202" s="161"/>
      <c r="W202" s="161"/>
      <c r="X202" s="161"/>
      <c r="Y202" s="161"/>
      <c r="Z202" s="150"/>
      <c r="AA202" s="150"/>
      <c r="AB202" s="150"/>
      <c r="AC202" s="150"/>
      <c r="AD202" s="150"/>
      <c r="AE202" s="150"/>
      <c r="AF202" s="150"/>
      <c r="AG202" s="150" t="s">
        <v>453</v>
      </c>
      <c r="AH202" s="150">
        <v>0</v>
      </c>
      <c r="AI202" s="150"/>
      <c r="AJ202" s="150"/>
      <c r="AK202" s="150"/>
      <c r="AL202" s="150"/>
      <c r="AM202" s="150"/>
      <c r="AN202" s="150"/>
      <c r="AO202" s="150"/>
      <c r="AP202" s="150"/>
      <c r="AQ202" s="150"/>
      <c r="AR202" s="150"/>
      <c r="AS202" s="150"/>
      <c r="AT202" s="150"/>
      <c r="AU202" s="150"/>
      <c r="AV202" s="150"/>
      <c r="AW202" s="150"/>
      <c r="AX202" s="150"/>
      <c r="AY202" s="150"/>
      <c r="AZ202" s="150"/>
      <c r="BA202" s="150"/>
      <c r="BB202" s="150"/>
      <c r="BC202" s="150"/>
      <c r="BD202" s="150"/>
      <c r="BE202" s="150"/>
      <c r="BF202" s="150"/>
      <c r="BG202" s="150"/>
      <c r="BH202" s="150"/>
    </row>
    <row r="203" spans="1:60" x14ac:dyDescent="0.2">
      <c r="A203" s="167" t="s">
        <v>383</v>
      </c>
      <c r="B203" s="168" t="s">
        <v>321</v>
      </c>
      <c r="C203" s="183" t="s">
        <v>322</v>
      </c>
      <c r="D203" s="169"/>
      <c r="E203" s="170"/>
      <c r="F203" s="171"/>
      <c r="G203" s="171">
        <f>SUMIF(AG204:AG215,"&lt;&gt;NOR",G204:G215)</f>
        <v>0</v>
      </c>
      <c r="H203" s="171"/>
      <c r="I203" s="171">
        <f>SUM(I204:I215)</f>
        <v>0</v>
      </c>
      <c r="J203" s="171"/>
      <c r="K203" s="171">
        <f>SUM(K204:K215)</f>
        <v>0</v>
      </c>
      <c r="L203" s="171"/>
      <c r="M203" s="171">
        <f>SUM(M204:M215)</f>
        <v>0</v>
      </c>
      <c r="N203" s="170"/>
      <c r="O203" s="170">
        <f>SUM(O204:O215)</f>
        <v>0.04</v>
      </c>
      <c r="P203" s="170"/>
      <c r="Q203" s="170">
        <f>SUM(Q204:Q215)</f>
        <v>0</v>
      </c>
      <c r="R203" s="171"/>
      <c r="S203" s="171"/>
      <c r="T203" s="172"/>
      <c r="U203" s="166"/>
      <c r="V203" s="166">
        <f>SUM(V204:V215)</f>
        <v>5.6499999999999995</v>
      </c>
      <c r="W203" s="166"/>
      <c r="X203" s="166"/>
      <c r="Y203" s="166"/>
      <c r="AG203" t="s">
        <v>384</v>
      </c>
    </row>
    <row r="204" spans="1:60" ht="22.5" outlineLevel="1" x14ac:dyDescent="0.2">
      <c r="A204" s="174">
        <v>53</v>
      </c>
      <c r="B204" s="175" t="s">
        <v>2177</v>
      </c>
      <c r="C204" s="184" t="s">
        <v>2178</v>
      </c>
      <c r="D204" s="176" t="s">
        <v>470</v>
      </c>
      <c r="E204" s="177">
        <v>10</v>
      </c>
      <c r="F204" s="178"/>
      <c r="G204" s="179">
        <f>ROUND(E204*F204,2)</f>
        <v>0</v>
      </c>
      <c r="H204" s="178"/>
      <c r="I204" s="179">
        <f>ROUND(E204*H204,2)</f>
        <v>0</v>
      </c>
      <c r="J204" s="178"/>
      <c r="K204" s="179">
        <f>ROUND(E204*J204,2)</f>
        <v>0</v>
      </c>
      <c r="L204" s="179">
        <v>21</v>
      </c>
      <c r="M204" s="179">
        <f>G204*(1+L204/100)</f>
        <v>0</v>
      </c>
      <c r="N204" s="177">
        <v>3.9899999999999996E-3</v>
      </c>
      <c r="O204" s="177">
        <f>ROUND(E204*N204,2)</f>
        <v>0.04</v>
      </c>
      <c r="P204" s="177">
        <v>0</v>
      </c>
      <c r="Q204" s="177">
        <f>ROUND(E204*P204,2)</f>
        <v>0</v>
      </c>
      <c r="R204" s="179" t="s">
        <v>1077</v>
      </c>
      <c r="S204" s="179" t="s">
        <v>404</v>
      </c>
      <c r="T204" s="180" t="s">
        <v>804</v>
      </c>
      <c r="U204" s="161">
        <v>0.54290000000000005</v>
      </c>
      <c r="V204" s="161">
        <f>ROUND(E204*U204,2)</f>
        <v>5.43</v>
      </c>
      <c r="W204" s="161"/>
      <c r="X204" s="161" t="s">
        <v>390</v>
      </c>
      <c r="Y204" s="161" t="s">
        <v>391</v>
      </c>
      <c r="Z204" s="150"/>
      <c r="AA204" s="150"/>
      <c r="AB204" s="150"/>
      <c r="AC204" s="150"/>
      <c r="AD204" s="150"/>
      <c r="AE204" s="150"/>
      <c r="AF204" s="150"/>
      <c r="AG204" s="150" t="s">
        <v>392</v>
      </c>
      <c r="AH204" s="150"/>
      <c r="AI204" s="150"/>
      <c r="AJ204" s="150"/>
      <c r="AK204" s="150"/>
      <c r="AL204" s="150"/>
      <c r="AM204" s="150"/>
      <c r="AN204" s="150"/>
      <c r="AO204" s="150"/>
      <c r="AP204" s="150"/>
      <c r="AQ204" s="150"/>
      <c r="AR204" s="150"/>
      <c r="AS204" s="150"/>
      <c r="AT204" s="150"/>
      <c r="AU204" s="150"/>
      <c r="AV204" s="150"/>
      <c r="AW204" s="150"/>
      <c r="AX204" s="150"/>
      <c r="AY204" s="150"/>
      <c r="AZ204" s="150"/>
      <c r="BA204" s="150"/>
      <c r="BB204" s="150"/>
      <c r="BC204" s="150"/>
      <c r="BD204" s="150"/>
      <c r="BE204" s="150"/>
      <c r="BF204" s="150"/>
      <c r="BG204" s="150"/>
      <c r="BH204" s="150"/>
    </row>
    <row r="205" spans="1:60" outlineLevel="2" x14ac:dyDescent="0.2">
      <c r="A205" s="157"/>
      <c r="B205" s="158"/>
      <c r="C205" s="286" t="s">
        <v>2179</v>
      </c>
      <c r="D205" s="287"/>
      <c r="E205" s="287"/>
      <c r="F205" s="287"/>
      <c r="G205" s="287"/>
      <c r="H205" s="161"/>
      <c r="I205" s="161"/>
      <c r="J205" s="161"/>
      <c r="K205" s="161"/>
      <c r="L205" s="161"/>
      <c r="M205" s="161"/>
      <c r="N205" s="160"/>
      <c r="O205" s="160"/>
      <c r="P205" s="160"/>
      <c r="Q205" s="160"/>
      <c r="R205" s="161"/>
      <c r="S205" s="161"/>
      <c r="T205" s="161"/>
      <c r="U205" s="161"/>
      <c r="V205" s="161"/>
      <c r="W205" s="161"/>
      <c r="X205" s="161"/>
      <c r="Y205" s="161"/>
      <c r="Z205" s="150"/>
      <c r="AA205" s="150"/>
      <c r="AB205" s="150"/>
      <c r="AC205" s="150"/>
      <c r="AD205" s="150"/>
      <c r="AE205" s="150"/>
      <c r="AF205" s="150"/>
      <c r="AG205" s="150" t="s">
        <v>451</v>
      </c>
      <c r="AH205" s="150"/>
      <c r="AI205" s="150"/>
      <c r="AJ205" s="150"/>
      <c r="AK205" s="150"/>
      <c r="AL205" s="150"/>
      <c r="AM205" s="150"/>
      <c r="AN205" s="150"/>
      <c r="AO205" s="150"/>
      <c r="AP205" s="150"/>
      <c r="AQ205" s="150"/>
      <c r="AR205" s="150"/>
      <c r="AS205" s="150"/>
      <c r="AT205" s="150"/>
      <c r="AU205" s="150"/>
      <c r="AV205" s="150"/>
      <c r="AW205" s="150"/>
      <c r="AX205" s="150"/>
      <c r="AY205" s="150"/>
      <c r="AZ205" s="150"/>
      <c r="BA205" s="150"/>
      <c r="BB205" s="150"/>
      <c r="BC205" s="150"/>
      <c r="BD205" s="150"/>
      <c r="BE205" s="150"/>
      <c r="BF205" s="150"/>
      <c r="BG205" s="150"/>
      <c r="BH205" s="150"/>
    </row>
    <row r="206" spans="1:60" outlineLevel="2" x14ac:dyDescent="0.2">
      <c r="A206" s="157"/>
      <c r="B206" s="158"/>
      <c r="C206" s="277" t="s">
        <v>2180</v>
      </c>
      <c r="D206" s="278"/>
      <c r="E206" s="278"/>
      <c r="F206" s="278"/>
      <c r="G206" s="278"/>
      <c r="H206" s="161"/>
      <c r="I206" s="161"/>
      <c r="J206" s="161"/>
      <c r="K206" s="161"/>
      <c r="L206" s="161"/>
      <c r="M206" s="161"/>
      <c r="N206" s="160"/>
      <c r="O206" s="160"/>
      <c r="P206" s="160"/>
      <c r="Q206" s="160"/>
      <c r="R206" s="161"/>
      <c r="S206" s="161"/>
      <c r="T206" s="161"/>
      <c r="U206" s="161"/>
      <c r="V206" s="161"/>
      <c r="W206" s="161"/>
      <c r="X206" s="161"/>
      <c r="Y206" s="161"/>
      <c r="Z206" s="150"/>
      <c r="AA206" s="150"/>
      <c r="AB206" s="150"/>
      <c r="AC206" s="150"/>
      <c r="AD206" s="150"/>
      <c r="AE206" s="150"/>
      <c r="AF206" s="150"/>
      <c r="AG206" s="150" t="s">
        <v>394</v>
      </c>
      <c r="AH206" s="150"/>
      <c r="AI206" s="150"/>
      <c r="AJ206" s="150"/>
      <c r="AK206" s="150"/>
      <c r="AL206" s="150"/>
      <c r="AM206" s="150"/>
      <c r="AN206" s="150"/>
      <c r="AO206" s="150"/>
      <c r="AP206" s="150"/>
      <c r="AQ206" s="150"/>
      <c r="AR206" s="150"/>
      <c r="AS206" s="150"/>
      <c r="AT206" s="150"/>
      <c r="AU206" s="150"/>
      <c r="AV206" s="150"/>
      <c r="AW206" s="150"/>
      <c r="AX206" s="150"/>
      <c r="AY206" s="150"/>
      <c r="AZ206" s="150"/>
      <c r="BA206" s="150"/>
      <c r="BB206" s="150"/>
      <c r="BC206" s="150"/>
      <c r="BD206" s="150"/>
      <c r="BE206" s="150"/>
      <c r="BF206" s="150"/>
      <c r="BG206" s="150"/>
      <c r="BH206" s="150"/>
    </row>
    <row r="207" spans="1:60" outlineLevel="3" x14ac:dyDescent="0.2">
      <c r="A207" s="157"/>
      <c r="B207" s="158"/>
      <c r="C207" s="277" t="s">
        <v>2181</v>
      </c>
      <c r="D207" s="278"/>
      <c r="E207" s="278"/>
      <c r="F207" s="278"/>
      <c r="G207" s="278"/>
      <c r="H207" s="161"/>
      <c r="I207" s="161"/>
      <c r="J207" s="161"/>
      <c r="K207" s="161"/>
      <c r="L207" s="161"/>
      <c r="M207" s="161"/>
      <c r="N207" s="160"/>
      <c r="O207" s="160"/>
      <c r="P207" s="160"/>
      <c r="Q207" s="160"/>
      <c r="R207" s="161"/>
      <c r="S207" s="161"/>
      <c r="T207" s="161"/>
      <c r="U207" s="161"/>
      <c r="V207" s="161"/>
      <c r="W207" s="161"/>
      <c r="X207" s="161"/>
      <c r="Y207" s="161"/>
      <c r="Z207" s="150"/>
      <c r="AA207" s="150"/>
      <c r="AB207" s="150"/>
      <c r="AC207" s="150"/>
      <c r="AD207" s="150"/>
      <c r="AE207" s="150"/>
      <c r="AF207" s="150"/>
      <c r="AG207" s="150" t="s">
        <v>394</v>
      </c>
      <c r="AH207" s="150"/>
      <c r="AI207" s="150"/>
      <c r="AJ207" s="150"/>
      <c r="AK207" s="150"/>
      <c r="AL207" s="150"/>
      <c r="AM207" s="150"/>
      <c r="AN207" s="150"/>
      <c r="AO207" s="150"/>
      <c r="AP207" s="150"/>
      <c r="AQ207" s="150"/>
      <c r="AR207" s="150"/>
      <c r="AS207" s="150"/>
      <c r="AT207" s="150"/>
      <c r="AU207" s="150"/>
      <c r="AV207" s="150"/>
      <c r="AW207" s="150"/>
      <c r="AX207" s="150"/>
      <c r="AY207" s="150"/>
      <c r="AZ207" s="150"/>
      <c r="BA207" s="150"/>
      <c r="BB207" s="150"/>
      <c r="BC207" s="150"/>
      <c r="BD207" s="150"/>
      <c r="BE207" s="150"/>
      <c r="BF207" s="150"/>
      <c r="BG207" s="150"/>
      <c r="BH207" s="150"/>
    </row>
    <row r="208" spans="1:60" outlineLevel="2" x14ac:dyDescent="0.2">
      <c r="A208" s="157"/>
      <c r="B208" s="158"/>
      <c r="C208" s="198" t="s">
        <v>2182</v>
      </c>
      <c r="D208" s="189"/>
      <c r="E208" s="190">
        <v>10</v>
      </c>
      <c r="F208" s="161"/>
      <c r="G208" s="161"/>
      <c r="H208" s="161"/>
      <c r="I208" s="161"/>
      <c r="J208" s="161"/>
      <c r="K208" s="161"/>
      <c r="L208" s="161"/>
      <c r="M208" s="161"/>
      <c r="N208" s="160"/>
      <c r="O208" s="160"/>
      <c r="P208" s="160"/>
      <c r="Q208" s="160"/>
      <c r="R208" s="161"/>
      <c r="S208" s="161"/>
      <c r="T208" s="161"/>
      <c r="U208" s="161"/>
      <c r="V208" s="161"/>
      <c r="W208" s="161"/>
      <c r="X208" s="161"/>
      <c r="Y208" s="161"/>
      <c r="Z208" s="150"/>
      <c r="AA208" s="150"/>
      <c r="AB208" s="150"/>
      <c r="AC208" s="150"/>
      <c r="AD208" s="150"/>
      <c r="AE208" s="150"/>
      <c r="AF208" s="150"/>
      <c r="AG208" s="150" t="s">
        <v>453</v>
      </c>
      <c r="AH208" s="150">
        <v>0</v>
      </c>
      <c r="AI208" s="150"/>
      <c r="AJ208" s="150"/>
      <c r="AK208" s="150"/>
      <c r="AL208" s="150"/>
      <c r="AM208" s="150"/>
      <c r="AN208" s="150"/>
      <c r="AO208" s="150"/>
      <c r="AP208" s="150"/>
      <c r="AQ208" s="150"/>
      <c r="AR208" s="150"/>
      <c r="AS208" s="150"/>
      <c r="AT208" s="150"/>
      <c r="AU208" s="150"/>
      <c r="AV208" s="150"/>
      <c r="AW208" s="150"/>
      <c r="AX208" s="150"/>
      <c r="AY208" s="150"/>
      <c r="AZ208" s="150"/>
      <c r="BA208" s="150"/>
      <c r="BB208" s="150"/>
      <c r="BC208" s="150"/>
      <c r="BD208" s="150"/>
      <c r="BE208" s="150"/>
      <c r="BF208" s="150"/>
      <c r="BG208" s="150"/>
      <c r="BH208" s="150"/>
    </row>
    <row r="209" spans="1:60" ht="22.5" outlineLevel="1" x14ac:dyDescent="0.2">
      <c r="A209" s="191">
        <v>54</v>
      </c>
      <c r="B209" s="192" t="s">
        <v>2183</v>
      </c>
      <c r="C209" s="199" t="s">
        <v>2184</v>
      </c>
      <c r="D209" s="193" t="s">
        <v>547</v>
      </c>
      <c r="E209" s="194">
        <v>2</v>
      </c>
      <c r="F209" s="195"/>
      <c r="G209" s="196">
        <f>ROUND(E209*F209,2)</f>
        <v>0</v>
      </c>
      <c r="H209" s="195"/>
      <c r="I209" s="196">
        <f>ROUND(E209*H209,2)</f>
        <v>0</v>
      </c>
      <c r="J209" s="195"/>
      <c r="K209" s="196">
        <f>ROUND(E209*J209,2)</f>
        <v>0</v>
      </c>
      <c r="L209" s="196">
        <v>21</v>
      </c>
      <c r="M209" s="196">
        <f>G209*(1+L209/100)</f>
        <v>0</v>
      </c>
      <c r="N209" s="194">
        <v>1.9000000000000001E-4</v>
      </c>
      <c r="O209" s="194">
        <f>ROUND(E209*N209,2)</f>
        <v>0</v>
      </c>
      <c r="P209" s="194">
        <v>0</v>
      </c>
      <c r="Q209" s="194">
        <f>ROUND(E209*P209,2)</f>
        <v>0</v>
      </c>
      <c r="R209" s="196" t="s">
        <v>1077</v>
      </c>
      <c r="S209" s="196" t="s">
        <v>404</v>
      </c>
      <c r="T209" s="197" t="s">
        <v>804</v>
      </c>
      <c r="U209" s="161">
        <v>8.3000000000000004E-2</v>
      </c>
      <c r="V209" s="161">
        <f>ROUND(E209*U209,2)</f>
        <v>0.17</v>
      </c>
      <c r="W209" s="161"/>
      <c r="X209" s="161" t="s">
        <v>390</v>
      </c>
      <c r="Y209" s="161" t="s">
        <v>391</v>
      </c>
      <c r="Z209" s="150"/>
      <c r="AA209" s="150"/>
      <c r="AB209" s="150"/>
      <c r="AC209" s="150"/>
      <c r="AD209" s="150"/>
      <c r="AE209" s="150"/>
      <c r="AF209" s="150"/>
      <c r="AG209" s="150" t="s">
        <v>392</v>
      </c>
      <c r="AH209" s="150"/>
      <c r="AI209" s="150"/>
      <c r="AJ209" s="150"/>
      <c r="AK209" s="150"/>
      <c r="AL209" s="150"/>
      <c r="AM209" s="150"/>
      <c r="AN209" s="150"/>
      <c r="AO209" s="150"/>
      <c r="AP209" s="150"/>
      <c r="AQ209" s="150"/>
      <c r="AR209" s="150"/>
      <c r="AS209" s="150"/>
      <c r="AT209" s="150"/>
      <c r="AU209" s="150"/>
      <c r="AV209" s="150"/>
      <c r="AW209" s="150"/>
      <c r="AX209" s="150"/>
      <c r="AY209" s="150"/>
      <c r="AZ209" s="150"/>
      <c r="BA209" s="150"/>
      <c r="BB209" s="150"/>
      <c r="BC209" s="150"/>
      <c r="BD209" s="150"/>
      <c r="BE209" s="150"/>
      <c r="BF209" s="150"/>
      <c r="BG209" s="150"/>
      <c r="BH209" s="150"/>
    </row>
    <row r="210" spans="1:60" outlineLevel="1" x14ac:dyDescent="0.2">
      <c r="A210" s="191">
        <v>55</v>
      </c>
      <c r="B210" s="192" t="s">
        <v>2185</v>
      </c>
      <c r="C210" s="199" t="s">
        <v>2186</v>
      </c>
      <c r="D210" s="193" t="s">
        <v>429</v>
      </c>
      <c r="E210" s="194">
        <v>1</v>
      </c>
      <c r="F210" s="195"/>
      <c r="G210" s="196">
        <f>ROUND(E210*F210,2)</f>
        <v>0</v>
      </c>
      <c r="H210" s="195"/>
      <c r="I210" s="196">
        <f>ROUND(E210*H210,2)</f>
        <v>0</v>
      </c>
      <c r="J210" s="195"/>
      <c r="K210" s="196">
        <f>ROUND(E210*J210,2)</f>
        <v>0</v>
      </c>
      <c r="L210" s="196">
        <v>21</v>
      </c>
      <c r="M210" s="196">
        <f>G210*(1+L210/100)</f>
        <v>0</v>
      </c>
      <c r="N210" s="194">
        <v>0</v>
      </c>
      <c r="O210" s="194">
        <f>ROUND(E210*N210,2)</f>
        <v>0</v>
      </c>
      <c r="P210" s="194">
        <v>0</v>
      </c>
      <c r="Q210" s="194">
        <f>ROUND(E210*P210,2)</f>
        <v>0</v>
      </c>
      <c r="R210" s="196"/>
      <c r="S210" s="196" t="s">
        <v>388</v>
      </c>
      <c r="T210" s="197" t="s">
        <v>389</v>
      </c>
      <c r="U210" s="161">
        <v>0</v>
      </c>
      <c r="V210" s="161">
        <f>ROUND(E210*U210,2)</f>
        <v>0</v>
      </c>
      <c r="W210" s="161"/>
      <c r="X210" s="161" t="s">
        <v>390</v>
      </c>
      <c r="Y210" s="161" t="s">
        <v>391</v>
      </c>
      <c r="Z210" s="150"/>
      <c r="AA210" s="150"/>
      <c r="AB210" s="150"/>
      <c r="AC210" s="150"/>
      <c r="AD210" s="150"/>
      <c r="AE210" s="150"/>
      <c r="AF210" s="150"/>
      <c r="AG210" s="150" t="s">
        <v>392</v>
      </c>
      <c r="AH210" s="150"/>
      <c r="AI210" s="150"/>
      <c r="AJ210" s="150"/>
      <c r="AK210" s="150"/>
      <c r="AL210" s="150"/>
      <c r="AM210" s="150"/>
      <c r="AN210" s="150"/>
      <c r="AO210" s="150"/>
      <c r="AP210" s="150"/>
      <c r="AQ210" s="150"/>
      <c r="AR210" s="150"/>
      <c r="AS210" s="150"/>
      <c r="AT210" s="150"/>
      <c r="AU210" s="150"/>
      <c r="AV210" s="150"/>
      <c r="AW210" s="150"/>
      <c r="AX210" s="150"/>
      <c r="AY210" s="150"/>
      <c r="AZ210" s="150"/>
      <c r="BA210" s="150"/>
      <c r="BB210" s="150"/>
      <c r="BC210" s="150"/>
      <c r="BD210" s="150"/>
      <c r="BE210" s="150"/>
      <c r="BF210" s="150"/>
      <c r="BG210" s="150"/>
      <c r="BH210" s="150"/>
    </row>
    <row r="211" spans="1:60" outlineLevel="1" x14ac:dyDescent="0.2">
      <c r="A211" s="174">
        <v>56</v>
      </c>
      <c r="B211" s="175" t="s">
        <v>2187</v>
      </c>
      <c r="C211" s="184" t="s">
        <v>2188</v>
      </c>
      <c r="D211" s="176" t="s">
        <v>503</v>
      </c>
      <c r="E211" s="177">
        <v>4.0280000000000003E-2</v>
      </c>
      <c r="F211" s="178"/>
      <c r="G211" s="179">
        <f>ROUND(E211*F211,2)</f>
        <v>0</v>
      </c>
      <c r="H211" s="178"/>
      <c r="I211" s="179">
        <f>ROUND(E211*H211,2)</f>
        <v>0</v>
      </c>
      <c r="J211" s="178"/>
      <c r="K211" s="179">
        <f>ROUND(E211*J211,2)</f>
        <v>0</v>
      </c>
      <c r="L211" s="179">
        <v>21</v>
      </c>
      <c r="M211" s="179">
        <f>G211*(1+L211/100)</f>
        <v>0</v>
      </c>
      <c r="N211" s="177">
        <v>0</v>
      </c>
      <c r="O211" s="177">
        <f>ROUND(E211*N211,2)</f>
        <v>0</v>
      </c>
      <c r="P211" s="177">
        <v>0</v>
      </c>
      <c r="Q211" s="177">
        <f>ROUND(E211*P211,2)</f>
        <v>0</v>
      </c>
      <c r="R211" s="179" t="s">
        <v>1077</v>
      </c>
      <c r="S211" s="179" t="s">
        <v>404</v>
      </c>
      <c r="T211" s="180" t="s">
        <v>804</v>
      </c>
      <c r="U211" s="161">
        <v>1.327</v>
      </c>
      <c r="V211" s="161">
        <f>ROUND(E211*U211,2)</f>
        <v>0.05</v>
      </c>
      <c r="W211" s="161"/>
      <c r="X211" s="161" t="s">
        <v>217</v>
      </c>
      <c r="Y211" s="161" t="s">
        <v>391</v>
      </c>
      <c r="Z211" s="150"/>
      <c r="AA211" s="150"/>
      <c r="AB211" s="150"/>
      <c r="AC211" s="150"/>
      <c r="AD211" s="150"/>
      <c r="AE211" s="150"/>
      <c r="AF211" s="150"/>
      <c r="AG211" s="150" t="s">
        <v>577</v>
      </c>
      <c r="AH211" s="150"/>
      <c r="AI211" s="150"/>
      <c r="AJ211" s="150"/>
      <c r="AK211" s="150"/>
      <c r="AL211" s="150"/>
      <c r="AM211" s="150"/>
      <c r="AN211" s="150"/>
      <c r="AO211" s="150"/>
      <c r="AP211" s="150"/>
      <c r="AQ211" s="150"/>
      <c r="AR211" s="150"/>
      <c r="AS211" s="150"/>
      <c r="AT211" s="150"/>
      <c r="AU211" s="150"/>
      <c r="AV211" s="150"/>
      <c r="AW211" s="150"/>
      <c r="AX211" s="150"/>
      <c r="AY211" s="150"/>
      <c r="AZ211" s="150"/>
      <c r="BA211" s="150"/>
      <c r="BB211" s="150"/>
      <c r="BC211" s="150"/>
      <c r="BD211" s="150"/>
      <c r="BE211" s="150"/>
      <c r="BF211" s="150"/>
      <c r="BG211" s="150"/>
      <c r="BH211" s="150"/>
    </row>
    <row r="212" spans="1:60" outlineLevel="2" x14ac:dyDescent="0.2">
      <c r="A212" s="157"/>
      <c r="B212" s="158"/>
      <c r="C212" s="286" t="s">
        <v>2189</v>
      </c>
      <c r="D212" s="287"/>
      <c r="E212" s="287"/>
      <c r="F212" s="287"/>
      <c r="G212" s="287"/>
      <c r="H212" s="161"/>
      <c r="I212" s="161"/>
      <c r="J212" s="161"/>
      <c r="K212" s="161"/>
      <c r="L212" s="161"/>
      <c r="M212" s="161"/>
      <c r="N212" s="160"/>
      <c r="O212" s="160"/>
      <c r="P212" s="160"/>
      <c r="Q212" s="160"/>
      <c r="R212" s="161"/>
      <c r="S212" s="161"/>
      <c r="T212" s="161"/>
      <c r="U212" s="161"/>
      <c r="V212" s="161"/>
      <c r="W212" s="161"/>
      <c r="X212" s="161"/>
      <c r="Y212" s="161"/>
      <c r="Z212" s="150"/>
      <c r="AA212" s="150"/>
      <c r="AB212" s="150"/>
      <c r="AC212" s="150"/>
      <c r="AD212" s="150"/>
      <c r="AE212" s="150"/>
      <c r="AF212" s="150"/>
      <c r="AG212" s="150" t="s">
        <v>451</v>
      </c>
      <c r="AH212" s="150"/>
      <c r="AI212" s="150"/>
      <c r="AJ212" s="150"/>
      <c r="AK212" s="150"/>
      <c r="AL212" s="150"/>
      <c r="AM212" s="150"/>
      <c r="AN212" s="150"/>
      <c r="AO212" s="150"/>
      <c r="AP212" s="150"/>
      <c r="AQ212" s="150"/>
      <c r="AR212" s="150"/>
      <c r="AS212" s="150"/>
      <c r="AT212" s="150"/>
      <c r="AU212" s="150"/>
      <c r="AV212" s="150"/>
      <c r="AW212" s="150"/>
      <c r="AX212" s="150"/>
      <c r="AY212" s="150"/>
      <c r="AZ212" s="150"/>
      <c r="BA212" s="150"/>
      <c r="BB212" s="150"/>
      <c r="BC212" s="150"/>
      <c r="BD212" s="150"/>
      <c r="BE212" s="150"/>
      <c r="BF212" s="150"/>
      <c r="BG212" s="150"/>
      <c r="BH212" s="150"/>
    </row>
    <row r="213" spans="1:60" outlineLevel="2" x14ac:dyDescent="0.2">
      <c r="A213" s="157"/>
      <c r="B213" s="158"/>
      <c r="C213" s="198" t="s">
        <v>579</v>
      </c>
      <c r="D213" s="189"/>
      <c r="E213" s="190"/>
      <c r="F213" s="161"/>
      <c r="G213" s="161"/>
      <c r="H213" s="161"/>
      <c r="I213" s="161"/>
      <c r="J213" s="161"/>
      <c r="K213" s="161"/>
      <c r="L213" s="161"/>
      <c r="M213" s="161"/>
      <c r="N213" s="160"/>
      <c r="O213" s="160"/>
      <c r="P213" s="160"/>
      <c r="Q213" s="160"/>
      <c r="R213" s="161"/>
      <c r="S213" s="161"/>
      <c r="T213" s="161"/>
      <c r="U213" s="161"/>
      <c r="V213" s="161"/>
      <c r="W213" s="161"/>
      <c r="X213" s="161"/>
      <c r="Y213" s="161"/>
      <c r="Z213" s="150"/>
      <c r="AA213" s="150"/>
      <c r="AB213" s="150"/>
      <c r="AC213" s="150"/>
      <c r="AD213" s="150"/>
      <c r="AE213" s="150"/>
      <c r="AF213" s="150"/>
      <c r="AG213" s="150" t="s">
        <v>453</v>
      </c>
      <c r="AH213" s="150">
        <v>0</v>
      </c>
      <c r="AI213" s="150"/>
      <c r="AJ213" s="150"/>
      <c r="AK213" s="150"/>
      <c r="AL213" s="150"/>
      <c r="AM213" s="150"/>
      <c r="AN213" s="150"/>
      <c r="AO213" s="150"/>
      <c r="AP213" s="150"/>
      <c r="AQ213" s="150"/>
      <c r="AR213" s="150"/>
      <c r="AS213" s="150"/>
      <c r="AT213" s="150"/>
      <c r="AU213" s="150"/>
      <c r="AV213" s="150"/>
      <c r="AW213" s="150"/>
      <c r="AX213" s="150"/>
      <c r="AY213" s="150"/>
      <c r="AZ213" s="150"/>
      <c r="BA213" s="150"/>
      <c r="BB213" s="150"/>
      <c r="BC213" s="150"/>
      <c r="BD213" s="150"/>
      <c r="BE213" s="150"/>
      <c r="BF213" s="150"/>
      <c r="BG213" s="150"/>
      <c r="BH213" s="150"/>
    </row>
    <row r="214" spans="1:60" outlineLevel="3" x14ac:dyDescent="0.2">
      <c r="A214" s="157"/>
      <c r="B214" s="158"/>
      <c r="C214" s="198" t="s">
        <v>2190</v>
      </c>
      <c r="D214" s="189"/>
      <c r="E214" s="190"/>
      <c r="F214" s="161"/>
      <c r="G214" s="161"/>
      <c r="H214" s="161"/>
      <c r="I214" s="161"/>
      <c r="J214" s="161"/>
      <c r="K214" s="161"/>
      <c r="L214" s="161"/>
      <c r="M214" s="161"/>
      <c r="N214" s="160"/>
      <c r="O214" s="160"/>
      <c r="P214" s="160"/>
      <c r="Q214" s="160"/>
      <c r="R214" s="161"/>
      <c r="S214" s="161"/>
      <c r="T214" s="161"/>
      <c r="U214" s="161"/>
      <c r="V214" s="161"/>
      <c r="W214" s="161"/>
      <c r="X214" s="161"/>
      <c r="Y214" s="161"/>
      <c r="Z214" s="150"/>
      <c r="AA214" s="150"/>
      <c r="AB214" s="150"/>
      <c r="AC214" s="150"/>
      <c r="AD214" s="150"/>
      <c r="AE214" s="150"/>
      <c r="AF214" s="150"/>
      <c r="AG214" s="150" t="s">
        <v>453</v>
      </c>
      <c r="AH214" s="150">
        <v>0</v>
      </c>
      <c r="AI214" s="150"/>
      <c r="AJ214" s="150"/>
      <c r="AK214" s="150"/>
      <c r="AL214" s="150"/>
      <c r="AM214" s="150"/>
      <c r="AN214" s="150"/>
      <c r="AO214" s="150"/>
      <c r="AP214" s="150"/>
      <c r="AQ214" s="150"/>
      <c r="AR214" s="150"/>
      <c r="AS214" s="150"/>
      <c r="AT214" s="150"/>
      <c r="AU214" s="150"/>
      <c r="AV214" s="150"/>
      <c r="AW214" s="150"/>
      <c r="AX214" s="150"/>
      <c r="AY214" s="150"/>
      <c r="AZ214" s="150"/>
      <c r="BA214" s="150"/>
      <c r="BB214" s="150"/>
      <c r="BC214" s="150"/>
      <c r="BD214" s="150"/>
      <c r="BE214" s="150"/>
      <c r="BF214" s="150"/>
      <c r="BG214" s="150"/>
      <c r="BH214" s="150"/>
    </row>
    <row r="215" spans="1:60" outlineLevel="3" x14ac:dyDescent="0.2">
      <c r="A215" s="157"/>
      <c r="B215" s="158"/>
      <c r="C215" s="198" t="s">
        <v>2191</v>
      </c>
      <c r="D215" s="189"/>
      <c r="E215" s="190">
        <v>4.0280000000000003E-2</v>
      </c>
      <c r="F215" s="161"/>
      <c r="G215" s="161"/>
      <c r="H215" s="161"/>
      <c r="I215" s="161"/>
      <c r="J215" s="161"/>
      <c r="K215" s="161"/>
      <c r="L215" s="161"/>
      <c r="M215" s="161"/>
      <c r="N215" s="160"/>
      <c r="O215" s="160"/>
      <c r="P215" s="160"/>
      <c r="Q215" s="160"/>
      <c r="R215" s="161"/>
      <c r="S215" s="161"/>
      <c r="T215" s="161"/>
      <c r="U215" s="161"/>
      <c r="V215" s="161"/>
      <c r="W215" s="161"/>
      <c r="X215" s="161"/>
      <c r="Y215" s="161"/>
      <c r="Z215" s="150"/>
      <c r="AA215" s="150"/>
      <c r="AB215" s="150"/>
      <c r="AC215" s="150"/>
      <c r="AD215" s="150"/>
      <c r="AE215" s="150"/>
      <c r="AF215" s="150"/>
      <c r="AG215" s="150" t="s">
        <v>453</v>
      </c>
      <c r="AH215" s="150">
        <v>0</v>
      </c>
      <c r="AI215" s="150"/>
      <c r="AJ215" s="150"/>
      <c r="AK215" s="150"/>
      <c r="AL215" s="150"/>
      <c r="AM215" s="150"/>
      <c r="AN215" s="150"/>
      <c r="AO215" s="150"/>
      <c r="AP215" s="150"/>
      <c r="AQ215" s="150"/>
      <c r="AR215" s="150"/>
      <c r="AS215" s="150"/>
      <c r="AT215" s="150"/>
      <c r="AU215" s="150"/>
      <c r="AV215" s="150"/>
      <c r="AW215" s="150"/>
      <c r="AX215" s="150"/>
      <c r="AY215" s="150"/>
      <c r="AZ215" s="150"/>
      <c r="BA215" s="150"/>
      <c r="BB215" s="150"/>
      <c r="BC215" s="150"/>
      <c r="BD215" s="150"/>
      <c r="BE215" s="150"/>
      <c r="BF215" s="150"/>
      <c r="BG215" s="150"/>
      <c r="BH215" s="150"/>
    </row>
    <row r="216" spans="1:60" x14ac:dyDescent="0.2">
      <c r="A216" s="167" t="s">
        <v>383</v>
      </c>
      <c r="B216" s="168" t="s">
        <v>335</v>
      </c>
      <c r="C216" s="183" t="s">
        <v>336</v>
      </c>
      <c r="D216" s="169"/>
      <c r="E216" s="170"/>
      <c r="F216" s="171"/>
      <c r="G216" s="171">
        <f>SUMIF(AG217:AG233,"&lt;&gt;NOR",G217:G233)</f>
        <v>0</v>
      </c>
      <c r="H216" s="171"/>
      <c r="I216" s="171">
        <f>SUM(I217:I233)</f>
        <v>0</v>
      </c>
      <c r="J216" s="171"/>
      <c r="K216" s="171">
        <f>SUM(K217:K233)</f>
        <v>0</v>
      </c>
      <c r="L216" s="171"/>
      <c r="M216" s="171">
        <f>SUM(M217:M233)</f>
        <v>0</v>
      </c>
      <c r="N216" s="170"/>
      <c r="O216" s="170">
        <f>SUM(O217:O233)</f>
        <v>1.1600000000000001</v>
      </c>
      <c r="P216" s="170"/>
      <c r="Q216" s="170">
        <f>SUM(Q217:Q233)</f>
        <v>0.8</v>
      </c>
      <c r="R216" s="171"/>
      <c r="S216" s="171"/>
      <c r="T216" s="172"/>
      <c r="U216" s="166"/>
      <c r="V216" s="166">
        <f>SUM(V217:V233)</f>
        <v>257.10000000000002</v>
      </c>
      <c r="W216" s="166"/>
      <c r="X216" s="166"/>
      <c r="Y216" s="166"/>
      <c r="AG216" t="s">
        <v>384</v>
      </c>
    </row>
    <row r="217" spans="1:60" outlineLevel="1" x14ac:dyDescent="0.2">
      <c r="A217" s="174">
        <v>57</v>
      </c>
      <c r="B217" s="175" t="s">
        <v>2192</v>
      </c>
      <c r="C217" s="184" t="s">
        <v>2193</v>
      </c>
      <c r="D217" s="176" t="s">
        <v>1455</v>
      </c>
      <c r="E217" s="177">
        <v>964.88199999999995</v>
      </c>
      <c r="F217" s="178"/>
      <c r="G217" s="179">
        <f>ROUND(E217*F217,2)</f>
        <v>0</v>
      </c>
      <c r="H217" s="178"/>
      <c r="I217" s="179">
        <f>ROUND(E217*H217,2)</f>
        <v>0</v>
      </c>
      <c r="J217" s="178"/>
      <c r="K217" s="179">
        <f>ROUND(E217*J217,2)</f>
        <v>0</v>
      </c>
      <c r="L217" s="179">
        <v>21</v>
      </c>
      <c r="M217" s="179">
        <f>G217*(1+L217/100)</f>
        <v>0</v>
      </c>
      <c r="N217" s="177">
        <v>6.0000000000000002E-5</v>
      </c>
      <c r="O217" s="177">
        <f>ROUND(E217*N217,2)</f>
        <v>0.06</v>
      </c>
      <c r="P217" s="177">
        <v>0</v>
      </c>
      <c r="Q217" s="177">
        <f>ROUND(E217*P217,2)</f>
        <v>0</v>
      </c>
      <c r="R217" s="179" t="s">
        <v>1456</v>
      </c>
      <c r="S217" s="179" t="s">
        <v>404</v>
      </c>
      <c r="T217" s="180" t="s">
        <v>804</v>
      </c>
      <c r="U217" s="161">
        <v>0.221</v>
      </c>
      <c r="V217" s="161">
        <f>ROUND(E217*U217,2)</f>
        <v>213.24</v>
      </c>
      <c r="W217" s="161"/>
      <c r="X217" s="161" t="s">
        <v>390</v>
      </c>
      <c r="Y217" s="161" t="s">
        <v>391</v>
      </c>
      <c r="Z217" s="150"/>
      <c r="AA217" s="150"/>
      <c r="AB217" s="150"/>
      <c r="AC217" s="150"/>
      <c r="AD217" s="150"/>
      <c r="AE217" s="150"/>
      <c r="AF217" s="150"/>
      <c r="AG217" s="150" t="s">
        <v>392</v>
      </c>
      <c r="AH217" s="150"/>
      <c r="AI217" s="150"/>
      <c r="AJ217" s="150"/>
      <c r="AK217" s="150"/>
      <c r="AL217" s="150"/>
      <c r="AM217" s="150"/>
      <c r="AN217" s="150"/>
      <c r="AO217" s="150"/>
      <c r="AP217" s="150"/>
      <c r="AQ217" s="150"/>
      <c r="AR217" s="150"/>
      <c r="AS217" s="150"/>
      <c r="AT217" s="150"/>
      <c r="AU217" s="150"/>
      <c r="AV217" s="150"/>
      <c r="AW217" s="150"/>
      <c r="AX217" s="150"/>
      <c r="AY217" s="150"/>
      <c r="AZ217" s="150"/>
      <c r="BA217" s="150"/>
      <c r="BB217" s="150"/>
      <c r="BC217" s="150"/>
      <c r="BD217" s="150"/>
      <c r="BE217" s="150"/>
      <c r="BF217" s="150"/>
      <c r="BG217" s="150"/>
      <c r="BH217" s="150"/>
    </row>
    <row r="218" spans="1:60" outlineLevel="2" x14ac:dyDescent="0.2">
      <c r="A218" s="157"/>
      <c r="B218" s="158"/>
      <c r="C218" s="198" t="s">
        <v>2194</v>
      </c>
      <c r="D218" s="189"/>
      <c r="E218" s="190"/>
      <c r="F218" s="161"/>
      <c r="G218" s="161"/>
      <c r="H218" s="161"/>
      <c r="I218" s="161"/>
      <c r="J218" s="161"/>
      <c r="K218" s="161"/>
      <c r="L218" s="161"/>
      <c r="M218" s="161"/>
      <c r="N218" s="160"/>
      <c r="O218" s="160"/>
      <c r="P218" s="160"/>
      <c r="Q218" s="160"/>
      <c r="R218" s="161"/>
      <c r="S218" s="161"/>
      <c r="T218" s="161"/>
      <c r="U218" s="161"/>
      <c r="V218" s="161"/>
      <c r="W218" s="161"/>
      <c r="X218" s="161"/>
      <c r="Y218" s="161"/>
      <c r="Z218" s="150"/>
      <c r="AA218" s="150"/>
      <c r="AB218" s="150"/>
      <c r="AC218" s="150"/>
      <c r="AD218" s="150"/>
      <c r="AE218" s="150"/>
      <c r="AF218" s="150"/>
      <c r="AG218" s="150" t="s">
        <v>453</v>
      </c>
      <c r="AH218" s="150">
        <v>0</v>
      </c>
      <c r="AI218" s="150"/>
      <c r="AJ218" s="150"/>
      <c r="AK218" s="150"/>
      <c r="AL218" s="150"/>
      <c r="AM218" s="150"/>
      <c r="AN218" s="150"/>
      <c r="AO218" s="150"/>
      <c r="AP218" s="150"/>
      <c r="AQ218" s="150"/>
      <c r="AR218" s="150"/>
      <c r="AS218" s="150"/>
      <c r="AT218" s="150"/>
      <c r="AU218" s="150"/>
      <c r="AV218" s="150"/>
      <c r="AW218" s="150"/>
      <c r="AX218" s="150"/>
      <c r="AY218" s="150"/>
      <c r="AZ218" s="150"/>
      <c r="BA218" s="150"/>
      <c r="BB218" s="150"/>
      <c r="BC218" s="150"/>
      <c r="BD218" s="150"/>
      <c r="BE218" s="150"/>
      <c r="BF218" s="150"/>
      <c r="BG218" s="150"/>
      <c r="BH218" s="150"/>
    </row>
    <row r="219" spans="1:60" outlineLevel="3" x14ac:dyDescent="0.2">
      <c r="A219" s="157"/>
      <c r="B219" s="158"/>
      <c r="C219" s="198" t="s">
        <v>2195</v>
      </c>
      <c r="D219" s="189"/>
      <c r="E219" s="190">
        <v>160.0625</v>
      </c>
      <c r="F219" s="161"/>
      <c r="G219" s="161"/>
      <c r="H219" s="161"/>
      <c r="I219" s="161"/>
      <c r="J219" s="161"/>
      <c r="K219" s="161"/>
      <c r="L219" s="161"/>
      <c r="M219" s="161"/>
      <c r="N219" s="160"/>
      <c r="O219" s="160"/>
      <c r="P219" s="160"/>
      <c r="Q219" s="160"/>
      <c r="R219" s="161"/>
      <c r="S219" s="161"/>
      <c r="T219" s="161"/>
      <c r="U219" s="161"/>
      <c r="V219" s="161"/>
      <c r="W219" s="161"/>
      <c r="X219" s="161"/>
      <c r="Y219" s="161"/>
      <c r="Z219" s="150"/>
      <c r="AA219" s="150"/>
      <c r="AB219" s="150"/>
      <c r="AC219" s="150"/>
      <c r="AD219" s="150"/>
      <c r="AE219" s="150"/>
      <c r="AF219" s="150"/>
      <c r="AG219" s="150" t="s">
        <v>453</v>
      </c>
      <c r="AH219" s="150">
        <v>0</v>
      </c>
      <c r="AI219" s="150"/>
      <c r="AJ219" s="150"/>
      <c r="AK219" s="150"/>
      <c r="AL219" s="150"/>
      <c r="AM219" s="150"/>
      <c r="AN219" s="150"/>
      <c r="AO219" s="150"/>
      <c r="AP219" s="150"/>
      <c r="AQ219" s="150"/>
      <c r="AR219" s="150"/>
      <c r="AS219" s="150"/>
      <c r="AT219" s="150"/>
      <c r="AU219" s="150"/>
      <c r="AV219" s="150"/>
      <c r="AW219" s="150"/>
      <c r="AX219" s="150"/>
      <c r="AY219" s="150"/>
      <c r="AZ219" s="150"/>
      <c r="BA219" s="150"/>
      <c r="BB219" s="150"/>
      <c r="BC219" s="150"/>
      <c r="BD219" s="150"/>
      <c r="BE219" s="150"/>
      <c r="BF219" s="150"/>
      <c r="BG219" s="150"/>
      <c r="BH219" s="150"/>
    </row>
    <row r="220" spans="1:60" outlineLevel="3" x14ac:dyDescent="0.2">
      <c r="A220" s="157"/>
      <c r="B220" s="158"/>
      <c r="C220" s="198" t="s">
        <v>2196</v>
      </c>
      <c r="D220" s="189"/>
      <c r="E220" s="190">
        <v>160.0625</v>
      </c>
      <c r="F220" s="161"/>
      <c r="G220" s="161"/>
      <c r="H220" s="161"/>
      <c r="I220" s="161"/>
      <c r="J220" s="161"/>
      <c r="K220" s="161"/>
      <c r="L220" s="161"/>
      <c r="M220" s="161"/>
      <c r="N220" s="160"/>
      <c r="O220" s="160"/>
      <c r="P220" s="160"/>
      <c r="Q220" s="160"/>
      <c r="R220" s="161"/>
      <c r="S220" s="161"/>
      <c r="T220" s="161"/>
      <c r="U220" s="161"/>
      <c r="V220" s="161"/>
      <c r="W220" s="161"/>
      <c r="X220" s="161"/>
      <c r="Y220" s="161"/>
      <c r="Z220" s="150"/>
      <c r="AA220" s="150"/>
      <c r="AB220" s="150"/>
      <c r="AC220" s="150"/>
      <c r="AD220" s="150"/>
      <c r="AE220" s="150"/>
      <c r="AF220" s="150"/>
      <c r="AG220" s="150" t="s">
        <v>453</v>
      </c>
      <c r="AH220" s="150">
        <v>0</v>
      </c>
      <c r="AI220" s="150"/>
      <c r="AJ220" s="150"/>
      <c r="AK220" s="150"/>
      <c r="AL220" s="150"/>
      <c r="AM220" s="150"/>
      <c r="AN220" s="150"/>
      <c r="AO220" s="150"/>
      <c r="AP220" s="150"/>
      <c r="AQ220" s="150"/>
      <c r="AR220" s="150"/>
      <c r="AS220" s="150"/>
      <c r="AT220" s="150"/>
      <c r="AU220" s="150"/>
      <c r="AV220" s="150"/>
      <c r="AW220" s="150"/>
      <c r="AX220" s="150"/>
      <c r="AY220" s="150"/>
      <c r="AZ220" s="150"/>
      <c r="BA220" s="150"/>
      <c r="BB220" s="150"/>
      <c r="BC220" s="150"/>
      <c r="BD220" s="150"/>
      <c r="BE220" s="150"/>
      <c r="BF220" s="150"/>
      <c r="BG220" s="150"/>
      <c r="BH220" s="150"/>
    </row>
    <row r="221" spans="1:60" outlineLevel="3" x14ac:dyDescent="0.2">
      <c r="A221" s="157"/>
      <c r="B221" s="158"/>
      <c r="C221" s="198" t="s">
        <v>2197</v>
      </c>
      <c r="D221" s="189"/>
      <c r="E221" s="190">
        <v>155.80500000000001</v>
      </c>
      <c r="F221" s="161"/>
      <c r="G221" s="161"/>
      <c r="H221" s="161"/>
      <c r="I221" s="161"/>
      <c r="J221" s="161"/>
      <c r="K221" s="161"/>
      <c r="L221" s="161"/>
      <c r="M221" s="161"/>
      <c r="N221" s="160"/>
      <c r="O221" s="160"/>
      <c r="P221" s="160"/>
      <c r="Q221" s="160"/>
      <c r="R221" s="161"/>
      <c r="S221" s="161"/>
      <c r="T221" s="161"/>
      <c r="U221" s="161"/>
      <c r="V221" s="161"/>
      <c r="W221" s="161"/>
      <c r="X221" s="161"/>
      <c r="Y221" s="161"/>
      <c r="Z221" s="150"/>
      <c r="AA221" s="150"/>
      <c r="AB221" s="150"/>
      <c r="AC221" s="150"/>
      <c r="AD221" s="150"/>
      <c r="AE221" s="150"/>
      <c r="AF221" s="150"/>
      <c r="AG221" s="150" t="s">
        <v>453</v>
      </c>
      <c r="AH221" s="150">
        <v>0</v>
      </c>
      <c r="AI221" s="150"/>
      <c r="AJ221" s="150"/>
      <c r="AK221" s="150"/>
      <c r="AL221" s="150"/>
      <c r="AM221" s="150"/>
      <c r="AN221" s="150"/>
      <c r="AO221" s="150"/>
      <c r="AP221" s="150"/>
      <c r="AQ221" s="150"/>
      <c r="AR221" s="150"/>
      <c r="AS221" s="150"/>
      <c r="AT221" s="150"/>
      <c r="AU221" s="150"/>
      <c r="AV221" s="150"/>
      <c r="AW221" s="150"/>
      <c r="AX221" s="150"/>
      <c r="AY221" s="150"/>
      <c r="AZ221" s="150"/>
      <c r="BA221" s="150"/>
      <c r="BB221" s="150"/>
      <c r="BC221" s="150"/>
      <c r="BD221" s="150"/>
      <c r="BE221" s="150"/>
      <c r="BF221" s="150"/>
      <c r="BG221" s="150"/>
      <c r="BH221" s="150"/>
    </row>
    <row r="222" spans="1:60" outlineLevel="3" x14ac:dyDescent="0.2">
      <c r="A222" s="157"/>
      <c r="B222" s="158"/>
      <c r="C222" s="198" t="s">
        <v>2198</v>
      </c>
      <c r="D222" s="189"/>
      <c r="E222" s="190">
        <v>160.0625</v>
      </c>
      <c r="F222" s="161"/>
      <c r="G222" s="161"/>
      <c r="H222" s="161"/>
      <c r="I222" s="161"/>
      <c r="J222" s="161"/>
      <c r="K222" s="161"/>
      <c r="L222" s="161"/>
      <c r="M222" s="161"/>
      <c r="N222" s="160"/>
      <c r="O222" s="160"/>
      <c r="P222" s="160"/>
      <c r="Q222" s="160"/>
      <c r="R222" s="161"/>
      <c r="S222" s="161"/>
      <c r="T222" s="161"/>
      <c r="U222" s="161"/>
      <c r="V222" s="161"/>
      <c r="W222" s="161"/>
      <c r="X222" s="161"/>
      <c r="Y222" s="161"/>
      <c r="Z222" s="150"/>
      <c r="AA222" s="150"/>
      <c r="AB222" s="150"/>
      <c r="AC222" s="150"/>
      <c r="AD222" s="150"/>
      <c r="AE222" s="150"/>
      <c r="AF222" s="150"/>
      <c r="AG222" s="150" t="s">
        <v>453</v>
      </c>
      <c r="AH222" s="150">
        <v>0</v>
      </c>
      <c r="AI222" s="150"/>
      <c r="AJ222" s="150"/>
      <c r="AK222" s="150"/>
      <c r="AL222" s="150"/>
      <c r="AM222" s="150"/>
      <c r="AN222" s="150"/>
      <c r="AO222" s="150"/>
      <c r="AP222" s="150"/>
      <c r="AQ222" s="150"/>
      <c r="AR222" s="150"/>
      <c r="AS222" s="150"/>
      <c r="AT222" s="150"/>
      <c r="AU222" s="150"/>
      <c r="AV222" s="150"/>
      <c r="AW222" s="150"/>
      <c r="AX222" s="150"/>
      <c r="AY222" s="150"/>
      <c r="AZ222" s="150"/>
      <c r="BA222" s="150"/>
      <c r="BB222" s="150"/>
      <c r="BC222" s="150"/>
      <c r="BD222" s="150"/>
      <c r="BE222" s="150"/>
      <c r="BF222" s="150"/>
      <c r="BG222" s="150"/>
      <c r="BH222" s="150"/>
    </row>
    <row r="223" spans="1:60" outlineLevel="3" x14ac:dyDescent="0.2">
      <c r="A223" s="157"/>
      <c r="B223" s="158"/>
      <c r="C223" s="198" t="s">
        <v>2199</v>
      </c>
      <c r="D223" s="189"/>
      <c r="E223" s="190">
        <v>160.0625</v>
      </c>
      <c r="F223" s="161"/>
      <c r="G223" s="161"/>
      <c r="H223" s="161"/>
      <c r="I223" s="161"/>
      <c r="J223" s="161"/>
      <c r="K223" s="161"/>
      <c r="L223" s="161"/>
      <c r="M223" s="161"/>
      <c r="N223" s="160"/>
      <c r="O223" s="160"/>
      <c r="P223" s="160"/>
      <c r="Q223" s="160"/>
      <c r="R223" s="161"/>
      <c r="S223" s="161"/>
      <c r="T223" s="161"/>
      <c r="U223" s="161"/>
      <c r="V223" s="161"/>
      <c r="W223" s="161"/>
      <c r="X223" s="161"/>
      <c r="Y223" s="161"/>
      <c r="Z223" s="150"/>
      <c r="AA223" s="150"/>
      <c r="AB223" s="150"/>
      <c r="AC223" s="150"/>
      <c r="AD223" s="150"/>
      <c r="AE223" s="150"/>
      <c r="AF223" s="150"/>
      <c r="AG223" s="150" t="s">
        <v>453</v>
      </c>
      <c r="AH223" s="150">
        <v>0</v>
      </c>
      <c r="AI223" s="150"/>
      <c r="AJ223" s="150"/>
      <c r="AK223" s="150"/>
      <c r="AL223" s="150"/>
      <c r="AM223" s="150"/>
      <c r="AN223" s="150"/>
      <c r="AO223" s="150"/>
      <c r="AP223" s="150"/>
      <c r="AQ223" s="150"/>
      <c r="AR223" s="150"/>
      <c r="AS223" s="150"/>
      <c r="AT223" s="150"/>
      <c r="AU223" s="150"/>
      <c r="AV223" s="150"/>
      <c r="AW223" s="150"/>
      <c r="AX223" s="150"/>
      <c r="AY223" s="150"/>
      <c r="AZ223" s="150"/>
      <c r="BA223" s="150"/>
      <c r="BB223" s="150"/>
      <c r="BC223" s="150"/>
      <c r="BD223" s="150"/>
      <c r="BE223" s="150"/>
      <c r="BF223" s="150"/>
      <c r="BG223" s="150"/>
      <c r="BH223" s="150"/>
    </row>
    <row r="224" spans="1:60" outlineLevel="3" x14ac:dyDescent="0.2">
      <c r="A224" s="157"/>
      <c r="B224" s="158"/>
      <c r="C224" s="198" t="s">
        <v>2200</v>
      </c>
      <c r="D224" s="189"/>
      <c r="E224" s="190">
        <v>168.827</v>
      </c>
      <c r="F224" s="161"/>
      <c r="G224" s="161"/>
      <c r="H224" s="161"/>
      <c r="I224" s="161"/>
      <c r="J224" s="161"/>
      <c r="K224" s="161"/>
      <c r="L224" s="161"/>
      <c r="M224" s="161"/>
      <c r="N224" s="160"/>
      <c r="O224" s="160"/>
      <c r="P224" s="160"/>
      <c r="Q224" s="160"/>
      <c r="R224" s="161"/>
      <c r="S224" s="161"/>
      <c r="T224" s="161"/>
      <c r="U224" s="161"/>
      <c r="V224" s="161"/>
      <c r="W224" s="161"/>
      <c r="X224" s="161"/>
      <c r="Y224" s="161"/>
      <c r="Z224" s="150"/>
      <c r="AA224" s="150"/>
      <c r="AB224" s="150"/>
      <c r="AC224" s="150"/>
      <c r="AD224" s="150"/>
      <c r="AE224" s="150"/>
      <c r="AF224" s="150"/>
      <c r="AG224" s="150" t="s">
        <v>453</v>
      </c>
      <c r="AH224" s="150">
        <v>0</v>
      </c>
      <c r="AI224" s="150"/>
      <c r="AJ224" s="150"/>
      <c r="AK224" s="150"/>
      <c r="AL224" s="150"/>
      <c r="AM224" s="150"/>
      <c r="AN224" s="150"/>
      <c r="AO224" s="150"/>
      <c r="AP224" s="150"/>
      <c r="AQ224" s="150"/>
      <c r="AR224" s="150"/>
      <c r="AS224" s="150"/>
      <c r="AT224" s="150"/>
      <c r="AU224" s="150"/>
      <c r="AV224" s="150"/>
      <c r="AW224" s="150"/>
      <c r="AX224" s="150"/>
      <c r="AY224" s="150"/>
      <c r="AZ224" s="150"/>
      <c r="BA224" s="150"/>
      <c r="BB224" s="150"/>
      <c r="BC224" s="150"/>
      <c r="BD224" s="150"/>
      <c r="BE224" s="150"/>
      <c r="BF224" s="150"/>
      <c r="BG224" s="150"/>
      <c r="BH224" s="150"/>
    </row>
    <row r="225" spans="1:60" ht="22.5" outlineLevel="1" x14ac:dyDescent="0.2">
      <c r="A225" s="174">
        <v>58</v>
      </c>
      <c r="B225" s="175" t="s">
        <v>2201</v>
      </c>
      <c r="C225" s="184" t="s">
        <v>2202</v>
      </c>
      <c r="D225" s="176" t="s">
        <v>1455</v>
      </c>
      <c r="E225" s="177">
        <v>800</v>
      </c>
      <c r="F225" s="178"/>
      <c r="G225" s="179">
        <f>ROUND(E225*F225,2)</f>
        <v>0</v>
      </c>
      <c r="H225" s="178"/>
      <c r="I225" s="179">
        <f>ROUND(E225*H225,2)</f>
        <v>0</v>
      </c>
      <c r="J225" s="178"/>
      <c r="K225" s="179">
        <f>ROUND(E225*J225,2)</f>
        <v>0</v>
      </c>
      <c r="L225" s="179">
        <v>21</v>
      </c>
      <c r="M225" s="179">
        <f>G225*(1+L225/100)</f>
        <v>0</v>
      </c>
      <c r="N225" s="177">
        <v>5.0000000000000002E-5</v>
      </c>
      <c r="O225" s="177">
        <f>ROUND(E225*N225,2)</f>
        <v>0.04</v>
      </c>
      <c r="P225" s="177">
        <v>1E-3</v>
      </c>
      <c r="Q225" s="177">
        <f>ROUND(E225*P225,2)</f>
        <v>0.8</v>
      </c>
      <c r="R225" s="179" t="s">
        <v>1456</v>
      </c>
      <c r="S225" s="179" t="s">
        <v>404</v>
      </c>
      <c r="T225" s="180" t="s">
        <v>804</v>
      </c>
      <c r="U225" s="161">
        <v>0.05</v>
      </c>
      <c r="V225" s="161">
        <f>ROUND(E225*U225,2)</f>
        <v>40</v>
      </c>
      <c r="W225" s="161"/>
      <c r="X225" s="161" t="s">
        <v>390</v>
      </c>
      <c r="Y225" s="161" t="s">
        <v>391</v>
      </c>
      <c r="Z225" s="150"/>
      <c r="AA225" s="150"/>
      <c r="AB225" s="150"/>
      <c r="AC225" s="150"/>
      <c r="AD225" s="150"/>
      <c r="AE225" s="150"/>
      <c r="AF225" s="150"/>
      <c r="AG225" s="150" t="s">
        <v>392</v>
      </c>
      <c r="AH225" s="150"/>
      <c r="AI225" s="150"/>
      <c r="AJ225" s="150"/>
      <c r="AK225" s="150"/>
      <c r="AL225" s="150"/>
      <c r="AM225" s="150"/>
      <c r="AN225" s="150"/>
      <c r="AO225" s="150"/>
      <c r="AP225" s="150"/>
      <c r="AQ225" s="150"/>
      <c r="AR225" s="150"/>
      <c r="AS225" s="150"/>
      <c r="AT225" s="150"/>
      <c r="AU225" s="150"/>
      <c r="AV225" s="150"/>
      <c r="AW225" s="150"/>
      <c r="AX225" s="150"/>
      <c r="AY225" s="150"/>
      <c r="AZ225" s="150"/>
      <c r="BA225" s="150"/>
      <c r="BB225" s="150"/>
      <c r="BC225" s="150"/>
      <c r="BD225" s="150"/>
      <c r="BE225" s="150"/>
      <c r="BF225" s="150"/>
      <c r="BG225" s="150"/>
      <c r="BH225" s="150"/>
    </row>
    <row r="226" spans="1:60" outlineLevel="2" x14ac:dyDescent="0.2">
      <c r="A226" s="157"/>
      <c r="B226" s="158"/>
      <c r="C226" s="198" t="s">
        <v>2203</v>
      </c>
      <c r="D226" s="189"/>
      <c r="E226" s="190">
        <v>800</v>
      </c>
      <c r="F226" s="161"/>
      <c r="G226" s="161"/>
      <c r="H226" s="161"/>
      <c r="I226" s="161"/>
      <c r="J226" s="161"/>
      <c r="K226" s="161"/>
      <c r="L226" s="161"/>
      <c r="M226" s="161"/>
      <c r="N226" s="160"/>
      <c r="O226" s="160"/>
      <c r="P226" s="160"/>
      <c r="Q226" s="160"/>
      <c r="R226" s="161"/>
      <c r="S226" s="161"/>
      <c r="T226" s="161"/>
      <c r="U226" s="161"/>
      <c r="V226" s="161"/>
      <c r="W226" s="161"/>
      <c r="X226" s="161"/>
      <c r="Y226" s="161"/>
      <c r="Z226" s="150"/>
      <c r="AA226" s="150"/>
      <c r="AB226" s="150"/>
      <c r="AC226" s="150"/>
      <c r="AD226" s="150"/>
      <c r="AE226" s="150"/>
      <c r="AF226" s="150"/>
      <c r="AG226" s="150" t="s">
        <v>453</v>
      </c>
      <c r="AH226" s="150">
        <v>0</v>
      </c>
      <c r="AI226" s="150"/>
      <c r="AJ226" s="150"/>
      <c r="AK226" s="150"/>
      <c r="AL226" s="150"/>
      <c r="AM226" s="150"/>
      <c r="AN226" s="150"/>
      <c r="AO226" s="150"/>
      <c r="AP226" s="150"/>
      <c r="AQ226" s="150"/>
      <c r="AR226" s="150"/>
      <c r="AS226" s="150"/>
      <c r="AT226" s="150"/>
      <c r="AU226" s="150"/>
      <c r="AV226" s="150"/>
      <c r="AW226" s="150"/>
      <c r="AX226" s="150"/>
      <c r="AY226" s="150"/>
      <c r="AZ226" s="150"/>
      <c r="BA226" s="150"/>
      <c r="BB226" s="150"/>
      <c r="BC226" s="150"/>
      <c r="BD226" s="150"/>
      <c r="BE226" s="150"/>
      <c r="BF226" s="150"/>
      <c r="BG226" s="150"/>
      <c r="BH226" s="150"/>
    </row>
    <row r="227" spans="1:60" outlineLevel="1" x14ac:dyDescent="0.2">
      <c r="A227" s="174">
        <v>59</v>
      </c>
      <c r="B227" s="175" t="s">
        <v>2204</v>
      </c>
      <c r="C227" s="184" t="s">
        <v>2205</v>
      </c>
      <c r="D227" s="176" t="s">
        <v>503</v>
      </c>
      <c r="E227" s="177">
        <v>1.0613699999999999</v>
      </c>
      <c r="F227" s="178"/>
      <c r="G227" s="179">
        <f>ROUND(E227*F227,2)</f>
        <v>0</v>
      </c>
      <c r="H227" s="178"/>
      <c r="I227" s="179">
        <f>ROUND(E227*H227,2)</f>
        <v>0</v>
      </c>
      <c r="J227" s="178"/>
      <c r="K227" s="179">
        <f>ROUND(E227*J227,2)</f>
        <v>0</v>
      </c>
      <c r="L227" s="179">
        <v>21</v>
      </c>
      <c r="M227" s="179">
        <f>G227*(1+L227/100)</f>
        <v>0</v>
      </c>
      <c r="N227" s="177">
        <v>1</v>
      </c>
      <c r="O227" s="177">
        <f>ROUND(E227*N227,2)</f>
        <v>1.06</v>
      </c>
      <c r="P227" s="177">
        <v>0</v>
      </c>
      <c r="Q227" s="177">
        <f>ROUND(E227*P227,2)</f>
        <v>0</v>
      </c>
      <c r="R227" s="179"/>
      <c r="S227" s="179" t="s">
        <v>388</v>
      </c>
      <c r="T227" s="180" t="s">
        <v>449</v>
      </c>
      <c r="U227" s="161">
        <v>0</v>
      </c>
      <c r="V227" s="161">
        <f>ROUND(E227*U227,2)</f>
        <v>0</v>
      </c>
      <c r="W227" s="161"/>
      <c r="X227" s="161" t="s">
        <v>649</v>
      </c>
      <c r="Y227" s="161" t="s">
        <v>391</v>
      </c>
      <c r="Z227" s="150"/>
      <c r="AA227" s="150"/>
      <c r="AB227" s="150"/>
      <c r="AC227" s="150"/>
      <c r="AD227" s="150"/>
      <c r="AE227" s="150"/>
      <c r="AF227" s="150"/>
      <c r="AG227" s="150" t="s">
        <v>650</v>
      </c>
      <c r="AH227" s="150"/>
      <c r="AI227" s="150"/>
      <c r="AJ227" s="150"/>
      <c r="AK227" s="150"/>
      <c r="AL227" s="150"/>
      <c r="AM227" s="150"/>
      <c r="AN227" s="150"/>
      <c r="AO227" s="150"/>
      <c r="AP227" s="150"/>
      <c r="AQ227" s="150"/>
      <c r="AR227" s="150"/>
      <c r="AS227" s="150"/>
      <c r="AT227" s="150"/>
      <c r="AU227" s="150"/>
      <c r="AV227" s="150"/>
      <c r="AW227" s="150"/>
      <c r="AX227" s="150"/>
      <c r="AY227" s="150"/>
      <c r="AZ227" s="150"/>
      <c r="BA227" s="150"/>
      <c r="BB227" s="150"/>
      <c r="BC227" s="150"/>
      <c r="BD227" s="150"/>
      <c r="BE227" s="150"/>
      <c r="BF227" s="150"/>
      <c r="BG227" s="150"/>
      <c r="BH227" s="150"/>
    </row>
    <row r="228" spans="1:60" outlineLevel="2" x14ac:dyDescent="0.2">
      <c r="A228" s="157"/>
      <c r="B228" s="158"/>
      <c r="C228" s="198" t="s">
        <v>2206</v>
      </c>
      <c r="D228" s="189"/>
      <c r="E228" s="190">
        <v>1.0613699999999999</v>
      </c>
      <c r="F228" s="161"/>
      <c r="G228" s="161"/>
      <c r="H228" s="161"/>
      <c r="I228" s="161"/>
      <c r="J228" s="161"/>
      <c r="K228" s="161"/>
      <c r="L228" s="161"/>
      <c r="M228" s="161"/>
      <c r="N228" s="160"/>
      <c r="O228" s="160"/>
      <c r="P228" s="160"/>
      <c r="Q228" s="160"/>
      <c r="R228" s="161"/>
      <c r="S228" s="161"/>
      <c r="T228" s="161"/>
      <c r="U228" s="161"/>
      <c r="V228" s="161"/>
      <c r="W228" s="161"/>
      <c r="X228" s="161"/>
      <c r="Y228" s="161"/>
      <c r="Z228" s="150"/>
      <c r="AA228" s="150"/>
      <c r="AB228" s="150"/>
      <c r="AC228" s="150"/>
      <c r="AD228" s="150"/>
      <c r="AE228" s="150"/>
      <c r="AF228" s="150"/>
      <c r="AG228" s="150" t="s">
        <v>453</v>
      </c>
      <c r="AH228" s="150">
        <v>5</v>
      </c>
      <c r="AI228" s="150"/>
      <c r="AJ228" s="150"/>
      <c r="AK228" s="150"/>
      <c r="AL228" s="150"/>
      <c r="AM228" s="150"/>
      <c r="AN228" s="150"/>
      <c r="AO228" s="150"/>
      <c r="AP228" s="150"/>
      <c r="AQ228" s="150"/>
      <c r="AR228" s="150"/>
      <c r="AS228" s="150"/>
      <c r="AT228" s="150"/>
      <c r="AU228" s="150"/>
      <c r="AV228" s="150"/>
      <c r="AW228" s="150"/>
      <c r="AX228" s="150"/>
      <c r="AY228" s="150"/>
      <c r="AZ228" s="150"/>
      <c r="BA228" s="150"/>
      <c r="BB228" s="150"/>
      <c r="BC228" s="150"/>
      <c r="BD228" s="150"/>
      <c r="BE228" s="150"/>
      <c r="BF228" s="150"/>
      <c r="BG228" s="150"/>
      <c r="BH228" s="150"/>
    </row>
    <row r="229" spans="1:60" outlineLevel="1" x14ac:dyDescent="0.2">
      <c r="A229" s="174">
        <v>60</v>
      </c>
      <c r="B229" s="175" t="s">
        <v>1461</v>
      </c>
      <c r="C229" s="184" t="s">
        <v>1462</v>
      </c>
      <c r="D229" s="176" t="s">
        <v>503</v>
      </c>
      <c r="E229" s="177">
        <v>1.15926</v>
      </c>
      <c r="F229" s="178"/>
      <c r="G229" s="179">
        <f>ROUND(E229*F229,2)</f>
        <v>0</v>
      </c>
      <c r="H229" s="178"/>
      <c r="I229" s="179">
        <f>ROUND(E229*H229,2)</f>
        <v>0</v>
      </c>
      <c r="J229" s="178"/>
      <c r="K229" s="179">
        <f>ROUND(E229*J229,2)</f>
        <v>0</v>
      </c>
      <c r="L229" s="179">
        <v>21</v>
      </c>
      <c r="M229" s="179">
        <f>G229*(1+L229/100)</f>
        <v>0</v>
      </c>
      <c r="N229" s="177">
        <v>0</v>
      </c>
      <c r="O229" s="177">
        <f>ROUND(E229*N229,2)</f>
        <v>0</v>
      </c>
      <c r="P229" s="177">
        <v>0</v>
      </c>
      <c r="Q229" s="177">
        <f>ROUND(E229*P229,2)</f>
        <v>0</v>
      </c>
      <c r="R229" s="179" t="s">
        <v>1456</v>
      </c>
      <c r="S229" s="179" t="s">
        <v>404</v>
      </c>
      <c r="T229" s="180" t="s">
        <v>804</v>
      </c>
      <c r="U229" s="161">
        <v>3.327</v>
      </c>
      <c r="V229" s="161">
        <f>ROUND(E229*U229,2)</f>
        <v>3.86</v>
      </c>
      <c r="W229" s="161"/>
      <c r="X229" s="161" t="s">
        <v>217</v>
      </c>
      <c r="Y229" s="161" t="s">
        <v>391</v>
      </c>
      <c r="Z229" s="150"/>
      <c r="AA229" s="150"/>
      <c r="AB229" s="150"/>
      <c r="AC229" s="150"/>
      <c r="AD229" s="150"/>
      <c r="AE229" s="150"/>
      <c r="AF229" s="150"/>
      <c r="AG229" s="150" t="s">
        <v>577</v>
      </c>
      <c r="AH229" s="150"/>
      <c r="AI229" s="150"/>
      <c r="AJ229" s="150"/>
      <c r="AK229" s="150"/>
      <c r="AL229" s="150"/>
      <c r="AM229" s="150"/>
      <c r="AN229" s="150"/>
      <c r="AO229" s="150"/>
      <c r="AP229" s="150"/>
      <c r="AQ229" s="150"/>
      <c r="AR229" s="150"/>
      <c r="AS229" s="150"/>
      <c r="AT229" s="150"/>
      <c r="AU229" s="150"/>
      <c r="AV229" s="150"/>
      <c r="AW229" s="150"/>
      <c r="AX229" s="150"/>
      <c r="AY229" s="150"/>
      <c r="AZ229" s="150"/>
      <c r="BA229" s="150"/>
      <c r="BB229" s="150"/>
      <c r="BC229" s="150"/>
      <c r="BD229" s="150"/>
      <c r="BE229" s="150"/>
      <c r="BF229" s="150"/>
      <c r="BG229" s="150"/>
      <c r="BH229" s="150"/>
    </row>
    <row r="230" spans="1:60" outlineLevel="2" x14ac:dyDescent="0.2">
      <c r="A230" s="157"/>
      <c r="B230" s="158"/>
      <c r="C230" s="286" t="s">
        <v>1463</v>
      </c>
      <c r="D230" s="287"/>
      <c r="E230" s="287"/>
      <c r="F230" s="287"/>
      <c r="G230" s="287"/>
      <c r="H230" s="161"/>
      <c r="I230" s="161"/>
      <c r="J230" s="161"/>
      <c r="K230" s="161"/>
      <c r="L230" s="161"/>
      <c r="M230" s="161"/>
      <c r="N230" s="160"/>
      <c r="O230" s="160"/>
      <c r="P230" s="160"/>
      <c r="Q230" s="160"/>
      <c r="R230" s="161"/>
      <c r="S230" s="161"/>
      <c r="T230" s="161"/>
      <c r="U230" s="161"/>
      <c r="V230" s="161"/>
      <c r="W230" s="161"/>
      <c r="X230" s="161"/>
      <c r="Y230" s="161"/>
      <c r="Z230" s="150"/>
      <c r="AA230" s="150"/>
      <c r="AB230" s="150"/>
      <c r="AC230" s="150"/>
      <c r="AD230" s="150"/>
      <c r="AE230" s="150"/>
      <c r="AF230" s="150"/>
      <c r="AG230" s="150" t="s">
        <v>451</v>
      </c>
      <c r="AH230" s="150"/>
      <c r="AI230" s="150"/>
      <c r="AJ230" s="150"/>
      <c r="AK230" s="150"/>
      <c r="AL230" s="150"/>
      <c r="AM230" s="150"/>
      <c r="AN230" s="150"/>
      <c r="AO230" s="150"/>
      <c r="AP230" s="150"/>
      <c r="AQ230" s="150"/>
      <c r="AR230" s="150"/>
      <c r="AS230" s="150"/>
      <c r="AT230" s="150"/>
      <c r="AU230" s="150"/>
      <c r="AV230" s="150"/>
      <c r="AW230" s="150"/>
      <c r="AX230" s="150"/>
      <c r="AY230" s="150"/>
      <c r="AZ230" s="150"/>
      <c r="BA230" s="150"/>
      <c r="BB230" s="150"/>
      <c r="BC230" s="150"/>
      <c r="BD230" s="150"/>
      <c r="BE230" s="150"/>
      <c r="BF230" s="150"/>
      <c r="BG230" s="150"/>
      <c r="BH230" s="150"/>
    </row>
    <row r="231" spans="1:60" outlineLevel="2" x14ac:dyDescent="0.2">
      <c r="A231" s="157"/>
      <c r="B231" s="158"/>
      <c r="C231" s="198" t="s">
        <v>579</v>
      </c>
      <c r="D231" s="189"/>
      <c r="E231" s="190"/>
      <c r="F231" s="161"/>
      <c r="G231" s="161"/>
      <c r="H231" s="161"/>
      <c r="I231" s="161"/>
      <c r="J231" s="161"/>
      <c r="K231" s="161"/>
      <c r="L231" s="161"/>
      <c r="M231" s="161"/>
      <c r="N231" s="160"/>
      <c r="O231" s="160"/>
      <c r="P231" s="160"/>
      <c r="Q231" s="160"/>
      <c r="R231" s="161"/>
      <c r="S231" s="161"/>
      <c r="T231" s="161"/>
      <c r="U231" s="161"/>
      <c r="V231" s="161"/>
      <c r="W231" s="161"/>
      <c r="X231" s="161"/>
      <c r="Y231" s="161"/>
      <c r="Z231" s="150"/>
      <c r="AA231" s="150"/>
      <c r="AB231" s="150"/>
      <c r="AC231" s="150"/>
      <c r="AD231" s="150"/>
      <c r="AE231" s="150"/>
      <c r="AF231" s="150"/>
      <c r="AG231" s="150" t="s">
        <v>453</v>
      </c>
      <c r="AH231" s="150">
        <v>0</v>
      </c>
      <c r="AI231" s="150"/>
      <c r="AJ231" s="150"/>
      <c r="AK231" s="150"/>
      <c r="AL231" s="150"/>
      <c r="AM231" s="150"/>
      <c r="AN231" s="150"/>
      <c r="AO231" s="150"/>
      <c r="AP231" s="150"/>
      <c r="AQ231" s="150"/>
      <c r="AR231" s="150"/>
      <c r="AS231" s="150"/>
      <c r="AT231" s="150"/>
      <c r="AU231" s="150"/>
      <c r="AV231" s="150"/>
      <c r="AW231" s="150"/>
      <c r="AX231" s="150"/>
      <c r="AY231" s="150"/>
      <c r="AZ231" s="150"/>
      <c r="BA231" s="150"/>
      <c r="BB231" s="150"/>
      <c r="BC231" s="150"/>
      <c r="BD231" s="150"/>
      <c r="BE231" s="150"/>
      <c r="BF231" s="150"/>
      <c r="BG231" s="150"/>
      <c r="BH231" s="150"/>
    </row>
    <row r="232" spans="1:60" outlineLevel="3" x14ac:dyDescent="0.2">
      <c r="A232" s="157"/>
      <c r="B232" s="158"/>
      <c r="C232" s="198" t="s">
        <v>2207</v>
      </c>
      <c r="D232" s="189"/>
      <c r="E232" s="190"/>
      <c r="F232" s="161"/>
      <c r="G232" s="161"/>
      <c r="H232" s="161"/>
      <c r="I232" s="161"/>
      <c r="J232" s="161"/>
      <c r="K232" s="161"/>
      <c r="L232" s="161"/>
      <c r="M232" s="161"/>
      <c r="N232" s="160"/>
      <c r="O232" s="160"/>
      <c r="P232" s="160"/>
      <c r="Q232" s="160"/>
      <c r="R232" s="161"/>
      <c r="S232" s="161"/>
      <c r="T232" s="161"/>
      <c r="U232" s="161"/>
      <c r="V232" s="161"/>
      <c r="W232" s="161"/>
      <c r="X232" s="161"/>
      <c r="Y232" s="161"/>
      <c r="Z232" s="150"/>
      <c r="AA232" s="150"/>
      <c r="AB232" s="150"/>
      <c r="AC232" s="150"/>
      <c r="AD232" s="150"/>
      <c r="AE232" s="150"/>
      <c r="AF232" s="150"/>
      <c r="AG232" s="150" t="s">
        <v>453</v>
      </c>
      <c r="AH232" s="150">
        <v>0</v>
      </c>
      <c r="AI232" s="150"/>
      <c r="AJ232" s="150"/>
      <c r="AK232" s="150"/>
      <c r="AL232" s="150"/>
      <c r="AM232" s="150"/>
      <c r="AN232" s="150"/>
      <c r="AO232" s="150"/>
      <c r="AP232" s="150"/>
      <c r="AQ232" s="150"/>
      <c r="AR232" s="150"/>
      <c r="AS232" s="150"/>
      <c r="AT232" s="150"/>
      <c r="AU232" s="150"/>
      <c r="AV232" s="150"/>
      <c r="AW232" s="150"/>
      <c r="AX232" s="150"/>
      <c r="AY232" s="150"/>
      <c r="AZ232" s="150"/>
      <c r="BA232" s="150"/>
      <c r="BB232" s="150"/>
      <c r="BC232" s="150"/>
      <c r="BD232" s="150"/>
      <c r="BE232" s="150"/>
      <c r="BF232" s="150"/>
      <c r="BG232" s="150"/>
      <c r="BH232" s="150"/>
    </row>
    <row r="233" spans="1:60" outlineLevel="3" x14ac:dyDescent="0.2">
      <c r="A233" s="157"/>
      <c r="B233" s="158"/>
      <c r="C233" s="198" t="s">
        <v>2208</v>
      </c>
      <c r="D233" s="189"/>
      <c r="E233" s="190">
        <v>1.15926</v>
      </c>
      <c r="F233" s="161"/>
      <c r="G233" s="161"/>
      <c r="H233" s="161"/>
      <c r="I233" s="161"/>
      <c r="J233" s="161"/>
      <c r="K233" s="161"/>
      <c r="L233" s="161"/>
      <c r="M233" s="161"/>
      <c r="N233" s="160"/>
      <c r="O233" s="160"/>
      <c r="P233" s="160"/>
      <c r="Q233" s="160"/>
      <c r="R233" s="161"/>
      <c r="S233" s="161"/>
      <c r="T233" s="161"/>
      <c r="U233" s="161"/>
      <c r="V233" s="161"/>
      <c r="W233" s="161"/>
      <c r="X233" s="161"/>
      <c r="Y233" s="161"/>
      <c r="Z233" s="150"/>
      <c r="AA233" s="150"/>
      <c r="AB233" s="150"/>
      <c r="AC233" s="150"/>
      <c r="AD233" s="150"/>
      <c r="AE233" s="150"/>
      <c r="AF233" s="150"/>
      <c r="AG233" s="150" t="s">
        <v>453</v>
      </c>
      <c r="AH233" s="150">
        <v>0</v>
      </c>
      <c r="AI233" s="150"/>
      <c r="AJ233" s="150"/>
      <c r="AK233" s="150"/>
      <c r="AL233" s="150"/>
      <c r="AM233" s="150"/>
      <c r="AN233" s="150"/>
      <c r="AO233" s="150"/>
      <c r="AP233" s="150"/>
      <c r="AQ233" s="150"/>
      <c r="AR233" s="150"/>
      <c r="AS233" s="150"/>
      <c r="AT233" s="150"/>
      <c r="AU233" s="150"/>
      <c r="AV233" s="150"/>
      <c r="AW233" s="150"/>
      <c r="AX233" s="150"/>
      <c r="AY233" s="150"/>
      <c r="AZ233" s="150"/>
      <c r="BA233" s="150"/>
      <c r="BB233" s="150"/>
      <c r="BC233" s="150"/>
      <c r="BD233" s="150"/>
      <c r="BE233" s="150"/>
      <c r="BF233" s="150"/>
      <c r="BG233" s="150"/>
      <c r="BH233" s="150"/>
    </row>
    <row r="234" spans="1:60" x14ac:dyDescent="0.2">
      <c r="A234" s="167" t="s">
        <v>383</v>
      </c>
      <c r="B234" s="168" t="s">
        <v>337</v>
      </c>
      <c r="C234" s="183" t="s">
        <v>338</v>
      </c>
      <c r="D234" s="169"/>
      <c r="E234" s="170"/>
      <c r="F234" s="171"/>
      <c r="G234" s="171">
        <f>SUMIF(AG235:AG253,"&lt;&gt;NOR",G235:G253)</f>
        <v>0</v>
      </c>
      <c r="H234" s="171"/>
      <c r="I234" s="171">
        <f>SUM(I235:I253)</f>
        <v>0</v>
      </c>
      <c r="J234" s="171"/>
      <c r="K234" s="171">
        <f>SUM(K235:K253)</f>
        <v>0</v>
      </c>
      <c r="L234" s="171"/>
      <c r="M234" s="171">
        <f>SUM(M235:M253)</f>
        <v>0</v>
      </c>
      <c r="N234" s="170"/>
      <c r="O234" s="170">
        <f>SUM(O235:O253)</f>
        <v>13.84</v>
      </c>
      <c r="P234" s="170"/>
      <c r="Q234" s="170">
        <f>SUM(Q235:Q253)</f>
        <v>0</v>
      </c>
      <c r="R234" s="171"/>
      <c r="S234" s="171"/>
      <c r="T234" s="172"/>
      <c r="U234" s="166"/>
      <c r="V234" s="166">
        <f>SUM(V235:V253)</f>
        <v>110.55</v>
      </c>
      <c r="W234" s="166"/>
      <c r="X234" s="166"/>
      <c r="Y234" s="166"/>
      <c r="AG234" t="s">
        <v>384</v>
      </c>
    </row>
    <row r="235" spans="1:60" outlineLevel="1" x14ac:dyDescent="0.2">
      <c r="A235" s="174">
        <v>61</v>
      </c>
      <c r="B235" s="175" t="s">
        <v>2209</v>
      </c>
      <c r="C235" s="184" t="s">
        <v>2210</v>
      </c>
      <c r="D235" s="176" t="s">
        <v>470</v>
      </c>
      <c r="E235" s="177">
        <v>42.1</v>
      </c>
      <c r="F235" s="178"/>
      <c r="G235" s="179">
        <f>ROUND(E235*F235,2)</f>
        <v>0</v>
      </c>
      <c r="H235" s="178"/>
      <c r="I235" s="179">
        <f>ROUND(E235*H235,2)</f>
        <v>0</v>
      </c>
      <c r="J235" s="178"/>
      <c r="K235" s="179">
        <f>ROUND(E235*J235,2)</f>
        <v>0</v>
      </c>
      <c r="L235" s="179">
        <v>21</v>
      </c>
      <c r="M235" s="179">
        <f>G235*(1+L235/100)</f>
        <v>0</v>
      </c>
      <c r="N235" s="177">
        <v>3.6000000000000002E-4</v>
      </c>
      <c r="O235" s="177">
        <f>ROUND(E235*N235,2)</f>
        <v>0.02</v>
      </c>
      <c r="P235" s="177">
        <v>0</v>
      </c>
      <c r="Q235" s="177">
        <f>ROUND(E235*P235,2)</f>
        <v>0</v>
      </c>
      <c r="R235" s="179" t="s">
        <v>471</v>
      </c>
      <c r="S235" s="179" t="s">
        <v>404</v>
      </c>
      <c r="T235" s="180" t="s">
        <v>804</v>
      </c>
      <c r="U235" s="161">
        <v>0.43</v>
      </c>
      <c r="V235" s="161">
        <f>ROUND(E235*U235,2)</f>
        <v>18.100000000000001</v>
      </c>
      <c r="W235" s="161"/>
      <c r="X235" s="161" t="s">
        <v>390</v>
      </c>
      <c r="Y235" s="161" t="s">
        <v>391</v>
      </c>
      <c r="Z235" s="150"/>
      <c r="AA235" s="150"/>
      <c r="AB235" s="150"/>
      <c r="AC235" s="150"/>
      <c r="AD235" s="150"/>
      <c r="AE235" s="150"/>
      <c r="AF235" s="150"/>
      <c r="AG235" s="150" t="s">
        <v>392</v>
      </c>
      <c r="AH235" s="150"/>
      <c r="AI235" s="150"/>
      <c r="AJ235" s="150"/>
      <c r="AK235" s="150"/>
      <c r="AL235" s="150"/>
      <c r="AM235" s="150"/>
      <c r="AN235" s="150"/>
      <c r="AO235" s="150"/>
      <c r="AP235" s="150"/>
      <c r="AQ235" s="150"/>
      <c r="AR235" s="150"/>
      <c r="AS235" s="150"/>
      <c r="AT235" s="150"/>
      <c r="AU235" s="150"/>
      <c r="AV235" s="150"/>
      <c r="AW235" s="150"/>
      <c r="AX235" s="150"/>
      <c r="AY235" s="150"/>
      <c r="AZ235" s="150"/>
      <c r="BA235" s="150"/>
      <c r="BB235" s="150"/>
      <c r="BC235" s="150"/>
      <c r="BD235" s="150"/>
      <c r="BE235" s="150"/>
      <c r="BF235" s="150"/>
      <c r="BG235" s="150"/>
      <c r="BH235" s="150"/>
    </row>
    <row r="236" spans="1:60" outlineLevel="2" x14ac:dyDescent="0.2">
      <c r="A236" s="157"/>
      <c r="B236" s="158"/>
      <c r="C236" s="198" t="s">
        <v>2211</v>
      </c>
      <c r="D236" s="189"/>
      <c r="E236" s="190">
        <v>20.5</v>
      </c>
      <c r="F236" s="161"/>
      <c r="G236" s="161"/>
      <c r="H236" s="161"/>
      <c r="I236" s="161"/>
      <c r="J236" s="161"/>
      <c r="K236" s="161"/>
      <c r="L236" s="161"/>
      <c r="M236" s="161"/>
      <c r="N236" s="160"/>
      <c r="O236" s="160"/>
      <c r="P236" s="160"/>
      <c r="Q236" s="160"/>
      <c r="R236" s="161"/>
      <c r="S236" s="161"/>
      <c r="T236" s="161"/>
      <c r="U236" s="161"/>
      <c r="V236" s="161"/>
      <c r="W236" s="161"/>
      <c r="X236" s="161"/>
      <c r="Y236" s="161"/>
      <c r="Z236" s="150"/>
      <c r="AA236" s="150"/>
      <c r="AB236" s="150"/>
      <c r="AC236" s="150"/>
      <c r="AD236" s="150"/>
      <c r="AE236" s="150"/>
      <c r="AF236" s="150"/>
      <c r="AG236" s="150" t="s">
        <v>453</v>
      </c>
      <c r="AH236" s="150">
        <v>0</v>
      </c>
      <c r="AI236" s="150"/>
      <c r="AJ236" s="150"/>
      <c r="AK236" s="150"/>
      <c r="AL236" s="150"/>
      <c r="AM236" s="150"/>
      <c r="AN236" s="150"/>
      <c r="AO236" s="150"/>
      <c r="AP236" s="150"/>
      <c r="AQ236" s="150"/>
      <c r="AR236" s="150"/>
      <c r="AS236" s="150"/>
      <c r="AT236" s="150"/>
      <c r="AU236" s="150"/>
      <c r="AV236" s="150"/>
      <c r="AW236" s="150"/>
      <c r="AX236" s="150"/>
      <c r="AY236" s="150"/>
      <c r="AZ236" s="150"/>
      <c r="BA236" s="150"/>
      <c r="BB236" s="150"/>
      <c r="BC236" s="150"/>
      <c r="BD236" s="150"/>
      <c r="BE236" s="150"/>
      <c r="BF236" s="150"/>
      <c r="BG236" s="150"/>
      <c r="BH236" s="150"/>
    </row>
    <row r="237" spans="1:60" outlineLevel="3" x14ac:dyDescent="0.2">
      <c r="A237" s="157"/>
      <c r="B237" s="158"/>
      <c r="C237" s="198" t="s">
        <v>2212</v>
      </c>
      <c r="D237" s="189"/>
      <c r="E237" s="190">
        <v>21.6</v>
      </c>
      <c r="F237" s="161"/>
      <c r="G237" s="161"/>
      <c r="H237" s="161"/>
      <c r="I237" s="161"/>
      <c r="J237" s="161"/>
      <c r="K237" s="161"/>
      <c r="L237" s="161"/>
      <c r="M237" s="161"/>
      <c r="N237" s="160"/>
      <c r="O237" s="160"/>
      <c r="P237" s="160"/>
      <c r="Q237" s="160"/>
      <c r="R237" s="161"/>
      <c r="S237" s="161"/>
      <c r="T237" s="161"/>
      <c r="U237" s="161"/>
      <c r="V237" s="161"/>
      <c r="W237" s="161"/>
      <c r="X237" s="161"/>
      <c r="Y237" s="161"/>
      <c r="Z237" s="150"/>
      <c r="AA237" s="150"/>
      <c r="AB237" s="150"/>
      <c r="AC237" s="150"/>
      <c r="AD237" s="150"/>
      <c r="AE237" s="150"/>
      <c r="AF237" s="150"/>
      <c r="AG237" s="150" t="s">
        <v>453</v>
      </c>
      <c r="AH237" s="150">
        <v>0</v>
      </c>
      <c r="AI237" s="150"/>
      <c r="AJ237" s="150"/>
      <c r="AK237" s="150"/>
      <c r="AL237" s="150"/>
      <c r="AM237" s="150"/>
      <c r="AN237" s="150"/>
      <c r="AO237" s="150"/>
      <c r="AP237" s="150"/>
      <c r="AQ237" s="150"/>
      <c r="AR237" s="150"/>
      <c r="AS237" s="150"/>
      <c r="AT237" s="150"/>
      <c r="AU237" s="150"/>
      <c r="AV237" s="150"/>
      <c r="AW237" s="150"/>
      <c r="AX237" s="150"/>
      <c r="AY237" s="150"/>
      <c r="AZ237" s="150"/>
      <c r="BA237" s="150"/>
      <c r="BB237" s="150"/>
      <c r="BC237" s="150"/>
      <c r="BD237" s="150"/>
      <c r="BE237" s="150"/>
      <c r="BF237" s="150"/>
      <c r="BG237" s="150"/>
      <c r="BH237" s="150"/>
    </row>
    <row r="238" spans="1:60" ht="33.75" outlineLevel="1" x14ac:dyDescent="0.2">
      <c r="A238" s="174">
        <v>62</v>
      </c>
      <c r="B238" s="175" t="s">
        <v>2213</v>
      </c>
      <c r="C238" s="184" t="s">
        <v>2214</v>
      </c>
      <c r="D238" s="176" t="s">
        <v>494</v>
      </c>
      <c r="E238" s="177">
        <v>16.376000000000001</v>
      </c>
      <c r="F238" s="178"/>
      <c r="G238" s="179">
        <f>ROUND(E238*F238,2)</f>
        <v>0</v>
      </c>
      <c r="H238" s="178"/>
      <c r="I238" s="179">
        <f>ROUND(E238*H238,2)</f>
        <v>0</v>
      </c>
      <c r="J238" s="178"/>
      <c r="K238" s="179">
        <f>ROUND(E238*J238,2)</f>
        <v>0</v>
      </c>
      <c r="L238" s="179">
        <v>21</v>
      </c>
      <c r="M238" s="179">
        <f>G238*(1+L238/100)</f>
        <v>0</v>
      </c>
      <c r="N238" s="177">
        <v>2.7689999999999999E-2</v>
      </c>
      <c r="O238" s="177">
        <f>ROUND(E238*N238,2)</f>
        <v>0.45</v>
      </c>
      <c r="P238" s="177">
        <v>0</v>
      </c>
      <c r="Q238" s="177">
        <f>ROUND(E238*P238,2)</f>
        <v>0</v>
      </c>
      <c r="R238" s="179" t="s">
        <v>773</v>
      </c>
      <c r="S238" s="179" t="s">
        <v>404</v>
      </c>
      <c r="T238" s="180" t="s">
        <v>804</v>
      </c>
      <c r="U238" s="161">
        <v>0.75</v>
      </c>
      <c r="V238" s="161">
        <f>ROUND(E238*U238,2)</f>
        <v>12.28</v>
      </c>
      <c r="W238" s="161"/>
      <c r="X238" s="161" t="s">
        <v>390</v>
      </c>
      <c r="Y238" s="161" t="s">
        <v>391</v>
      </c>
      <c r="Z238" s="150"/>
      <c r="AA238" s="150"/>
      <c r="AB238" s="150"/>
      <c r="AC238" s="150"/>
      <c r="AD238" s="150"/>
      <c r="AE238" s="150"/>
      <c r="AF238" s="150"/>
      <c r="AG238" s="150" t="s">
        <v>392</v>
      </c>
      <c r="AH238" s="150"/>
      <c r="AI238" s="150"/>
      <c r="AJ238" s="150"/>
      <c r="AK238" s="150"/>
      <c r="AL238" s="150"/>
      <c r="AM238" s="150"/>
      <c r="AN238" s="150"/>
      <c r="AO238" s="150"/>
      <c r="AP238" s="150"/>
      <c r="AQ238" s="150"/>
      <c r="AR238" s="150"/>
      <c r="AS238" s="150"/>
      <c r="AT238" s="150"/>
      <c r="AU238" s="150"/>
      <c r="AV238" s="150"/>
      <c r="AW238" s="150"/>
      <c r="AX238" s="150"/>
      <c r="AY238" s="150"/>
      <c r="AZ238" s="150"/>
      <c r="BA238" s="150"/>
      <c r="BB238" s="150"/>
      <c r="BC238" s="150"/>
      <c r="BD238" s="150"/>
      <c r="BE238" s="150"/>
      <c r="BF238" s="150"/>
      <c r="BG238" s="150"/>
      <c r="BH238" s="150"/>
    </row>
    <row r="239" spans="1:60" outlineLevel="2" x14ac:dyDescent="0.2">
      <c r="A239" s="157"/>
      <c r="B239" s="158"/>
      <c r="C239" s="286" t="s">
        <v>2215</v>
      </c>
      <c r="D239" s="287"/>
      <c r="E239" s="287"/>
      <c r="F239" s="287"/>
      <c r="G239" s="287"/>
      <c r="H239" s="161"/>
      <c r="I239" s="161"/>
      <c r="J239" s="161"/>
      <c r="K239" s="161"/>
      <c r="L239" s="161"/>
      <c r="M239" s="161"/>
      <c r="N239" s="160"/>
      <c r="O239" s="160"/>
      <c r="P239" s="160"/>
      <c r="Q239" s="160"/>
      <c r="R239" s="161"/>
      <c r="S239" s="161"/>
      <c r="T239" s="161"/>
      <c r="U239" s="161"/>
      <c r="V239" s="161"/>
      <c r="W239" s="161"/>
      <c r="X239" s="161"/>
      <c r="Y239" s="161"/>
      <c r="Z239" s="150"/>
      <c r="AA239" s="150"/>
      <c r="AB239" s="150"/>
      <c r="AC239" s="150"/>
      <c r="AD239" s="150"/>
      <c r="AE239" s="150"/>
      <c r="AF239" s="150"/>
      <c r="AG239" s="150" t="s">
        <v>451</v>
      </c>
      <c r="AH239" s="150"/>
      <c r="AI239" s="150"/>
      <c r="AJ239" s="150"/>
      <c r="AK239" s="150"/>
      <c r="AL239" s="150"/>
      <c r="AM239" s="150"/>
      <c r="AN239" s="150"/>
      <c r="AO239" s="150"/>
      <c r="AP239" s="150"/>
      <c r="AQ239" s="150"/>
      <c r="AR239" s="150"/>
      <c r="AS239" s="150"/>
      <c r="AT239" s="150"/>
      <c r="AU239" s="150"/>
      <c r="AV239" s="150"/>
      <c r="AW239" s="150"/>
      <c r="AX239" s="150"/>
      <c r="AY239" s="150"/>
      <c r="AZ239" s="150"/>
      <c r="BA239" s="150"/>
      <c r="BB239" s="150"/>
      <c r="BC239" s="150"/>
      <c r="BD239" s="150"/>
      <c r="BE239" s="150"/>
      <c r="BF239" s="150"/>
      <c r="BG239" s="150"/>
      <c r="BH239" s="150"/>
    </row>
    <row r="240" spans="1:60" outlineLevel="2" x14ac:dyDescent="0.2">
      <c r="A240" s="157"/>
      <c r="B240" s="158"/>
      <c r="C240" s="198" t="s">
        <v>2216</v>
      </c>
      <c r="D240" s="189"/>
      <c r="E240" s="190">
        <v>16.376000000000001</v>
      </c>
      <c r="F240" s="161"/>
      <c r="G240" s="161"/>
      <c r="H240" s="161"/>
      <c r="I240" s="161"/>
      <c r="J240" s="161"/>
      <c r="K240" s="161"/>
      <c r="L240" s="161"/>
      <c r="M240" s="161"/>
      <c r="N240" s="160"/>
      <c r="O240" s="160"/>
      <c r="P240" s="160"/>
      <c r="Q240" s="160"/>
      <c r="R240" s="161"/>
      <c r="S240" s="161"/>
      <c r="T240" s="161"/>
      <c r="U240" s="161"/>
      <c r="V240" s="161"/>
      <c r="W240" s="161"/>
      <c r="X240" s="161"/>
      <c r="Y240" s="161"/>
      <c r="Z240" s="150"/>
      <c r="AA240" s="150"/>
      <c r="AB240" s="150"/>
      <c r="AC240" s="150"/>
      <c r="AD240" s="150"/>
      <c r="AE240" s="150"/>
      <c r="AF240" s="150"/>
      <c r="AG240" s="150" t="s">
        <v>453</v>
      </c>
      <c r="AH240" s="150">
        <v>5</v>
      </c>
      <c r="AI240" s="150"/>
      <c r="AJ240" s="150"/>
      <c r="AK240" s="150"/>
      <c r="AL240" s="150"/>
      <c r="AM240" s="150"/>
      <c r="AN240" s="150"/>
      <c r="AO240" s="150"/>
      <c r="AP240" s="150"/>
      <c r="AQ240" s="150"/>
      <c r="AR240" s="150"/>
      <c r="AS240" s="150"/>
      <c r="AT240" s="150"/>
      <c r="AU240" s="150"/>
      <c r="AV240" s="150"/>
      <c r="AW240" s="150"/>
      <c r="AX240" s="150"/>
      <c r="AY240" s="150"/>
      <c r="AZ240" s="150"/>
      <c r="BA240" s="150"/>
      <c r="BB240" s="150"/>
      <c r="BC240" s="150"/>
      <c r="BD240" s="150"/>
      <c r="BE240" s="150"/>
      <c r="BF240" s="150"/>
      <c r="BG240" s="150"/>
      <c r="BH240" s="150"/>
    </row>
    <row r="241" spans="1:60" ht="33.75" outlineLevel="1" x14ac:dyDescent="0.2">
      <c r="A241" s="174">
        <v>63</v>
      </c>
      <c r="B241" s="175" t="s">
        <v>2217</v>
      </c>
      <c r="C241" s="184" t="s">
        <v>2218</v>
      </c>
      <c r="D241" s="176" t="s">
        <v>494</v>
      </c>
      <c r="E241" s="177">
        <v>16.376000000000001</v>
      </c>
      <c r="F241" s="178"/>
      <c r="G241" s="179">
        <f>ROUND(E241*F241,2)</f>
        <v>0</v>
      </c>
      <c r="H241" s="178"/>
      <c r="I241" s="179">
        <f>ROUND(E241*H241,2)</f>
        <v>0</v>
      </c>
      <c r="J241" s="178"/>
      <c r="K241" s="179">
        <f>ROUND(E241*J241,2)</f>
        <v>0</v>
      </c>
      <c r="L241" s="179">
        <v>21</v>
      </c>
      <c r="M241" s="179">
        <f>G241*(1+L241/100)</f>
        <v>0</v>
      </c>
      <c r="N241" s="177">
        <v>0.12288</v>
      </c>
      <c r="O241" s="177">
        <f>ROUND(E241*N241,2)</f>
        <v>2.0099999999999998</v>
      </c>
      <c r="P241" s="177">
        <v>0</v>
      </c>
      <c r="Q241" s="177">
        <f>ROUND(E241*P241,2)</f>
        <v>0</v>
      </c>
      <c r="R241" s="179" t="s">
        <v>2219</v>
      </c>
      <c r="S241" s="179" t="s">
        <v>404</v>
      </c>
      <c r="T241" s="180" t="s">
        <v>804</v>
      </c>
      <c r="U241" s="161">
        <v>1.169</v>
      </c>
      <c r="V241" s="161">
        <f>ROUND(E241*U241,2)</f>
        <v>19.14</v>
      </c>
      <c r="W241" s="161"/>
      <c r="X241" s="161" t="s">
        <v>390</v>
      </c>
      <c r="Y241" s="161" t="s">
        <v>391</v>
      </c>
      <c r="Z241" s="150"/>
      <c r="AA241" s="150"/>
      <c r="AB241" s="150"/>
      <c r="AC241" s="150"/>
      <c r="AD241" s="150"/>
      <c r="AE241" s="150"/>
      <c r="AF241" s="150"/>
      <c r="AG241" s="150" t="s">
        <v>392</v>
      </c>
      <c r="AH241" s="150"/>
      <c r="AI241" s="150"/>
      <c r="AJ241" s="150"/>
      <c r="AK241" s="150"/>
      <c r="AL241" s="150"/>
      <c r="AM241" s="150"/>
      <c r="AN241" s="150"/>
      <c r="AO241" s="150"/>
      <c r="AP241" s="150"/>
      <c r="AQ241" s="150"/>
      <c r="AR241" s="150"/>
      <c r="AS241" s="150"/>
      <c r="AT241" s="150"/>
      <c r="AU241" s="150"/>
      <c r="AV241" s="150"/>
      <c r="AW241" s="150"/>
      <c r="AX241" s="150"/>
      <c r="AY241" s="150"/>
      <c r="AZ241" s="150"/>
      <c r="BA241" s="150"/>
      <c r="BB241" s="150"/>
      <c r="BC241" s="150"/>
      <c r="BD241" s="150"/>
      <c r="BE241" s="150"/>
      <c r="BF241" s="150"/>
      <c r="BG241" s="150"/>
      <c r="BH241" s="150"/>
    </row>
    <row r="242" spans="1:60" outlineLevel="2" x14ac:dyDescent="0.2">
      <c r="A242" s="157"/>
      <c r="B242" s="158"/>
      <c r="C242" s="198" t="s">
        <v>2220</v>
      </c>
      <c r="D242" s="189"/>
      <c r="E242" s="190">
        <v>16.376000000000001</v>
      </c>
      <c r="F242" s="161"/>
      <c r="G242" s="161"/>
      <c r="H242" s="161"/>
      <c r="I242" s="161"/>
      <c r="J242" s="161"/>
      <c r="K242" s="161"/>
      <c r="L242" s="161"/>
      <c r="M242" s="161"/>
      <c r="N242" s="160"/>
      <c r="O242" s="160"/>
      <c r="P242" s="160"/>
      <c r="Q242" s="160"/>
      <c r="R242" s="161"/>
      <c r="S242" s="161"/>
      <c r="T242" s="161"/>
      <c r="U242" s="161"/>
      <c r="V242" s="161"/>
      <c r="W242" s="161"/>
      <c r="X242" s="161"/>
      <c r="Y242" s="161"/>
      <c r="Z242" s="150"/>
      <c r="AA242" s="150"/>
      <c r="AB242" s="150"/>
      <c r="AC242" s="150"/>
      <c r="AD242" s="150"/>
      <c r="AE242" s="150"/>
      <c r="AF242" s="150"/>
      <c r="AG242" s="150" t="s">
        <v>453</v>
      </c>
      <c r="AH242" s="150">
        <v>0</v>
      </c>
      <c r="AI242" s="150"/>
      <c r="AJ242" s="150"/>
      <c r="AK242" s="150"/>
      <c r="AL242" s="150"/>
      <c r="AM242" s="150"/>
      <c r="AN242" s="150"/>
      <c r="AO242" s="150"/>
      <c r="AP242" s="150"/>
      <c r="AQ242" s="150"/>
      <c r="AR242" s="150"/>
      <c r="AS242" s="150"/>
      <c r="AT242" s="150"/>
      <c r="AU242" s="150"/>
      <c r="AV242" s="150"/>
      <c r="AW242" s="150"/>
      <c r="AX242" s="150"/>
      <c r="AY242" s="150"/>
      <c r="AZ242" s="150"/>
      <c r="BA242" s="150"/>
      <c r="BB242" s="150"/>
      <c r="BC242" s="150"/>
      <c r="BD242" s="150"/>
      <c r="BE242" s="150"/>
      <c r="BF242" s="150"/>
      <c r="BG242" s="150"/>
      <c r="BH242" s="150"/>
    </row>
    <row r="243" spans="1:60" outlineLevel="1" x14ac:dyDescent="0.2">
      <c r="A243" s="174">
        <v>64</v>
      </c>
      <c r="B243" s="175" t="s">
        <v>2221</v>
      </c>
      <c r="C243" s="184" t="s">
        <v>2222</v>
      </c>
      <c r="D243" s="176" t="s">
        <v>547</v>
      </c>
      <c r="E243" s="177">
        <v>48</v>
      </c>
      <c r="F243" s="178"/>
      <c r="G243" s="179">
        <f>ROUND(E243*F243,2)</f>
        <v>0</v>
      </c>
      <c r="H243" s="178"/>
      <c r="I243" s="179">
        <f>ROUND(E243*H243,2)</f>
        <v>0</v>
      </c>
      <c r="J243" s="178"/>
      <c r="K243" s="179">
        <f>ROUND(E243*J243,2)</f>
        <v>0</v>
      </c>
      <c r="L243" s="179">
        <v>21</v>
      </c>
      <c r="M243" s="179">
        <f>G243*(1+L243/100)</f>
        <v>0</v>
      </c>
      <c r="N243" s="177">
        <v>0</v>
      </c>
      <c r="O243" s="177">
        <f>ROUND(E243*N243,2)</f>
        <v>0</v>
      </c>
      <c r="P243" s="177">
        <v>0</v>
      </c>
      <c r="Q243" s="177">
        <f>ROUND(E243*P243,2)</f>
        <v>0</v>
      </c>
      <c r="R243" s="179"/>
      <c r="S243" s="179" t="s">
        <v>388</v>
      </c>
      <c r="T243" s="180" t="s">
        <v>1332</v>
      </c>
      <c r="U243" s="161">
        <v>0.79</v>
      </c>
      <c r="V243" s="161">
        <f>ROUND(E243*U243,2)</f>
        <v>37.92</v>
      </c>
      <c r="W243" s="161"/>
      <c r="X243" s="161" t="s">
        <v>390</v>
      </c>
      <c r="Y243" s="161" t="s">
        <v>391</v>
      </c>
      <c r="Z243" s="150"/>
      <c r="AA243" s="150"/>
      <c r="AB243" s="150"/>
      <c r="AC243" s="150"/>
      <c r="AD243" s="150"/>
      <c r="AE243" s="150"/>
      <c r="AF243" s="150"/>
      <c r="AG243" s="150" t="s">
        <v>392</v>
      </c>
      <c r="AH243" s="150"/>
      <c r="AI243" s="150"/>
      <c r="AJ243" s="150"/>
      <c r="AK243" s="150"/>
      <c r="AL243" s="150"/>
      <c r="AM243" s="150"/>
      <c r="AN243" s="150"/>
      <c r="AO243" s="150"/>
      <c r="AP243" s="150"/>
      <c r="AQ243" s="150"/>
      <c r="AR243" s="150"/>
      <c r="AS243" s="150"/>
      <c r="AT243" s="150"/>
      <c r="AU243" s="150"/>
      <c r="AV243" s="150"/>
      <c r="AW243" s="150"/>
      <c r="AX243" s="150"/>
      <c r="AY243" s="150"/>
      <c r="AZ243" s="150"/>
      <c r="BA243" s="150"/>
      <c r="BB243" s="150"/>
      <c r="BC243" s="150"/>
      <c r="BD243" s="150"/>
      <c r="BE243" s="150"/>
      <c r="BF243" s="150"/>
      <c r="BG243" s="150"/>
      <c r="BH243" s="150"/>
    </row>
    <row r="244" spans="1:60" outlineLevel="2" x14ac:dyDescent="0.2">
      <c r="A244" s="157"/>
      <c r="B244" s="158"/>
      <c r="C244" s="198" t="s">
        <v>2223</v>
      </c>
      <c r="D244" s="189"/>
      <c r="E244" s="190">
        <v>48</v>
      </c>
      <c r="F244" s="161"/>
      <c r="G244" s="161"/>
      <c r="H244" s="161"/>
      <c r="I244" s="161"/>
      <c r="J244" s="161"/>
      <c r="K244" s="161"/>
      <c r="L244" s="161"/>
      <c r="M244" s="161"/>
      <c r="N244" s="160"/>
      <c r="O244" s="160"/>
      <c r="P244" s="160"/>
      <c r="Q244" s="160"/>
      <c r="R244" s="161"/>
      <c r="S244" s="161"/>
      <c r="T244" s="161"/>
      <c r="U244" s="161"/>
      <c r="V244" s="161"/>
      <c r="W244" s="161"/>
      <c r="X244" s="161"/>
      <c r="Y244" s="161"/>
      <c r="Z244" s="150"/>
      <c r="AA244" s="150"/>
      <c r="AB244" s="150"/>
      <c r="AC244" s="150"/>
      <c r="AD244" s="150"/>
      <c r="AE244" s="150"/>
      <c r="AF244" s="150"/>
      <c r="AG244" s="150" t="s">
        <v>453</v>
      </c>
      <c r="AH244" s="150">
        <v>5</v>
      </c>
      <c r="AI244" s="150"/>
      <c r="AJ244" s="150"/>
      <c r="AK244" s="150"/>
      <c r="AL244" s="150"/>
      <c r="AM244" s="150"/>
      <c r="AN244" s="150"/>
      <c r="AO244" s="150"/>
      <c r="AP244" s="150"/>
      <c r="AQ244" s="150"/>
      <c r="AR244" s="150"/>
      <c r="AS244" s="150"/>
      <c r="AT244" s="150"/>
      <c r="AU244" s="150"/>
      <c r="AV244" s="150"/>
      <c r="AW244" s="150"/>
      <c r="AX244" s="150"/>
      <c r="AY244" s="150"/>
      <c r="AZ244" s="150"/>
      <c r="BA244" s="150"/>
      <c r="BB244" s="150"/>
      <c r="BC244" s="150"/>
      <c r="BD244" s="150"/>
      <c r="BE244" s="150"/>
      <c r="BF244" s="150"/>
      <c r="BG244" s="150"/>
      <c r="BH244" s="150"/>
    </row>
    <row r="245" spans="1:60" outlineLevel="1" x14ac:dyDescent="0.2">
      <c r="A245" s="174">
        <v>65</v>
      </c>
      <c r="B245" s="175" t="s">
        <v>2224</v>
      </c>
      <c r="C245" s="184" t="s">
        <v>2225</v>
      </c>
      <c r="D245" s="176" t="s">
        <v>494</v>
      </c>
      <c r="E245" s="177">
        <v>18.0136</v>
      </c>
      <c r="F245" s="178"/>
      <c r="G245" s="179">
        <f>ROUND(E245*F245,2)</f>
        <v>0</v>
      </c>
      <c r="H245" s="178"/>
      <c r="I245" s="179">
        <f>ROUND(E245*H245,2)</f>
        <v>0</v>
      </c>
      <c r="J245" s="178"/>
      <c r="K245" s="179">
        <f>ROUND(E245*J245,2)</f>
        <v>0</v>
      </c>
      <c r="L245" s="179">
        <v>21</v>
      </c>
      <c r="M245" s="179">
        <f>G245*(1+L245/100)</f>
        <v>0</v>
      </c>
      <c r="N245" s="177">
        <v>0.13500000000000001</v>
      </c>
      <c r="O245" s="177">
        <f>ROUND(E245*N245,2)</f>
        <v>2.4300000000000002</v>
      </c>
      <c r="P245" s="177">
        <v>0</v>
      </c>
      <c r="Q245" s="177">
        <f>ROUND(E245*P245,2)</f>
        <v>0</v>
      </c>
      <c r="R245" s="179"/>
      <c r="S245" s="179" t="s">
        <v>388</v>
      </c>
      <c r="T245" s="180" t="s">
        <v>804</v>
      </c>
      <c r="U245" s="161">
        <v>0</v>
      </c>
      <c r="V245" s="161">
        <f>ROUND(E245*U245,2)</f>
        <v>0</v>
      </c>
      <c r="W245" s="161"/>
      <c r="X245" s="161" t="s">
        <v>649</v>
      </c>
      <c r="Y245" s="161" t="s">
        <v>391</v>
      </c>
      <c r="Z245" s="150"/>
      <c r="AA245" s="150"/>
      <c r="AB245" s="150"/>
      <c r="AC245" s="150"/>
      <c r="AD245" s="150"/>
      <c r="AE245" s="150"/>
      <c r="AF245" s="150"/>
      <c r="AG245" s="150" t="s">
        <v>650</v>
      </c>
      <c r="AH245" s="150"/>
      <c r="AI245" s="150"/>
      <c r="AJ245" s="150"/>
      <c r="AK245" s="150"/>
      <c r="AL245" s="150"/>
      <c r="AM245" s="150"/>
      <c r="AN245" s="150"/>
      <c r="AO245" s="150"/>
      <c r="AP245" s="150"/>
      <c r="AQ245" s="150"/>
      <c r="AR245" s="150"/>
      <c r="AS245" s="150"/>
      <c r="AT245" s="150"/>
      <c r="AU245" s="150"/>
      <c r="AV245" s="150"/>
      <c r="AW245" s="150"/>
      <c r="AX245" s="150"/>
      <c r="AY245" s="150"/>
      <c r="AZ245" s="150"/>
      <c r="BA245" s="150"/>
      <c r="BB245" s="150"/>
      <c r="BC245" s="150"/>
      <c r="BD245" s="150"/>
      <c r="BE245" s="150"/>
      <c r="BF245" s="150"/>
      <c r="BG245" s="150"/>
      <c r="BH245" s="150"/>
    </row>
    <row r="246" spans="1:60" outlineLevel="2" x14ac:dyDescent="0.2">
      <c r="A246" s="157"/>
      <c r="B246" s="158"/>
      <c r="C246" s="198" t="s">
        <v>2226</v>
      </c>
      <c r="D246" s="189"/>
      <c r="E246" s="190">
        <v>18.0136</v>
      </c>
      <c r="F246" s="161"/>
      <c r="G246" s="161"/>
      <c r="H246" s="161"/>
      <c r="I246" s="161"/>
      <c r="J246" s="161"/>
      <c r="K246" s="161"/>
      <c r="L246" s="161"/>
      <c r="M246" s="161"/>
      <c r="N246" s="160"/>
      <c r="O246" s="160"/>
      <c r="P246" s="160"/>
      <c r="Q246" s="160"/>
      <c r="R246" s="161"/>
      <c r="S246" s="161"/>
      <c r="T246" s="161"/>
      <c r="U246" s="161"/>
      <c r="V246" s="161"/>
      <c r="W246" s="161"/>
      <c r="X246" s="161"/>
      <c r="Y246" s="161"/>
      <c r="Z246" s="150"/>
      <c r="AA246" s="150"/>
      <c r="AB246" s="150"/>
      <c r="AC246" s="150"/>
      <c r="AD246" s="150"/>
      <c r="AE246" s="150"/>
      <c r="AF246" s="150"/>
      <c r="AG246" s="150" t="s">
        <v>453</v>
      </c>
      <c r="AH246" s="150">
        <v>5</v>
      </c>
      <c r="AI246" s="150"/>
      <c r="AJ246" s="150"/>
      <c r="AK246" s="150"/>
      <c r="AL246" s="150"/>
      <c r="AM246" s="150"/>
      <c r="AN246" s="150"/>
      <c r="AO246" s="150"/>
      <c r="AP246" s="150"/>
      <c r="AQ246" s="150"/>
      <c r="AR246" s="150"/>
      <c r="AS246" s="150"/>
      <c r="AT246" s="150"/>
      <c r="AU246" s="150"/>
      <c r="AV246" s="150"/>
      <c r="AW246" s="150"/>
      <c r="AX246" s="150"/>
      <c r="AY246" s="150"/>
      <c r="AZ246" s="150"/>
      <c r="BA246" s="150"/>
      <c r="BB246" s="150"/>
      <c r="BC246" s="150"/>
      <c r="BD246" s="150"/>
      <c r="BE246" s="150"/>
      <c r="BF246" s="150"/>
      <c r="BG246" s="150"/>
      <c r="BH246" s="150"/>
    </row>
    <row r="247" spans="1:60" ht="22.5" outlineLevel="1" x14ac:dyDescent="0.2">
      <c r="A247" s="174">
        <v>66</v>
      </c>
      <c r="B247" s="175" t="s">
        <v>2227</v>
      </c>
      <c r="C247" s="184" t="s">
        <v>2228</v>
      </c>
      <c r="D247" s="176" t="s">
        <v>547</v>
      </c>
      <c r="E247" s="177">
        <v>48</v>
      </c>
      <c r="F247" s="178"/>
      <c r="G247" s="179">
        <f>ROUND(E247*F247,2)</f>
        <v>0</v>
      </c>
      <c r="H247" s="178"/>
      <c r="I247" s="179">
        <f>ROUND(E247*H247,2)</f>
        <v>0</v>
      </c>
      <c r="J247" s="178"/>
      <c r="K247" s="179">
        <f>ROUND(E247*J247,2)</f>
        <v>0</v>
      </c>
      <c r="L247" s="179">
        <v>21</v>
      </c>
      <c r="M247" s="179">
        <f>G247*(1+L247/100)</f>
        <v>0</v>
      </c>
      <c r="N247" s="177">
        <v>0.186</v>
      </c>
      <c r="O247" s="177">
        <f>ROUND(E247*N247,2)</f>
        <v>8.93</v>
      </c>
      <c r="P247" s="177">
        <v>0</v>
      </c>
      <c r="Q247" s="177">
        <f>ROUND(E247*P247,2)</f>
        <v>0</v>
      </c>
      <c r="R247" s="179"/>
      <c r="S247" s="179" t="s">
        <v>388</v>
      </c>
      <c r="T247" s="180" t="s">
        <v>389</v>
      </c>
      <c r="U247" s="161">
        <v>0</v>
      </c>
      <c r="V247" s="161">
        <f>ROUND(E247*U247,2)</f>
        <v>0</v>
      </c>
      <c r="W247" s="161"/>
      <c r="X247" s="161" t="s">
        <v>649</v>
      </c>
      <c r="Y247" s="161" t="s">
        <v>391</v>
      </c>
      <c r="Z247" s="150"/>
      <c r="AA247" s="150"/>
      <c r="AB247" s="150"/>
      <c r="AC247" s="150"/>
      <c r="AD247" s="150"/>
      <c r="AE247" s="150"/>
      <c r="AF247" s="150"/>
      <c r="AG247" s="150" t="s">
        <v>650</v>
      </c>
      <c r="AH247" s="150"/>
      <c r="AI247" s="150"/>
      <c r="AJ247" s="150"/>
      <c r="AK247" s="150"/>
      <c r="AL247" s="150"/>
      <c r="AM247" s="150"/>
      <c r="AN247" s="150"/>
      <c r="AO247" s="150"/>
      <c r="AP247" s="150"/>
      <c r="AQ247" s="150"/>
      <c r="AR247" s="150"/>
      <c r="AS247" s="150"/>
      <c r="AT247" s="150"/>
      <c r="AU247" s="150"/>
      <c r="AV247" s="150"/>
      <c r="AW247" s="150"/>
      <c r="AX247" s="150"/>
      <c r="AY247" s="150"/>
      <c r="AZ247" s="150"/>
      <c r="BA247" s="150"/>
      <c r="BB247" s="150"/>
      <c r="BC247" s="150"/>
      <c r="BD247" s="150"/>
      <c r="BE247" s="150"/>
      <c r="BF247" s="150"/>
      <c r="BG247" s="150"/>
      <c r="BH247" s="150"/>
    </row>
    <row r="248" spans="1:60" outlineLevel="2" x14ac:dyDescent="0.2">
      <c r="A248" s="157"/>
      <c r="B248" s="158"/>
      <c r="C248" s="198" t="s">
        <v>2229</v>
      </c>
      <c r="D248" s="189"/>
      <c r="E248" s="190">
        <v>48</v>
      </c>
      <c r="F248" s="161"/>
      <c r="G248" s="161"/>
      <c r="H248" s="161"/>
      <c r="I248" s="161"/>
      <c r="J248" s="161"/>
      <c r="K248" s="161"/>
      <c r="L248" s="161"/>
      <c r="M248" s="161"/>
      <c r="N248" s="160"/>
      <c r="O248" s="160"/>
      <c r="P248" s="160"/>
      <c r="Q248" s="160"/>
      <c r="R248" s="161"/>
      <c r="S248" s="161"/>
      <c r="T248" s="161"/>
      <c r="U248" s="161"/>
      <c r="V248" s="161"/>
      <c r="W248" s="161"/>
      <c r="X248" s="161"/>
      <c r="Y248" s="161"/>
      <c r="Z248" s="150"/>
      <c r="AA248" s="150"/>
      <c r="AB248" s="150"/>
      <c r="AC248" s="150"/>
      <c r="AD248" s="150"/>
      <c r="AE248" s="150"/>
      <c r="AF248" s="150"/>
      <c r="AG248" s="150" t="s">
        <v>453</v>
      </c>
      <c r="AH248" s="150">
        <v>0</v>
      </c>
      <c r="AI248" s="150"/>
      <c r="AJ248" s="150"/>
      <c r="AK248" s="150"/>
      <c r="AL248" s="150"/>
      <c r="AM248" s="150"/>
      <c r="AN248" s="150"/>
      <c r="AO248" s="150"/>
      <c r="AP248" s="150"/>
      <c r="AQ248" s="150"/>
      <c r="AR248" s="150"/>
      <c r="AS248" s="150"/>
      <c r="AT248" s="150"/>
      <c r="AU248" s="150"/>
      <c r="AV248" s="150"/>
      <c r="AW248" s="150"/>
      <c r="AX248" s="150"/>
      <c r="AY248" s="150"/>
      <c r="AZ248" s="150"/>
      <c r="BA248" s="150"/>
      <c r="BB248" s="150"/>
      <c r="BC248" s="150"/>
      <c r="BD248" s="150"/>
      <c r="BE248" s="150"/>
      <c r="BF248" s="150"/>
      <c r="BG248" s="150"/>
      <c r="BH248" s="150"/>
    </row>
    <row r="249" spans="1:60" ht="22.5" outlineLevel="1" x14ac:dyDescent="0.2">
      <c r="A249" s="174">
        <v>67</v>
      </c>
      <c r="B249" s="175" t="s">
        <v>2230</v>
      </c>
      <c r="C249" s="184" t="s">
        <v>2231</v>
      </c>
      <c r="D249" s="176" t="s">
        <v>503</v>
      </c>
      <c r="E249" s="177">
        <v>13.840730000000001</v>
      </c>
      <c r="F249" s="178"/>
      <c r="G249" s="179">
        <f>ROUND(E249*F249,2)</f>
        <v>0</v>
      </c>
      <c r="H249" s="178"/>
      <c r="I249" s="179">
        <f>ROUND(E249*H249,2)</f>
        <v>0</v>
      </c>
      <c r="J249" s="178"/>
      <c r="K249" s="179">
        <f>ROUND(E249*J249,2)</f>
        <v>0</v>
      </c>
      <c r="L249" s="179">
        <v>21</v>
      </c>
      <c r="M249" s="179">
        <f>G249*(1+L249/100)</f>
        <v>0</v>
      </c>
      <c r="N249" s="177">
        <v>0</v>
      </c>
      <c r="O249" s="177">
        <f>ROUND(E249*N249,2)</f>
        <v>0</v>
      </c>
      <c r="P249" s="177">
        <v>0</v>
      </c>
      <c r="Q249" s="177">
        <f>ROUND(E249*P249,2)</f>
        <v>0</v>
      </c>
      <c r="R249" s="179" t="s">
        <v>2219</v>
      </c>
      <c r="S249" s="179" t="s">
        <v>404</v>
      </c>
      <c r="T249" s="180" t="s">
        <v>804</v>
      </c>
      <c r="U249" s="161">
        <v>1.67</v>
      </c>
      <c r="V249" s="161">
        <f>ROUND(E249*U249,2)</f>
        <v>23.11</v>
      </c>
      <c r="W249" s="161"/>
      <c r="X249" s="161" t="s">
        <v>217</v>
      </c>
      <c r="Y249" s="161" t="s">
        <v>391</v>
      </c>
      <c r="Z249" s="150"/>
      <c r="AA249" s="150"/>
      <c r="AB249" s="150"/>
      <c r="AC249" s="150"/>
      <c r="AD249" s="150"/>
      <c r="AE249" s="150"/>
      <c r="AF249" s="150"/>
      <c r="AG249" s="150" t="s">
        <v>577</v>
      </c>
      <c r="AH249" s="150"/>
      <c r="AI249" s="150"/>
      <c r="AJ249" s="150"/>
      <c r="AK249" s="150"/>
      <c r="AL249" s="150"/>
      <c r="AM249" s="150"/>
      <c r="AN249" s="150"/>
      <c r="AO249" s="150"/>
      <c r="AP249" s="150"/>
      <c r="AQ249" s="150"/>
      <c r="AR249" s="150"/>
      <c r="AS249" s="150"/>
      <c r="AT249" s="150"/>
      <c r="AU249" s="150"/>
      <c r="AV249" s="150"/>
      <c r="AW249" s="150"/>
      <c r="AX249" s="150"/>
      <c r="AY249" s="150"/>
      <c r="AZ249" s="150"/>
      <c r="BA249" s="150"/>
      <c r="BB249" s="150"/>
      <c r="BC249" s="150"/>
      <c r="BD249" s="150"/>
      <c r="BE249" s="150"/>
      <c r="BF249" s="150"/>
      <c r="BG249" s="150"/>
      <c r="BH249" s="150"/>
    </row>
    <row r="250" spans="1:60" outlineLevel="2" x14ac:dyDescent="0.2">
      <c r="A250" s="157"/>
      <c r="B250" s="158"/>
      <c r="C250" s="286" t="s">
        <v>1463</v>
      </c>
      <c r="D250" s="287"/>
      <c r="E250" s="287"/>
      <c r="F250" s="287"/>
      <c r="G250" s="287"/>
      <c r="H250" s="161"/>
      <c r="I250" s="161"/>
      <c r="J250" s="161"/>
      <c r="K250" s="161"/>
      <c r="L250" s="161"/>
      <c r="M250" s="161"/>
      <c r="N250" s="160"/>
      <c r="O250" s="160"/>
      <c r="P250" s="160"/>
      <c r="Q250" s="160"/>
      <c r="R250" s="161"/>
      <c r="S250" s="161"/>
      <c r="T250" s="161"/>
      <c r="U250" s="161"/>
      <c r="V250" s="161"/>
      <c r="W250" s="161"/>
      <c r="X250" s="161"/>
      <c r="Y250" s="161"/>
      <c r="Z250" s="150"/>
      <c r="AA250" s="150"/>
      <c r="AB250" s="150"/>
      <c r="AC250" s="150"/>
      <c r="AD250" s="150"/>
      <c r="AE250" s="150"/>
      <c r="AF250" s="150"/>
      <c r="AG250" s="150" t="s">
        <v>451</v>
      </c>
      <c r="AH250" s="150"/>
      <c r="AI250" s="150"/>
      <c r="AJ250" s="150"/>
      <c r="AK250" s="150"/>
      <c r="AL250" s="150"/>
      <c r="AM250" s="150"/>
      <c r="AN250" s="150"/>
      <c r="AO250" s="150"/>
      <c r="AP250" s="150"/>
      <c r="AQ250" s="150"/>
      <c r="AR250" s="150"/>
      <c r="AS250" s="150"/>
      <c r="AT250" s="150"/>
      <c r="AU250" s="150"/>
      <c r="AV250" s="150"/>
      <c r="AW250" s="150"/>
      <c r="AX250" s="150"/>
      <c r="AY250" s="150"/>
      <c r="AZ250" s="150"/>
      <c r="BA250" s="150"/>
      <c r="BB250" s="150"/>
      <c r="BC250" s="150"/>
      <c r="BD250" s="150"/>
      <c r="BE250" s="150"/>
      <c r="BF250" s="150"/>
      <c r="BG250" s="150"/>
      <c r="BH250" s="150"/>
    </row>
    <row r="251" spans="1:60" outlineLevel="2" x14ac:dyDescent="0.2">
      <c r="A251" s="157"/>
      <c r="B251" s="158"/>
      <c r="C251" s="198" t="s">
        <v>579</v>
      </c>
      <c r="D251" s="189"/>
      <c r="E251" s="190"/>
      <c r="F251" s="161"/>
      <c r="G251" s="161"/>
      <c r="H251" s="161"/>
      <c r="I251" s="161"/>
      <c r="J251" s="161"/>
      <c r="K251" s="161"/>
      <c r="L251" s="161"/>
      <c r="M251" s="161"/>
      <c r="N251" s="160"/>
      <c r="O251" s="160"/>
      <c r="P251" s="160"/>
      <c r="Q251" s="160"/>
      <c r="R251" s="161"/>
      <c r="S251" s="161"/>
      <c r="T251" s="161"/>
      <c r="U251" s="161"/>
      <c r="V251" s="161"/>
      <c r="W251" s="161"/>
      <c r="X251" s="161"/>
      <c r="Y251" s="161"/>
      <c r="Z251" s="150"/>
      <c r="AA251" s="150"/>
      <c r="AB251" s="150"/>
      <c r="AC251" s="150"/>
      <c r="AD251" s="150"/>
      <c r="AE251" s="150"/>
      <c r="AF251" s="150"/>
      <c r="AG251" s="150" t="s">
        <v>453</v>
      </c>
      <c r="AH251" s="150">
        <v>0</v>
      </c>
      <c r="AI251" s="150"/>
      <c r="AJ251" s="150"/>
      <c r="AK251" s="150"/>
      <c r="AL251" s="150"/>
      <c r="AM251" s="150"/>
      <c r="AN251" s="150"/>
      <c r="AO251" s="150"/>
      <c r="AP251" s="150"/>
      <c r="AQ251" s="150"/>
      <c r="AR251" s="150"/>
      <c r="AS251" s="150"/>
      <c r="AT251" s="150"/>
      <c r="AU251" s="150"/>
      <c r="AV251" s="150"/>
      <c r="AW251" s="150"/>
      <c r="AX251" s="150"/>
      <c r="AY251" s="150"/>
      <c r="AZ251" s="150"/>
      <c r="BA251" s="150"/>
      <c r="BB251" s="150"/>
      <c r="BC251" s="150"/>
      <c r="BD251" s="150"/>
      <c r="BE251" s="150"/>
      <c r="BF251" s="150"/>
      <c r="BG251" s="150"/>
      <c r="BH251" s="150"/>
    </row>
    <row r="252" spans="1:60" outlineLevel="3" x14ac:dyDescent="0.2">
      <c r="A252" s="157"/>
      <c r="B252" s="158"/>
      <c r="C252" s="198" t="s">
        <v>2232</v>
      </c>
      <c r="D252" s="189"/>
      <c r="E252" s="190"/>
      <c r="F252" s="161"/>
      <c r="G252" s="161"/>
      <c r="H252" s="161"/>
      <c r="I252" s="161"/>
      <c r="J252" s="161"/>
      <c r="K252" s="161"/>
      <c r="L252" s="161"/>
      <c r="M252" s="161"/>
      <c r="N252" s="160"/>
      <c r="O252" s="160"/>
      <c r="P252" s="160"/>
      <c r="Q252" s="160"/>
      <c r="R252" s="161"/>
      <c r="S252" s="161"/>
      <c r="T252" s="161"/>
      <c r="U252" s="161"/>
      <c r="V252" s="161"/>
      <c r="W252" s="161"/>
      <c r="X252" s="161"/>
      <c r="Y252" s="161"/>
      <c r="Z252" s="150"/>
      <c r="AA252" s="150"/>
      <c r="AB252" s="150"/>
      <c r="AC252" s="150"/>
      <c r="AD252" s="150"/>
      <c r="AE252" s="150"/>
      <c r="AF252" s="150"/>
      <c r="AG252" s="150" t="s">
        <v>453</v>
      </c>
      <c r="AH252" s="150">
        <v>0</v>
      </c>
      <c r="AI252" s="150"/>
      <c r="AJ252" s="150"/>
      <c r="AK252" s="150"/>
      <c r="AL252" s="150"/>
      <c r="AM252" s="150"/>
      <c r="AN252" s="150"/>
      <c r="AO252" s="150"/>
      <c r="AP252" s="150"/>
      <c r="AQ252" s="150"/>
      <c r="AR252" s="150"/>
      <c r="AS252" s="150"/>
      <c r="AT252" s="150"/>
      <c r="AU252" s="150"/>
      <c r="AV252" s="150"/>
      <c r="AW252" s="150"/>
      <c r="AX252" s="150"/>
      <c r="AY252" s="150"/>
      <c r="AZ252" s="150"/>
      <c r="BA252" s="150"/>
      <c r="BB252" s="150"/>
      <c r="BC252" s="150"/>
      <c r="BD252" s="150"/>
      <c r="BE252" s="150"/>
      <c r="BF252" s="150"/>
      <c r="BG252" s="150"/>
      <c r="BH252" s="150"/>
    </row>
    <row r="253" spans="1:60" outlineLevel="3" x14ac:dyDescent="0.2">
      <c r="A253" s="157"/>
      <c r="B253" s="158"/>
      <c r="C253" s="198" t="s">
        <v>2233</v>
      </c>
      <c r="D253" s="189"/>
      <c r="E253" s="190">
        <v>13.840730000000001</v>
      </c>
      <c r="F253" s="161"/>
      <c r="G253" s="161"/>
      <c r="H253" s="161"/>
      <c r="I253" s="161"/>
      <c r="J253" s="161"/>
      <c r="K253" s="161"/>
      <c r="L253" s="161"/>
      <c r="M253" s="161"/>
      <c r="N253" s="160"/>
      <c r="O253" s="160"/>
      <c r="P253" s="160"/>
      <c r="Q253" s="160"/>
      <c r="R253" s="161"/>
      <c r="S253" s="161"/>
      <c r="T253" s="161"/>
      <c r="U253" s="161"/>
      <c r="V253" s="161"/>
      <c r="W253" s="161"/>
      <c r="X253" s="161"/>
      <c r="Y253" s="161"/>
      <c r="Z253" s="150"/>
      <c r="AA253" s="150"/>
      <c r="AB253" s="150"/>
      <c r="AC253" s="150"/>
      <c r="AD253" s="150"/>
      <c r="AE253" s="150"/>
      <c r="AF253" s="150"/>
      <c r="AG253" s="150" t="s">
        <v>453</v>
      </c>
      <c r="AH253" s="150">
        <v>0</v>
      </c>
      <c r="AI253" s="150"/>
      <c r="AJ253" s="150"/>
      <c r="AK253" s="150"/>
      <c r="AL253" s="150"/>
      <c r="AM253" s="150"/>
      <c r="AN253" s="150"/>
      <c r="AO253" s="150"/>
      <c r="AP253" s="150"/>
      <c r="AQ253" s="150"/>
      <c r="AR253" s="150"/>
      <c r="AS253" s="150"/>
      <c r="AT253" s="150"/>
      <c r="AU253" s="150"/>
      <c r="AV253" s="150"/>
      <c r="AW253" s="150"/>
      <c r="AX253" s="150"/>
      <c r="AY253" s="150"/>
      <c r="AZ253" s="150"/>
      <c r="BA253" s="150"/>
      <c r="BB253" s="150"/>
      <c r="BC253" s="150"/>
      <c r="BD253" s="150"/>
      <c r="BE253" s="150"/>
      <c r="BF253" s="150"/>
      <c r="BG253" s="150"/>
      <c r="BH253" s="150"/>
    </row>
    <row r="254" spans="1:60" x14ac:dyDescent="0.2">
      <c r="A254" s="167" t="s">
        <v>383</v>
      </c>
      <c r="B254" s="168" t="s">
        <v>339</v>
      </c>
      <c r="C254" s="183" t="s">
        <v>341</v>
      </c>
      <c r="D254" s="169"/>
      <c r="E254" s="170"/>
      <c r="F254" s="171"/>
      <c r="G254" s="171">
        <f>SUMIF(AG255:AG263,"&lt;&gt;NOR",G255:G263)</f>
        <v>0</v>
      </c>
      <c r="H254" s="171"/>
      <c r="I254" s="171">
        <f>SUM(I255:I263)</f>
        <v>0</v>
      </c>
      <c r="J254" s="171"/>
      <c r="K254" s="171">
        <f>SUM(K255:K263)</f>
        <v>0</v>
      </c>
      <c r="L254" s="171"/>
      <c r="M254" s="171">
        <f>SUM(M255:M263)</f>
        <v>0</v>
      </c>
      <c r="N254" s="170"/>
      <c r="O254" s="170">
        <f>SUM(O255:O263)</f>
        <v>0.08</v>
      </c>
      <c r="P254" s="170"/>
      <c r="Q254" s="170">
        <f>SUM(Q255:Q263)</f>
        <v>0</v>
      </c>
      <c r="R254" s="171"/>
      <c r="S254" s="171"/>
      <c r="T254" s="172"/>
      <c r="U254" s="166"/>
      <c r="V254" s="166">
        <f>SUM(V255:V263)</f>
        <v>34.340000000000003</v>
      </c>
      <c r="W254" s="166"/>
      <c r="X254" s="166"/>
      <c r="Y254" s="166"/>
      <c r="AG254" t="s">
        <v>384</v>
      </c>
    </row>
    <row r="255" spans="1:60" outlineLevel="1" x14ac:dyDescent="0.2">
      <c r="A255" s="174">
        <v>68</v>
      </c>
      <c r="B255" s="175" t="s">
        <v>1971</v>
      </c>
      <c r="C255" s="184" t="s">
        <v>1972</v>
      </c>
      <c r="D255" s="176" t="s">
        <v>494</v>
      </c>
      <c r="E255" s="177">
        <v>57.244100000000003</v>
      </c>
      <c r="F255" s="178"/>
      <c r="G255" s="179">
        <f>ROUND(E255*F255,2)</f>
        <v>0</v>
      </c>
      <c r="H255" s="178"/>
      <c r="I255" s="179">
        <f>ROUND(E255*H255,2)</f>
        <v>0</v>
      </c>
      <c r="J255" s="178"/>
      <c r="K255" s="179">
        <f>ROUND(E255*J255,2)</f>
        <v>0</v>
      </c>
      <c r="L255" s="179">
        <v>21</v>
      </c>
      <c r="M255" s="179">
        <f>G255*(1+L255/100)</f>
        <v>0</v>
      </c>
      <c r="N255" s="177">
        <v>1.2600000000000001E-3</v>
      </c>
      <c r="O255" s="177">
        <f>ROUND(E255*N255,2)</f>
        <v>7.0000000000000007E-2</v>
      </c>
      <c r="P255" s="177">
        <v>0</v>
      </c>
      <c r="Q255" s="177">
        <f>ROUND(E255*P255,2)</f>
        <v>0</v>
      </c>
      <c r="R255" s="179" t="s">
        <v>1817</v>
      </c>
      <c r="S255" s="179" t="s">
        <v>404</v>
      </c>
      <c r="T255" s="180" t="s">
        <v>804</v>
      </c>
      <c r="U255" s="161">
        <v>0.16900000000000001</v>
      </c>
      <c r="V255" s="161">
        <f>ROUND(E255*U255,2)</f>
        <v>9.67</v>
      </c>
      <c r="W255" s="161"/>
      <c r="X255" s="161" t="s">
        <v>390</v>
      </c>
      <c r="Y255" s="161" t="s">
        <v>391</v>
      </c>
      <c r="Z255" s="150"/>
      <c r="AA255" s="150"/>
      <c r="AB255" s="150"/>
      <c r="AC255" s="150"/>
      <c r="AD255" s="150"/>
      <c r="AE255" s="150"/>
      <c r="AF255" s="150"/>
      <c r="AG255" s="150" t="s">
        <v>392</v>
      </c>
      <c r="AH255" s="150"/>
      <c r="AI255" s="150"/>
      <c r="AJ255" s="150"/>
      <c r="AK255" s="150"/>
      <c r="AL255" s="150"/>
      <c r="AM255" s="150"/>
      <c r="AN255" s="150"/>
      <c r="AO255" s="150"/>
      <c r="AP255" s="150"/>
      <c r="AQ255" s="150"/>
      <c r="AR255" s="150"/>
      <c r="AS255" s="150"/>
      <c r="AT255" s="150"/>
      <c r="AU255" s="150"/>
      <c r="AV255" s="150"/>
      <c r="AW255" s="150"/>
      <c r="AX255" s="150"/>
      <c r="AY255" s="150"/>
      <c r="AZ255" s="150"/>
      <c r="BA255" s="150"/>
      <c r="BB255" s="150"/>
      <c r="BC255" s="150"/>
      <c r="BD255" s="150"/>
      <c r="BE255" s="150"/>
      <c r="BF255" s="150"/>
      <c r="BG255" s="150"/>
      <c r="BH255" s="150"/>
    </row>
    <row r="256" spans="1:60" outlineLevel="2" x14ac:dyDescent="0.2">
      <c r="A256" s="157"/>
      <c r="B256" s="158"/>
      <c r="C256" s="286" t="s">
        <v>1973</v>
      </c>
      <c r="D256" s="287"/>
      <c r="E256" s="287"/>
      <c r="F256" s="287"/>
      <c r="G256" s="287"/>
      <c r="H256" s="161"/>
      <c r="I256" s="161"/>
      <c r="J256" s="161"/>
      <c r="K256" s="161"/>
      <c r="L256" s="161"/>
      <c r="M256" s="161"/>
      <c r="N256" s="160"/>
      <c r="O256" s="160"/>
      <c r="P256" s="160"/>
      <c r="Q256" s="160"/>
      <c r="R256" s="161"/>
      <c r="S256" s="161"/>
      <c r="T256" s="161"/>
      <c r="U256" s="161"/>
      <c r="V256" s="161"/>
      <c r="W256" s="161"/>
      <c r="X256" s="161"/>
      <c r="Y256" s="161"/>
      <c r="Z256" s="150"/>
      <c r="AA256" s="150"/>
      <c r="AB256" s="150"/>
      <c r="AC256" s="150"/>
      <c r="AD256" s="150"/>
      <c r="AE256" s="150"/>
      <c r="AF256" s="150"/>
      <c r="AG256" s="150" t="s">
        <v>451</v>
      </c>
      <c r="AH256" s="150"/>
      <c r="AI256" s="150"/>
      <c r="AJ256" s="150"/>
      <c r="AK256" s="150"/>
      <c r="AL256" s="150"/>
      <c r="AM256" s="150"/>
      <c r="AN256" s="150"/>
      <c r="AO256" s="150"/>
      <c r="AP256" s="150"/>
      <c r="AQ256" s="150"/>
      <c r="AR256" s="150"/>
      <c r="AS256" s="150"/>
      <c r="AT256" s="150"/>
      <c r="AU256" s="150"/>
      <c r="AV256" s="150"/>
      <c r="AW256" s="150"/>
      <c r="AX256" s="150"/>
      <c r="AY256" s="150"/>
      <c r="AZ256" s="150"/>
      <c r="BA256" s="150"/>
      <c r="BB256" s="150"/>
      <c r="BC256" s="150"/>
      <c r="BD256" s="150"/>
      <c r="BE256" s="150"/>
      <c r="BF256" s="150"/>
      <c r="BG256" s="150"/>
      <c r="BH256" s="150"/>
    </row>
    <row r="257" spans="1:60" outlineLevel="2" x14ac:dyDescent="0.2">
      <c r="A257" s="157"/>
      <c r="B257" s="158"/>
      <c r="C257" s="198" t="s">
        <v>2234</v>
      </c>
      <c r="D257" s="189"/>
      <c r="E257" s="190">
        <v>57.244100000000003</v>
      </c>
      <c r="F257" s="161"/>
      <c r="G257" s="161"/>
      <c r="H257" s="161"/>
      <c r="I257" s="161"/>
      <c r="J257" s="161"/>
      <c r="K257" s="161"/>
      <c r="L257" s="161"/>
      <c r="M257" s="161"/>
      <c r="N257" s="160"/>
      <c r="O257" s="160"/>
      <c r="P257" s="160"/>
      <c r="Q257" s="160"/>
      <c r="R257" s="161"/>
      <c r="S257" s="161"/>
      <c r="T257" s="161"/>
      <c r="U257" s="161"/>
      <c r="V257" s="161"/>
      <c r="W257" s="161"/>
      <c r="X257" s="161"/>
      <c r="Y257" s="161"/>
      <c r="Z257" s="150"/>
      <c r="AA257" s="150"/>
      <c r="AB257" s="150"/>
      <c r="AC257" s="150"/>
      <c r="AD257" s="150"/>
      <c r="AE257" s="150"/>
      <c r="AF257" s="150"/>
      <c r="AG257" s="150" t="s">
        <v>453</v>
      </c>
      <c r="AH257" s="150">
        <v>5</v>
      </c>
      <c r="AI257" s="150"/>
      <c r="AJ257" s="150"/>
      <c r="AK257" s="150"/>
      <c r="AL257" s="150"/>
      <c r="AM257" s="150"/>
      <c r="AN257" s="150"/>
      <c r="AO257" s="150"/>
      <c r="AP257" s="150"/>
      <c r="AQ257" s="150"/>
      <c r="AR257" s="150"/>
      <c r="AS257" s="150"/>
      <c r="AT257" s="150"/>
      <c r="AU257" s="150"/>
      <c r="AV257" s="150"/>
      <c r="AW257" s="150"/>
      <c r="AX257" s="150"/>
      <c r="AY257" s="150"/>
      <c r="AZ257" s="150"/>
      <c r="BA257" s="150"/>
      <c r="BB257" s="150"/>
      <c r="BC257" s="150"/>
      <c r="BD257" s="150"/>
      <c r="BE257" s="150"/>
      <c r="BF257" s="150"/>
      <c r="BG257" s="150"/>
      <c r="BH257" s="150"/>
    </row>
    <row r="258" spans="1:60" outlineLevel="1" x14ac:dyDescent="0.2">
      <c r="A258" s="174">
        <v>69</v>
      </c>
      <c r="B258" s="175" t="s">
        <v>1820</v>
      </c>
      <c r="C258" s="184" t="s">
        <v>1821</v>
      </c>
      <c r="D258" s="176" t="s">
        <v>494</v>
      </c>
      <c r="E258" s="177">
        <v>57.244100000000003</v>
      </c>
      <c r="F258" s="178"/>
      <c r="G258" s="179">
        <f>ROUND(E258*F258,2)</f>
        <v>0</v>
      </c>
      <c r="H258" s="178"/>
      <c r="I258" s="179">
        <f>ROUND(E258*H258,2)</f>
        <v>0</v>
      </c>
      <c r="J258" s="178"/>
      <c r="K258" s="179">
        <f>ROUND(E258*J258,2)</f>
        <v>0</v>
      </c>
      <c r="L258" s="179">
        <v>21</v>
      </c>
      <c r="M258" s="179">
        <f>G258*(1+L258/100)</f>
        <v>0</v>
      </c>
      <c r="N258" s="177">
        <v>2.4000000000000001E-4</v>
      </c>
      <c r="O258" s="177">
        <f>ROUND(E258*N258,2)</f>
        <v>0.01</v>
      </c>
      <c r="P258" s="177">
        <v>0</v>
      </c>
      <c r="Q258" s="177">
        <f>ROUND(E258*P258,2)</f>
        <v>0</v>
      </c>
      <c r="R258" s="179" t="s">
        <v>1817</v>
      </c>
      <c r="S258" s="179" t="s">
        <v>404</v>
      </c>
      <c r="T258" s="180" t="s">
        <v>804</v>
      </c>
      <c r="U258" s="161">
        <v>0.28699999999999998</v>
      </c>
      <c r="V258" s="161">
        <f>ROUND(E258*U258,2)</f>
        <v>16.43</v>
      </c>
      <c r="W258" s="161"/>
      <c r="X258" s="161" t="s">
        <v>390</v>
      </c>
      <c r="Y258" s="161" t="s">
        <v>391</v>
      </c>
      <c r="Z258" s="150"/>
      <c r="AA258" s="150"/>
      <c r="AB258" s="150"/>
      <c r="AC258" s="150"/>
      <c r="AD258" s="150"/>
      <c r="AE258" s="150"/>
      <c r="AF258" s="150"/>
      <c r="AG258" s="150" t="s">
        <v>392</v>
      </c>
      <c r="AH258" s="150"/>
      <c r="AI258" s="150"/>
      <c r="AJ258" s="150"/>
      <c r="AK258" s="150"/>
      <c r="AL258" s="150"/>
      <c r="AM258" s="150"/>
      <c r="AN258" s="150"/>
      <c r="AO258" s="150"/>
      <c r="AP258" s="150"/>
      <c r="AQ258" s="150"/>
      <c r="AR258" s="150"/>
      <c r="AS258" s="150"/>
      <c r="AT258" s="150"/>
      <c r="AU258" s="150"/>
      <c r="AV258" s="150"/>
      <c r="AW258" s="150"/>
      <c r="AX258" s="150"/>
      <c r="AY258" s="150"/>
      <c r="AZ258" s="150"/>
      <c r="BA258" s="150"/>
      <c r="BB258" s="150"/>
      <c r="BC258" s="150"/>
      <c r="BD258" s="150"/>
      <c r="BE258" s="150"/>
      <c r="BF258" s="150"/>
      <c r="BG258" s="150"/>
      <c r="BH258" s="150"/>
    </row>
    <row r="259" spans="1:60" outlineLevel="2" x14ac:dyDescent="0.2">
      <c r="A259" s="157"/>
      <c r="B259" s="158"/>
      <c r="C259" s="275" t="s">
        <v>2235</v>
      </c>
      <c r="D259" s="276"/>
      <c r="E259" s="276"/>
      <c r="F259" s="276"/>
      <c r="G259" s="276"/>
      <c r="H259" s="161"/>
      <c r="I259" s="161"/>
      <c r="J259" s="161"/>
      <c r="K259" s="161"/>
      <c r="L259" s="161"/>
      <c r="M259" s="161"/>
      <c r="N259" s="160"/>
      <c r="O259" s="160"/>
      <c r="P259" s="160"/>
      <c r="Q259" s="160"/>
      <c r="R259" s="161"/>
      <c r="S259" s="161"/>
      <c r="T259" s="161"/>
      <c r="U259" s="161"/>
      <c r="V259" s="161"/>
      <c r="W259" s="161"/>
      <c r="X259" s="161"/>
      <c r="Y259" s="161"/>
      <c r="Z259" s="150"/>
      <c r="AA259" s="150"/>
      <c r="AB259" s="150"/>
      <c r="AC259" s="150"/>
      <c r="AD259" s="150"/>
      <c r="AE259" s="150"/>
      <c r="AF259" s="150"/>
      <c r="AG259" s="150" t="s">
        <v>394</v>
      </c>
      <c r="AH259" s="150"/>
      <c r="AI259" s="150"/>
      <c r="AJ259" s="150"/>
      <c r="AK259" s="150"/>
      <c r="AL259" s="150"/>
      <c r="AM259" s="150"/>
      <c r="AN259" s="150"/>
      <c r="AO259" s="150"/>
      <c r="AP259" s="150"/>
      <c r="AQ259" s="150"/>
      <c r="AR259" s="150"/>
      <c r="AS259" s="150"/>
      <c r="AT259" s="150"/>
      <c r="AU259" s="150"/>
      <c r="AV259" s="150"/>
      <c r="AW259" s="150"/>
      <c r="AX259" s="150"/>
      <c r="AY259" s="150"/>
      <c r="AZ259" s="150"/>
      <c r="BA259" s="150"/>
      <c r="BB259" s="150"/>
      <c r="BC259" s="150"/>
      <c r="BD259" s="150"/>
      <c r="BE259" s="150"/>
      <c r="BF259" s="150"/>
      <c r="BG259" s="150"/>
      <c r="BH259" s="150"/>
    </row>
    <row r="260" spans="1:60" outlineLevel="2" x14ac:dyDescent="0.2">
      <c r="A260" s="157"/>
      <c r="B260" s="158"/>
      <c r="C260" s="198" t="s">
        <v>2236</v>
      </c>
      <c r="D260" s="189"/>
      <c r="E260" s="190">
        <v>9</v>
      </c>
      <c r="F260" s="161"/>
      <c r="G260" s="161"/>
      <c r="H260" s="161"/>
      <c r="I260" s="161"/>
      <c r="J260" s="161"/>
      <c r="K260" s="161"/>
      <c r="L260" s="161"/>
      <c r="M260" s="161"/>
      <c r="N260" s="160"/>
      <c r="O260" s="160"/>
      <c r="P260" s="160"/>
      <c r="Q260" s="160"/>
      <c r="R260" s="161"/>
      <c r="S260" s="161"/>
      <c r="T260" s="161"/>
      <c r="U260" s="161"/>
      <c r="V260" s="161"/>
      <c r="W260" s="161"/>
      <c r="X260" s="161"/>
      <c r="Y260" s="161"/>
      <c r="Z260" s="150"/>
      <c r="AA260" s="150"/>
      <c r="AB260" s="150"/>
      <c r="AC260" s="150"/>
      <c r="AD260" s="150"/>
      <c r="AE260" s="150"/>
      <c r="AF260" s="150"/>
      <c r="AG260" s="150" t="s">
        <v>453</v>
      </c>
      <c r="AH260" s="150">
        <v>0</v>
      </c>
      <c r="AI260" s="150"/>
      <c r="AJ260" s="150"/>
      <c r="AK260" s="150"/>
      <c r="AL260" s="150"/>
      <c r="AM260" s="150"/>
      <c r="AN260" s="150"/>
      <c r="AO260" s="150"/>
      <c r="AP260" s="150"/>
      <c r="AQ260" s="150"/>
      <c r="AR260" s="150"/>
      <c r="AS260" s="150"/>
      <c r="AT260" s="150"/>
      <c r="AU260" s="150"/>
      <c r="AV260" s="150"/>
      <c r="AW260" s="150"/>
      <c r="AX260" s="150"/>
      <c r="AY260" s="150"/>
      <c r="AZ260" s="150"/>
      <c r="BA260" s="150"/>
      <c r="BB260" s="150"/>
      <c r="BC260" s="150"/>
      <c r="BD260" s="150"/>
      <c r="BE260" s="150"/>
      <c r="BF260" s="150"/>
      <c r="BG260" s="150"/>
      <c r="BH260" s="150"/>
    </row>
    <row r="261" spans="1:60" outlineLevel="3" x14ac:dyDescent="0.2">
      <c r="A261" s="157"/>
      <c r="B261" s="158"/>
      <c r="C261" s="198" t="s">
        <v>2237</v>
      </c>
      <c r="D261" s="189"/>
      <c r="E261" s="190">
        <v>48.244100000000003</v>
      </c>
      <c r="F261" s="161"/>
      <c r="G261" s="161"/>
      <c r="H261" s="161"/>
      <c r="I261" s="161"/>
      <c r="J261" s="161"/>
      <c r="K261" s="161"/>
      <c r="L261" s="161"/>
      <c r="M261" s="161"/>
      <c r="N261" s="160"/>
      <c r="O261" s="160"/>
      <c r="P261" s="160"/>
      <c r="Q261" s="160"/>
      <c r="R261" s="161"/>
      <c r="S261" s="161"/>
      <c r="T261" s="161"/>
      <c r="U261" s="161"/>
      <c r="V261" s="161"/>
      <c r="W261" s="161"/>
      <c r="X261" s="161"/>
      <c r="Y261" s="161"/>
      <c r="Z261" s="150"/>
      <c r="AA261" s="150"/>
      <c r="AB261" s="150"/>
      <c r="AC261" s="150"/>
      <c r="AD261" s="150"/>
      <c r="AE261" s="150"/>
      <c r="AF261" s="150"/>
      <c r="AG261" s="150" t="s">
        <v>453</v>
      </c>
      <c r="AH261" s="150">
        <v>5</v>
      </c>
      <c r="AI261" s="150"/>
      <c r="AJ261" s="150"/>
      <c r="AK261" s="150"/>
      <c r="AL261" s="150"/>
      <c r="AM261" s="150"/>
      <c r="AN261" s="150"/>
      <c r="AO261" s="150"/>
      <c r="AP261" s="150"/>
      <c r="AQ261" s="150"/>
      <c r="AR261" s="150"/>
      <c r="AS261" s="150"/>
      <c r="AT261" s="150"/>
      <c r="AU261" s="150"/>
      <c r="AV261" s="150"/>
      <c r="AW261" s="150"/>
      <c r="AX261" s="150"/>
      <c r="AY261" s="150"/>
      <c r="AZ261" s="150"/>
      <c r="BA261" s="150"/>
      <c r="BB261" s="150"/>
      <c r="BC261" s="150"/>
      <c r="BD261" s="150"/>
      <c r="BE261" s="150"/>
      <c r="BF261" s="150"/>
      <c r="BG261" s="150"/>
      <c r="BH261" s="150"/>
    </row>
    <row r="262" spans="1:60" outlineLevel="1" x14ac:dyDescent="0.2">
      <c r="A262" s="174">
        <v>70</v>
      </c>
      <c r="B262" s="175" t="s">
        <v>2238</v>
      </c>
      <c r="C262" s="184" t="s">
        <v>2239</v>
      </c>
      <c r="D262" s="176" t="s">
        <v>494</v>
      </c>
      <c r="E262" s="177">
        <v>57.244100000000003</v>
      </c>
      <c r="F262" s="178"/>
      <c r="G262" s="179">
        <f>ROUND(E262*F262,2)</f>
        <v>0</v>
      </c>
      <c r="H262" s="178"/>
      <c r="I262" s="179">
        <f>ROUND(E262*H262,2)</f>
        <v>0</v>
      </c>
      <c r="J262" s="178"/>
      <c r="K262" s="179">
        <f>ROUND(E262*J262,2)</f>
        <v>0</v>
      </c>
      <c r="L262" s="179">
        <v>21</v>
      </c>
      <c r="M262" s="179">
        <f>G262*(1+L262/100)</f>
        <v>0</v>
      </c>
      <c r="N262" s="177">
        <v>6.9999999999999994E-5</v>
      </c>
      <c r="O262" s="177">
        <f>ROUND(E262*N262,2)</f>
        <v>0</v>
      </c>
      <c r="P262" s="177">
        <v>0</v>
      </c>
      <c r="Q262" s="177">
        <f>ROUND(E262*P262,2)</f>
        <v>0</v>
      </c>
      <c r="R262" s="179" t="s">
        <v>1817</v>
      </c>
      <c r="S262" s="179" t="s">
        <v>404</v>
      </c>
      <c r="T262" s="180" t="s">
        <v>804</v>
      </c>
      <c r="U262" s="161">
        <v>0.14399999999999999</v>
      </c>
      <c r="V262" s="161">
        <f>ROUND(E262*U262,2)</f>
        <v>8.24</v>
      </c>
      <c r="W262" s="161"/>
      <c r="X262" s="161" t="s">
        <v>390</v>
      </c>
      <c r="Y262" s="161" t="s">
        <v>391</v>
      </c>
      <c r="Z262" s="150"/>
      <c r="AA262" s="150"/>
      <c r="AB262" s="150"/>
      <c r="AC262" s="150"/>
      <c r="AD262" s="150"/>
      <c r="AE262" s="150"/>
      <c r="AF262" s="150"/>
      <c r="AG262" s="150" t="s">
        <v>392</v>
      </c>
      <c r="AH262" s="150"/>
      <c r="AI262" s="150"/>
      <c r="AJ262" s="150"/>
      <c r="AK262" s="150"/>
      <c r="AL262" s="150"/>
      <c r="AM262" s="150"/>
      <c r="AN262" s="150"/>
      <c r="AO262" s="150"/>
      <c r="AP262" s="150"/>
      <c r="AQ262" s="150"/>
      <c r="AR262" s="150"/>
      <c r="AS262" s="150"/>
      <c r="AT262" s="150"/>
      <c r="AU262" s="150"/>
      <c r="AV262" s="150"/>
      <c r="AW262" s="150"/>
      <c r="AX262" s="150"/>
      <c r="AY262" s="150"/>
      <c r="AZ262" s="150"/>
      <c r="BA262" s="150"/>
      <c r="BB262" s="150"/>
      <c r="BC262" s="150"/>
      <c r="BD262" s="150"/>
      <c r="BE262" s="150"/>
      <c r="BF262" s="150"/>
      <c r="BG262" s="150"/>
      <c r="BH262" s="150"/>
    </row>
    <row r="263" spans="1:60" outlineLevel="2" x14ac:dyDescent="0.2">
      <c r="A263" s="157"/>
      <c r="B263" s="158"/>
      <c r="C263" s="198" t="s">
        <v>2234</v>
      </c>
      <c r="D263" s="189"/>
      <c r="E263" s="190">
        <v>57.244100000000003</v>
      </c>
      <c r="F263" s="161"/>
      <c r="G263" s="161"/>
      <c r="H263" s="161"/>
      <c r="I263" s="161"/>
      <c r="J263" s="161"/>
      <c r="K263" s="161"/>
      <c r="L263" s="161"/>
      <c r="M263" s="161"/>
      <c r="N263" s="160"/>
      <c r="O263" s="160"/>
      <c r="P263" s="160"/>
      <c r="Q263" s="160"/>
      <c r="R263" s="161"/>
      <c r="S263" s="161"/>
      <c r="T263" s="161"/>
      <c r="U263" s="161"/>
      <c r="V263" s="161"/>
      <c r="W263" s="161"/>
      <c r="X263" s="161"/>
      <c r="Y263" s="161"/>
      <c r="Z263" s="150"/>
      <c r="AA263" s="150"/>
      <c r="AB263" s="150"/>
      <c r="AC263" s="150"/>
      <c r="AD263" s="150"/>
      <c r="AE263" s="150"/>
      <c r="AF263" s="150"/>
      <c r="AG263" s="150" t="s">
        <v>453</v>
      </c>
      <c r="AH263" s="150">
        <v>5</v>
      </c>
      <c r="AI263" s="150"/>
      <c r="AJ263" s="150"/>
      <c r="AK263" s="150"/>
      <c r="AL263" s="150"/>
      <c r="AM263" s="150"/>
      <c r="AN263" s="150"/>
      <c r="AO263" s="150"/>
      <c r="AP263" s="150"/>
      <c r="AQ263" s="150"/>
      <c r="AR263" s="150"/>
      <c r="AS263" s="150"/>
      <c r="AT263" s="150"/>
      <c r="AU263" s="150"/>
      <c r="AV263" s="150"/>
      <c r="AW263" s="150"/>
      <c r="AX263" s="150"/>
      <c r="AY263" s="150"/>
      <c r="AZ263" s="150"/>
      <c r="BA263" s="150"/>
      <c r="BB263" s="150"/>
      <c r="BC263" s="150"/>
      <c r="BD263" s="150"/>
      <c r="BE263" s="150"/>
      <c r="BF263" s="150"/>
      <c r="BG263" s="150"/>
      <c r="BH263" s="150"/>
    </row>
    <row r="264" spans="1:60" x14ac:dyDescent="0.2">
      <c r="A264" s="167" t="s">
        <v>383</v>
      </c>
      <c r="B264" s="168" t="s">
        <v>342</v>
      </c>
      <c r="C264" s="183" t="s">
        <v>343</v>
      </c>
      <c r="D264" s="169"/>
      <c r="E264" s="170"/>
      <c r="F264" s="171"/>
      <c r="G264" s="171">
        <f>SUMIF(AG265:AG268,"&lt;&gt;NOR",G265:G268)</f>
        <v>0</v>
      </c>
      <c r="H264" s="171"/>
      <c r="I264" s="171">
        <f>SUM(I265:I268)</f>
        <v>0</v>
      </c>
      <c r="J264" s="171"/>
      <c r="K264" s="171">
        <f>SUM(K265:K268)</f>
        <v>0</v>
      </c>
      <c r="L264" s="171"/>
      <c r="M264" s="171">
        <f>SUM(M265:M268)</f>
        <v>0</v>
      </c>
      <c r="N264" s="170"/>
      <c r="O264" s="170">
        <f>SUM(O265:O268)</f>
        <v>0.03</v>
      </c>
      <c r="P264" s="170"/>
      <c r="Q264" s="170">
        <f>SUM(Q265:Q268)</f>
        <v>0</v>
      </c>
      <c r="R264" s="171"/>
      <c r="S264" s="171"/>
      <c r="T264" s="172"/>
      <c r="U264" s="166"/>
      <c r="V264" s="166">
        <f>SUM(V265:V268)</f>
        <v>16.22</v>
      </c>
      <c r="W264" s="166"/>
      <c r="X264" s="166"/>
      <c r="Y264" s="166"/>
      <c r="AG264" t="s">
        <v>384</v>
      </c>
    </row>
    <row r="265" spans="1:60" outlineLevel="1" x14ac:dyDescent="0.2">
      <c r="A265" s="174">
        <v>71</v>
      </c>
      <c r="B265" s="175" t="s">
        <v>2240</v>
      </c>
      <c r="C265" s="184" t="s">
        <v>2241</v>
      </c>
      <c r="D265" s="176" t="s">
        <v>494</v>
      </c>
      <c r="E265" s="177">
        <v>120.705</v>
      </c>
      <c r="F265" s="178"/>
      <c r="G265" s="179">
        <f>ROUND(E265*F265,2)</f>
        <v>0</v>
      </c>
      <c r="H265" s="178"/>
      <c r="I265" s="179">
        <f>ROUND(E265*H265,2)</f>
        <v>0</v>
      </c>
      <c r="J265" s="178"/>
      <c r="K265" s="179">
        <f>ROUND(E265*J265,2)</f>
        <v>0</v>
      </c>
      <c r="L265" s="179">
        <v>21</v>
      </c>
      <c r="M265" s="179">
        <f>G265*(1+L265/100)</f>
        <v>0</v>
      </c>
      <c r="N265" s="177">
        <v>6.9999999999999994E-5</v>
      </c>
      <c r="O265" s="177">
        <f>ROUND(E265*N265,2)</f>
        <v>0.01</v>
      </c>
      <c r="P265" s="177">
        <v>0</v>
      </c>
      <c r="Q265" s="177">
        <f>ROUND(E265*P265,2)</f>
        <v>0</v>
      </c>
      <c r="R265" s="179" t="s">
        <v>2242</v>
      </c>
      <c r="S265" s="179" t="s">
        <v>404</v>
      </c>
      <c r="T265" s="180" t="s">
        <v>804</v>
      </c>
      <c r="U265" s="161">
        <v>3.2480000000000002E-2</v>
      </c>
      <c r="V265" s="161">
        <f>ROUND(E265*U265,2)</f>
        <v>3.92</v>
      </c>
      <c r="W265" s="161"/>
      <c r="X265" s="161" t="s">
        <v>390</v>
      </c>
      <c r="Y265" s="161" t="s">
        <v>391</v>
      </c>
      <c r="Z265" s="150"/>
      <c r="AA265" s="150"/>
      <c r="AB265" s="150"/>
      <c r="AC265" s="150"/>
      <c r="AD265" s="150"/>
      <c r="AE265" s="150"/>
      <c r="AF265" s="150"/>
      <c r="AG265" s="150" t="s">
        <v>392</v>
      </c>
      <c r="AH265" s="150"/>
      <c r="AI265" s="150"/>
      <c r="AJ265" s="150"/>
      <c r="AK265" s="150"/>
      <c r="AL265" s="150"/>
      <c r="AM265" s="150"/>
      <c r="AN265" s="150"/>
      <c r="AO265" s="150"/>
      <c r="AP265" s="150"/>
      <c r="AQ265" s="150"/>
      <c r="AR265" s="150"/>
      <c r="AS265" s="150"/>
      <c r="AT265" s="150"/>
      <c r="AU265" s="150"/>
      <c r="AV265" s="150"/>
      <c r="AW265" s="150"/>
      <c r="AX265" s="150"/>
      <c r="AY265" s="150"/>
      <c r="AZ265" s="150"/>
      <c r="BA265" s="150"/>
      <c r="BB265" s="150"/>
      <c r="BC265" s="150"/>
      <c r="BD265" s="150"/>
      <c r="BE265" s="150"/>
      <c r="BF265" s="150"/>
      <c r="BG265" s="150"/>
      <c r="BH265" s="150"/>
    </row>
    <row r="266" spans="1:60" outlineLevel="2" x14ac:dyDescent="0.2">
      <c r="A266" s="157"/>
      <c r="B266" s="158"/>
      <c r="C266" s="198" t="s">
        <v>2106</v>
      </c>
      <c r="D266" s="189"/>
      <c r="E266" s="190">
        <v>120.705</v>
      </c>
      <c r="F266" s="161"/>
      <c r="G266" s="161"/>
      <c r="H266" s="161"/>
      <c r="I266" s="161"/>
      <c r="J266" s="161"/>
      <c r="K266" s="161"/>
      <c r="L266" s="161"/>
      <c r="M266" s="161"/>
      <c r="N266" s="160"/>
      <c r="O266" s="160"/>
      <c r="P266" s="160"/>
      <c r="Q266" s="160"/>
      <c r="R266" s="161"/>
      <c r="S266" s="161"/>
      <c r="T266" s="161"/>
      <c r="U266" s="161"/>
      <c r="V266" s="161"/>
      <c r="W266" s="161"/>
      <c r="X266" s="161"/>
      <c r="Y266" s="161"/>
      <c r="Z266" s="150"/>
      <c r="AA266" s="150"/>
      <c r="AB266" s="150"/>
      <c r="AC266" s="150"/>
      <c r="AD266" s="150"/>
      <c r="AE266" s="150"/>
      <c r="AF266" s="150"/>
      <c r="AG266" s="150" t="s">
        <v>453</v>
      </c>
      <c r="AH266" s="150">
        <v>5</v>
      </c>
      <c r="AI266" s="150"/>
      <c r="AJ266" s="150"/>
      <c r="AK266" s="150"/>
      <c r="AL266" s="150"/>
      <c r="AM266" s="150"/>
      <c r="AN266" s="150"/>
      <c r="AO266" s="150"/>
      <c r="AP266" s="150"/>
      <c r="AQ266" s="150"/>
      <c r="AR266" s="150"/>
      <c r="AS266" s="150"/>
      <c r="AT266" s="150"/>
      <c r="AU266" s="150"/>
      <c r="AV266" s="150"/>
      <c r="AW266" s="150"/>
      <c r="AX266" s="150"/>
      <c r="AY266" s="150"/>
      <c r="AZ266" s="150"/>
      <c r="BA266" s="150"/>
      <c r="BB266" s="150"/>
      <c r="BC266" s="150"/>
      <c r="BD266" s="150"/>
      <c r="BE266" s="150"/>
      <c r="BF266" s="150"/>
      <c r="BG266" s="150"/>
      <c r="BH266" s="150"/>
    </row>
    <row r="267" spans="1:60" outlineLevel="1" x14ac:dyDescent="0.2">
      <c r="A267" s="174">
        <v>72</v>
      </c>
      <c r="B267" s="175" t="s">
        <v>2243</v>
      </c>
      <c r="C267" s="184" t="s">
        <v>2244</v>
      </c>
      <c r="D267" s="176" t="s">
        <v>494</v>
      </c>
      <c r="E267" s="177">
        <v>120.705</v>
      </c>
      <c r="F267" s="178"/>
      <c r="G267" s="179">
        <f>ROUND(E267*F267,2)</f>
        <v>0</v>
      </c>
      <c r="H267" s="178"/>
      <c r="I267" s="179">
        <f>ROUND(E267*H267,2)</f>
        <v>0</v>
      </c>
      <c r="J267" s="178"/>
      <c r="K267" s="179">
        <f>ROUND(E267*J267,2)</f>
        <v>0</v>
      </c>
      <c r="L267" s="179">
        <v>21</v>
      </c>
      <c r="M267" s="179">
        <f>G267*(1+L267/100)</f>
        <v>0</v>
      </c>
      <c r="N267" s="177">
        <v>1.4999999999999999E-4</v>
      </c>
      <c r="O267" s="177">
        <f>ROUND(E267*N267,2)</f>
        <v>0.02</v>
      </c>
      <c r="P267" s="177">
        <v>0</v>
      </c>
      <c r="Q267" s="177">
        <f>ROUND(E267*P267,2)</f>
        <v>0</v>
      </c>
      <c r="R267" s="179" t="s">
        <v>2242</v>
      </c>
      <c r="S267" s="179" t="s">
        <v>404</v>
      </c>
      <c r="T267" s="180" t="s">
        <v>804</v>
      </c>
      <c r="U267" s="161">
        <v>0.10191</v>
      </c>
      <c r="V267" s="161">
        <f>ROUND(E267*U267,2)</f>
        <v>12.3</v>
      </c>
      <c r="W267" s="161"/>
      <c r="X267" s="161" t="s">
        <v>390</v>
      </c>
      <c r="Y267" s="161" t="s">
        <v>391</v>
      </c>
      <c r="Z267" s="150"/>
      <c r="AA267" s="150"/>
      <c r="AB267" s="150"/>
      <c r="AC267" s="150"/>
      <c r="AD267" s="150"/>
      <c r="AE267" s="150"/>
      <c r="AF267" s="150"/>
      <c r="AG267" s="150" t="s">
        <v>392</v>
      </c>
      <c r="AH267" s="150"/>
      <c r="AI267" s="150"/>
      <c r="AJ267" s="150"/>
      <c r="AK267" s="150"/>
      <c r="AL267" s="150"/>
      <c r="AM267" s="150"/>
      <c r="AN267" s="150"/>
      <c r="AO267" s="150"/>
      <c r="AP267" s="150"/>
      <c r="AQ267" s="150"/>
      <c r="AR267" s="150"/>
      <c r="AS267" s="150"/>
      <c r="AT267" s="150"/>
      <c r="AU267" s="150"/>
      <c r="AV267" s="150"/>
      <c r="AW267" s="150"/>
      <c r="AX267" s="150"/>
      <c r="AY267" s="150"/>
      <c r="AZ267" s="150"/>
      <c r="BA267" s="150"/>
      <c r="BB267" s="150"/>
      <c r="BC267" s="150"/>
      <c r="BD267" s="150"/>
      <c r="BE267" s="150"/>
      <c r="BF267" s="150"/>
      <c r="BG267" s="150"/>
      <c r="BH267" s="150"/>
    </row>
    <row r="268" spans="1:60" outlineLevel="2" x14ac:dyDescent="0.2">
      <c r="A268" s="157"/>
      <c r="B268" s="158"/>
      <c r="C268" s="198" t="s">
        <v>2245</v>
      </c>
      <c r="D268" s="189"/>
      <c r="E268" s="190">
        <v>120.705</v>
      </c>
      <c r="F268" s="161"/>
      <c r="G268" s="161"/>
      <c r="H268" s="161"/>
      <c r="I268" s="161"/>
      <c r="J268" s="161"/>
      <c r="K268" s="161"/>
      <c r="L268" s="161"/>
      <c r="M268" s="161"/>
      <c r="N268" s="160"/>
      <c r="O268" s="160"/>
      <c r="P268" s="160"/>
      <c r="Q268" s="160"/>
      <c r="R268" s="161"/>
      <c r="S268" s="161"/>
      <c r="T268" s="161"/>
      <c r="U268" s="161"/>
      <c r="V268" s="161"/>
      <c r="W268" s="161"/>
      <c r="X268" s="161"/>
      <c r="Y268" s="161"/>
      <c r="Z268" s="150"/>
      <c r="AA268" s="150"/>
      <c r="AB268" s="150"/>
      <c r="AC268" s="150"/>
      <c r="AD268" s="150"/>
      <c r="AE268" s="150"/>
      <c r="AF268" s="150"/>
      <c r="AG268" s="150" t="s">
        <v>453</v>
      </c>
      <c r="AH268" s="150">
        <v>5</v>
      </c>
      <c r="AI268" s="150"/>
      <c r="AJ268" s="150"/>
      <c r="AK268" s="150"/>
      <c r="AL268" s="150"/>
      <c r="AM268" s="150"/>
      <c r="AN268" s="150"/>
      <c r="AO268" s="150"/>
      <c r="AP268" s="150"/>
      <c r="AQ268" s="150"/>
      <c r="AR268" s="150"/>
      <c r="AS268" s="150"/>
      <c r="AT268" s="150"/>
      <c r="AU268" s="150"/>
      <c r="AV268" s="150"/>
      <c r="AW268" s="150"/>
      <c r="AX268" s="150"/>
      <c r="AY268" s="150"/>
      <c r="AZ268" s="150"/>
      <c r="BA268" s="150"/>
      <c r="BB268" s="150"/>
      <c r="BC268" s="150"/>
      <c r="BD268" s="150"/>
      <c r="BE268" s="150"/>
      <c r="BF268" s="150"/>
      <c r="BG268" s="150"/>
      <c r="BH268" s="150"/>
    </row>
    <row r="269" spans="1:60" x14ac:dyDescent="0.2">
      <c r="A269" s="167" t="s">
        <v>383</v>
      </c>
      <c r="B269" s="168" t="s">
        <v>348</v>
      </c>
      <c r="C269" s="183" t="s">
        <v>349</v>
      </c>
      <c r="D269" s="169"/>
      <c r="E269" s="170"/>
      <c r="F269" s="171"/>
      <c r="G269" s="171">
        <f>SUMIF(AG270:AG283,"&lt;&gt;NOR",G270:G283)</f>
        <v>0</v>
      </c>
      <c r="H269" s="171"/>
      <c r="I269" s="171">
        <f>SUM(I270:I283)</f>
        <v>0</v>
      </c>
      <c r="J269" s="171"/>
      <c r="K269" s="171">
        <f>SUM(K270:K283)</f>
        <v>0</v>
      </c>
      <c r="L269" s="171"/>
      <c r="M269" s="171">
        <f>SUM(M270:M283)</f>
        <v>0</v>
      </c>
      <c r="N269" s="170"/>
      <c r="O269" s="170">
        <f>SUM(O270:O283)</f>
        <v>0</v>
      </c>
      <c r="P269" s="170"/>
      <c r="Q269" s="170">
        <f>SUM(Q270:Q283)</f>
        <v>0</v>
      </c>
      <c r="R269" s="171"/>
      <c r="S269" s="171"/>
      <c r="T269" s="172"/>
      <c r="U269" s="166"/>
      <c r="V269" s="166">
        <f>SUM(V270:V283)</f>
        <v>107.99</v>
      </c>
      <c r="W269" s="166"/>
      <c r="X269" s="166"/>
      <c r="Y269" s="166"/>
      <c r="AG269" t="s">
        <v>384</v>
      </c>
    </row>
    <row r="270" spans="1:60" outlineLevel="1" x14ac:dyDescent="0.2">
      <c r="A270" s="174">
        <v>73</v>
      </c>
      <c r="B270" s="175" t="s">
        <v>2246</v>
      </c>
      <c r="C270" s="184" t="s">
        <v>2247</v>
      </c>
      <c r="D270" s="176" t="s">
        <v>503</v>
      </c>
      <c r="E270" s="177">
        <v>1536.4395199999999</v>
      </c>
      <c r="F270" s="178"/>
      <c r="G270" s="179">
        <f>ROUND(E270*F270,2)</f>
        <v>0</v>
      </c>
      <c r="H270" s="178"/>
      <c r="I270" s="179">
        <f>ROUND(E270*H270,2)</f>
        <v>0</v>
      </c>
      <c r="J270" s="178"/>
      <c r="K270" s="179">
        <f>ROUND(E270*J270,2)</f>
        <v>0</v>
      </c>
      <c r="L270" s="179">
        <v>21</v>
      </c>
      <c r="M270" s="179">
        <f>G270*(1+L270/100)</f>
        <v>0</v>
      </c>
      <c r="N270" s="177">
        <v>0</v>
      </c>
      <c r="O270" s="177">
        <f>ROUND(E270*N270,2)</f>
        <v>0</v>
      </c>
      <c r="P270" s="177">
        <v>0</v>
      </c>
      <c r="Q270" s="177">
        <f>ROUND(E270*P270,2)</f>
        <v>0</v>
      </c>
      <c r="R270" s="179" t="s">
        <v>483</v>
      </c>
      <c r="S270" s="179" t="s">
        <v>404</v>
      </c>
      <c r="T270" s="180" t="s">
        <v>804</v>
      </c>
      <c r="U270" s="161">
        <v>0</v>
      </c>
      <c r="V270" s="161">
        <f>ROUND(E270*U270,2)</f>
        <v>0</v>
      </c>
      <c r="W270" s="161"/>
      <c r="X270" s="161" t="s">
        <v>390</v>
      </c>
      <c r="Y270" s="161" t="s">
        <v>391</v>
      </c>
      <c r="Z270" s="150"/>
      <c r="AA270" s="150"/>
      <c r="AB270" s="150"/>
      <c r="AC270" s="150"/>
      <c r="AD270" s="150"/>
      <c r="AE270" s="150"/>
      <c r="AF270" s="150"/>
      <c r="AG270" s="150" t="s">
        <v>392</v>
      </c>
      <c r="AH270" s="150"/>
      <c r="AI270" s="150"/>
      <c r="AJ270" s="150"/>
      <c r="AK270" s="150"/>
      <c r="AL270" s="150"/>
      <c r="AM270" s="150"/>
      <c r="AN270" s="150"/>
      <c r="AO270" s="150"/>
      <c r="AP270" s="150"/>
      <c r="AQ270" s="150"/>
      <c r="AR270" s="150"/>
      <c r="AS270" s="150"/>
      <c r="AT270" s="150"/>
      <c r="AU270" s="150"/>
      <c r="AV270" s="150"/>
      <c r="AW270" s="150"/>
      <c r="AX270" s="150"/>
      <c r="AY270" s="150"/>
      <c r="AZ270" s="150"/>
      <c r="BA270" s="150"/>
      <c r="BB270" s="150"/>
      <c r="BC270" s="150"/>
      <c r="BD270" s="150"/>
      <c r="BE270" s="150"/>
      <c r="BF270" s="150"/>
      <c r="BG270" s="150"/>
      <c r="BH270" s="150"/>
    </row>
    <row r="271" spans="1:60" outlineLevel="2" x14ac:dyDescent="0.2">
      <c r="A271" s="157"/>
      <c r="B271" s="158"/>
      <c r="C271" s="198" t="s">
        <v>2248</v>
      </c>
      <c r="D271" s="189"/>
      <c r="E271" s="190">
        <v>1536.4395199999999</v>
      </c>
      <c r="F271" s="161"/>
      <c r="G271" s="161"/>
      <c r="H271" s="161"/>
      <c r="I271" s="161"/>
      <c r="J271" s="161"/>
      <c r="K271" s="161"/>
      <c r="L271" s="161"/>
      <c r="M271" s="161"/>
      <c r="N271" s="160"/>
      <c r="O271" s="160"/>
      <c r="P271" s="160"/>
      <c r="Q271" s="160"/>
      <c r="R271" s="161"/>
      <c r="S271" s="161"/>
      <c r="T271" s="161"/>
      <c r="U271" s="161"/>
      <c r="V271" s="161"/>
      <c r="W271" s="161"/>
      <c r="X271" s="161"/>
      <c r="Y271" s="161"/>
      <c r="Z271" s="150"/>
      <c r="AA271" s="150"/>
      <c r="AB271" s="150"/>
      <c r="AC271" s="150"/>
      <c r="AD271" s="150"/>
      <c r="AE271" s="150"/>
      <c r="AF271" s="150"/>
      <c r="AG271" s="150" t="s">
        <v>453</v>
      </c>
      <c r="AH271" s="150">
        <v>5</v>
      </c>
      <c r="AI271" s="150"/>
      <c r="AJ271" s="150"/>
      <c r="AK271" s="150"/>
      <c r="AL271" s="150"/>
      <c r="AM271" s="150"/>
      <c r="AN271" s="150"/>
      <c r="AO271" s="150"/>
      <c r="AP271" s="150"/>
      <c r="AQ271" s="150"/>
      <c r="AR271" s="150"/>
      <c r="AS271" s="150"/>
      <c r="AT271" s="150"/>
      <c r="AU271" s="150"/>
      <c r="AV271" s="150"/>
      <c r="AW271" s="150"/>
      <c r="AX271" s="150"/>
      <c r="AY271" s="150"/>
      <c r="AZ271" s="150"/>
      <c r="BA271" s="150"/>
      <c r="BB271" s="150"/>
      <c r="BC271" s="150"/>
      <c r="BD271" s="150"/>
      <c r="BE271" s="150"/>
      <c r="BF271" s="150"/>
      <c r="BG271" s="150"/>
      <c r="BH271" s="150"/>
    </row>
    <row r="272" spans="1:60" outlineLevel="1" x14ac:dyDescent="0.2">
      <c r="A272" s="174">
        <v>74</v>
      </c>
      <c r="B272" s="175" t="s">
        <v>2249</v>
      </c>
      <c r="C272" s="184" t="s">
        <v>2250</v>
      </c>
      <c r="D272" s="176" t="s">
        <v>503</v>
      </c>
      <c r="E272" s="177">
        <v>109.74567999999999</v>
      </c>
      <c r="F272" s="178"/>
      <c r="G272" s="179">
        <f>ROUND(E272*F272,2)</f>
        <v>0</v>
      </c>
      <c r="H272" s="178"/>
      <c r="I272" s="179">
        <f>ROUND(E272*H272,2)</f>
        <v>0</v>
      </c>
      <c r="J272" s="178"/>
      <c r="K272" s="179">
        <f>ROUND(E272*J272,2)</f>
        <v>0</v>
      </c>
      <c r="L272" s="179">
        <v>21</v>
      </c>
      <c r="M272" s="179">
        <f>G272*(1+L272/100)</f>
        <v>0</v>
      </c>
      <c r="N272" s="177">
        <v>0</v>
      </c>
      <c r="O272" s="177">
        <f>ROUND(E272*N272,2)</f>
        <v>0</v>
      </c>
      <c r="P272" s="177">
        <v>0</v>
      </c>
      <c r="Q272" s="177">
        <f>ROUND(E272*P272,2)</f>
        <v>0</v>
      </c>
      <c r="R272" s="179" t="s">
        <v>571</v>
      </c>
      <c r="S272" s="179" t="s">
        <v>404</v>
      </c>
      <c r="T272" s="180" t="s">
        <v>804</v>
      </c>
      <c r="U272" s="161">
        <v>4.2000000000000003E-2</v>
      </c>
      <c r="V272" s="161">
        <f>ROUND(E272*U272,2)</f>
        <v>4.6100000000000003</v>
      </c>
      <c r="W272" s="161"/>
      <c r="X272" s="161" t="s">
        <v>390</v>
      </c>
      <c r="Y272" s="161" t="s">
        <v>391</v>
      </c>
      <c r="Z272" s="150"/>
      <c r="AA272" s="150"/>
      <c r="AB272" s="150"/>
      <c r="AC272" s="150"/>
      <c r="AD272" s="150"/>
      <c r="AE272" s="150"/>
      <c r="AF272" s="150"/>
      <c r="AG272" s="150" t="s">
        <v>392</v>
      </c>
      <c r="AH272" s="150"/>
      <c r="AI272" s="150"/>
      <c r="AJ272" s="150"/>
      <c r="AK272" s="150"/>
      <c r="AL272" s="150"/>
      <c r="AM272" s="150"/>
      <c r="AN272" s="150"/>
      <c r="AO272" s="150"/>
      <c r="AP272" s="150"/>
      <c r="AQ272" s="150"/>
      <c r="AR272" s="150"/>
      <c r="AS272" s="150"/>
      <c r="AT272" s="150"/>
      <c r="AU272" s="150"/>
      <c r="AV272" s="150"/>
      <c r="AW272" s="150"/>
      <c r="AX272" s="150"/>
      <c r="AY272" s="150"/>
      <c r="AZ272" s="150"/>
      <c r="BA272" s="150"/>
      <c r="BB272" s="150"/>
      <c r="BC272" s="150"/>
      <c r="BD272" s="150"/>
      <c r="BE272" s="150"/>
      <c r="BF272" s="150"/>
      <c r="BG272" s="150"/>
      <c r="BH272" s="150"/>
    </row>
    <row r="273" spans="1:60" outlineLevel="2" x14ac:dyDescent="0.2">
      <c r="A273" s="157"/>
      <c r="B273" s="158"/>
      <c r="C273" s="286" t="s">
        <v>2251</v>
      </c>
      <c r="D273" s="287"/>
      <c r="E273" s="287"/>
      <c r="F273" s="287"/>
      <c r="G273" s="287"/>
      <c r="H273" s="161"/>
      <c r="I273" s="161"/>
      <c r="J273" s="161"/>
      <c r="K273" s="161"/>
      <c r="L273" s="161"/>
      <c r="M273" s="161"/>
      <c r="N273" s="160"/>
      <c r="O273" s="160"/>
      <c r="P273" s="160"/>
      <c r="Q273" s="160"/>
      <c r="R273" s="161"/>
      <c r="S273" s="161"/>
      <c r="T273" s="161"/>
      <c r="U273" s="161"/>
      <c r="V273" s="161"/>
      <c r="W273" s="161"/>
      <c r="X273" s="161"/>
      <c r="Y273" s="161"/>
      <c r="Z273" s="150"/>
      <c r="AA273" s="150"/>
      <c r="AB273" s="150"/>
      <c r="AC273" s="150"/>
      <c r="AD273" s="150"/>
      <c r="AE273" s="150"/>
      <c r="AF273" s="150"/>
      <c r="AG273" s="150" t="s">
        <v>451</v>
      </c>
      <c r="AH273" s="150"/>
      <c r="AI273" s="150"/>
      <c r="AJ273" s="150"/>
      <c r="AK273" s="150"/>
      <c r="AL273" s="150"/>
      <c r="AM273" s="150"/>
      <c r="AN273" s="150"/>
      <c r="AO273" s="150"/>
      <c r="AP273" s="150"/>
      <c r="AQ273" s="150"/>
      <c r="AR273" s="150"/>
      <c r="AS273" s="150"/>
      <c r="AT273" s="150"/>
      <c r="AU273" s="150"/>
      <c r="AV273" s="150"/>
      <c r="AW273" s="150"/>
      <c r="AX273" s="150"/>
      <c r="AY273" s="150"/>
      <c r="AZ273" s="150"/>
      <c r="BA273" s="150"/>
      <c r="BB273" s="150"/>
      <c r="BC273" s="150"/>
      <c r="BD273" s="150"/>
      <c r="BE273" s="150"/>
      <c r="BF273" s="150"/>
      <c r="BG273" s="150"/>
      <c r="BH273" s="150"/>
    </row>
    <row r="274" spans="1:60" outlineLevel="1" x14ac:dyDescent="0.2">
      <c r="A274" s="174">
        <v>75</v>
      </c>
      <c r="B274" s="175" t="s">
        <v>584</v>
      </c>
      <c r="C274" s="184" t="s">
        <v>2252</v>
      </c>
      <c r="D274" s="176" t="s">
        <v>503</v>
      </c>
      <c r="E274" s="177">
        <v>62.103340000000003</v>
      </c>
      <c r="F274" s="178"/>
      <c r="G274" s="179">
        <f>ROUND(E274*F274,2)</f>
        <v>0</v>
      </c>
      <c r="H274" s="178"/>
      <c r="I274" s="179">
        <f>ROUND(E274*H274,2)</f>
        <v>0</v>
      </c>
      <c r="J274" s="178"/>
      <c r="K274" s="179">
        <f>ROUND(E274*J274,2)</f>
        <v>0</v>
      </c>
      <c r="L274" s="179">
        <v>21</v>
      </c>
      <c r="M274" s="179">
        <f>G274*(1+L274/100)</f>
        <v>0</v>
      </c>
      <c r="N274" s="177">
        <v>0</v>
      </c>
      <c r="O274" s="177">
        <f>ROUND(E274*N274,2)</f>
        <v>0</v>
      </c>
      <c r="P274" s="177">
        <v>0</v>
      </c>
      <c r="Q274" s="177">
        <f>ROUND(E274*P274,2)</f>
        <v>0</v>
      </c>
      <c r="R274" s="179" t="s">
        <v>483</v>
      </c>
      <c r="S274" s="179" t="s">
        <v>449</v>
      </c>
      <c r="T274" s="180" t="s">
        <v>449</v>
      </c>
      <c r="U274" s="161">
        <v>0</v>
      </c>
      <c r="V274" s="161">
        <f>ROUND(E274*U274,2)</f>
        <v>0</v>
      </c>
      <c r="W274" s="161"/>
      <c r="X274" s="161" t="s">
        <v>390</v>
      </c>
      <c r="Y274" s="161" t="s">
        <v>391</v>
      </c>
      <c r="Z274" s="150"/>
      <c r="AA274" s="150"/>
      <c r="AB274" s="150"/>
      <c r="AC274" s="150"/>
      <c r="AD274" s="150"/>
      <c r="AE274" s="150"/>
      <c r="AF274" s="150"/>
      <c r="AG274" s="150" t="s">
        <v>392</v>
      </c>
      <c r="AH274" s="150"/>
      <c r="AI274" s="150"/>
      <c r="AJ274" s="150"/>
      <c r="AK274" s="150"/>
      <c r="AL274" s="150"/>
      <c r="AM274" s="150"/>
      <c r="AN274" s="150"/>
      <c r="AO274" s="150"/>
      <c r="AP274" s="150"/>
      <c r="AQ274" s="150"/>
      <c r="AR274" s="150"/>
      <c r="AS274" s="150"/>
      <c r="AT274" s="150"/>
      <c r="AU274" s="150"/>
      <c r="AV274" s="150"/>
      <c r="AW274" s="150"/>
      <c r="AX274" s="150"/>
      <c r="AY274" s="150"/>
      <c r="AZ274" s="150"/>
      <c r="BA274" s="150"/>
      <c r="BB274" s="150"/>
      <c r="BC274" s="150"/>
      <c r="BD274" s="150"/>
      <c r="BE274" s="150"/>
      <c r="BF274" s="150"/>
      <c r="BG274" s="150"/>
      <c r="BH274" s="150"/>
    </row>
    <row r="275" spans="1:60" outlineLevel="2" x14ac:dyDescent="0.2">
      <c r="A275" s="157"/>
      <c r="B275" s="158"/>
      <c r="C275" s="198" t="s">
        <v>2253</v>
      </c>
      <c r="D275" s="189"/>
      <c r="E275" s="190">
        <v>51.35134</v>
      </c>
      <c r="F275" s="161"/>
      <c r="G275" s="161"/>
      <c r="H275" s="161"/>
      <c r="I275" s="161"/>
      <c r="J275" s="161"/>
      <c r="K275" s="161"/>
      <c r="L275" s="161"/>
      <c r="M275" s="161"/>
      <c r="N275" s="160"/>
      <c r="O275" s="160"/>
      <c r="P275" s="160"/>
      <c r="Q275" s="160"/>
      <c r="R275" s="161"/>
      <c r="S275" s="161"/>
      <c r="T275" s="161"/>
      <c r="U275" s="161"/>
      <c r="V275" s="161"/>
      <c r="W275" s="161"/>
      <c r="X275" s="161"/>
      <c r="Y275" s="161"/>
      <c r="Z275" s="150"/>
      <c r="AA275" s="150"/>
      <c r="AB275" s="150"/>
      <c r="AC275" s="150"/>
      <c r="AD275" s="150"/>
      <c r="AE275" s="150"/>
      <c r="AF275" s="150"/>
      <c r="AG275" s="150" t="s">
        <v>453</v>
      </c>
      <c r="AH275" s="150">
        <v>7</v>
      </c>
      <c r="AI275" s="150"/>
      <c r="AJ275" s="150"/>
      <c r="AK275" s="150"/>
      <c r="AL275" s="150"/>
      <c r="AM275" s="150"/>
      <c r="AN275" s="150"/>
      <c r="AO275" s="150"/>
      <c r="AP275" s="150"/>
      <c r="AQ275" s="150"/>
      <c r="AR275" s="150"/>
      <c r="AS275" s="150"/>
      <c r="AT275" s="150"/>
      <c r="AU275" s="150"/>
      <c r="AV275" s="150"/>
      <c r="AW275" s="150"/>
      <c r="AX275" s="150"/>
      <c r="AY275" s="150"/>
      <c r="AZ275" s="150"/>
      <c r="BA275" s="150"/>
      <c r="BB275" s="150"/>
      <c r="BC275" s="150"/>
      <c r="BD275" s="150"/>
      <c r="BE275" s="150"/>
      <c r="BF275" s="150"/>
      <c r="BG275" s="150"/>
      <c r="BH275" s="150"/>
    </row>
    <row r="276" spans="1:60" outlineLevel="3" x14ac:dyDescent="0.2">
      <c r="A276" s="157"/>
      <c r="B276" s="158"/>
      <c r="C276" s="198" t="s">
        <v>2254</v>
      </c>
      <c r="D276" s="189"/>
      <c r="E276" s="190">
        <v>10.752000000000001</v>
      </c>
      <c r="F276" s="161"/>
      <c r="G276" s="161"/>
      <c r="H276" s="161"/>
      <c r="I276" s="161"/>
      <c r="J276" s="161"/>
      <c r="K276" s="161"/>
      <c r="L276" s="161"/>
      <c r="M276" s="161"/>
      <c r="N276" s="160"/>
      <c r="O276" s="160"/>
      <c r="P276" s="160"/>
      <c r="Q276" s="160"/>
      <c r="R276" s="161"/>
      <c r="S276" s="161"/>
      <c r="T276" s="161"/>
      <c r="U276" s="161"/>
      <c r="V276" s="161"/>
      <c r="W276" s="161"/>
      <c r="X276" s="161"/>
      <c r="Y276" s="161"/>
      <c r="Z276" s="150"/>
      <c r="AA276" s="150"/>
      <c r="AB276" s="150"/>
      <c r="AC276" s="150"/>
      <c r="AD276" s="150"/>
      <c r="AE276" s="150"/>
      <c r="AF276" s="150"/>
      <c r="AG276" s="150" t="s">
        <v>453</v>
      </c>
      <c r="AH276" s="150">
        <v>5</v>
      </c>
      <c r="AI276" s="150"/>
      <c r="AJ276" s="150"/>
      <c r="AK276" s="150"/>
      <c r="AL276" s="150"/>
      <c r="AM276" s="150"/>
      <c r="AN276" s="150"/>
      <c r="AO276" s="150"/>
      <c r="AP276" s="150"/>
      <c r="AQ276" s="150"/>
      <c r="AR276" s="150"/>
      <c r="AS276" s="150"/>
      <c r="AT276" s="150"/>
      <c r="AU276" s="150"/>
      <c r="AV276" s="150"/>
      <c r="AW276" s="150"/>
      <c r="AX276" s="150"/>
      <c r="AY276" s="150"/>
      <c r="AZ276" s="150"/>
      <c r="BA276" s="150"/>
      <c r="BB276" s="150"/>
      <c r="BC276" s="150"/>
      <c r="BD276" s="150"/>
      <c r="BE276" s="150"/>
      <c r="BF276" s="150"/>
      <c r="BG276" s="150"/>
      <c r="BH276" s="150"/>
    </row>
    <row r="277" spans="1:60" outlineLevel="1" x14ac:dyDescent="0.2">
      <c r="A277" s="174">
        <v>76</v>
      </c>
      <c r="B277" s="175" t="s">
        <v>2255</v>
      </c>
      <c r="C277" s="184" t="s">
        <v>2256</v>
      </c>
      <c r="D277" s="176" t="s">
        <v>503</v>
      </c>
      <c r="E277" s="177">
        <v>46.811520000000002</v>
      </c>
      <c r="F277" s="178"/>
      <c r="G277" s="179">
        <f>ROUND(E277*F277,2)</f>
        <v>0</v>
      </c>
      <c r="H277" s="178"/>
      <c r="I277" s="179">
        <f>ROUND(E277*H277,2)</f>
        <v>0</v>
      </c>
      <c r="J277" s="178"/>
      <c r="K277" s="179">
        <f>ROUND(E277*J277,2)</f>
        <v>0</v>
      </c>
      <c r="L277" s="179">
        <v>21</v>
      </c>
      <c r="M277" s="179">
        <f>G277*(1+L277/100)</f>
        <v>0</v>
      </c>
      <c r="N277" s="177">
        <v>0</v>
      </c>
      <c r="O277" s="177">
        <f>ROUND(E277*N277,2)</f>
        <v>0</v>
      </c>
      <c r="P277" s="177">
        <v>0</v>
      </c>
      <c r="Q277" s="177">
        <f>ROUND(E277*P277,2)</f>
        <v>0</v>
      </c>
      <c r="R277" s="179" t="s">
        <v>483</v>
      </c>
      <c r="S277" s="179" t="s">
        <v>449</v>
      </c>
      <c r="T277" s="180" t="s">
        <v>449</v>
      </c>
      <c r="U277" s="161">
        <v>0</v>
      </c>
      <c r="V277" s="161">
        <f>ROUND(E277*U277,2)</f>
        <v>0</v>
      </c>
      <c r="W277" s="161"/>
      <c r="X277" s="161" t="s">
        <v>390</v>
      </c>
      <c r="Y277" s="161" t="s">
        <v>391</v>
      </c>
      <c r="Z277" s="150"/>
      <c r="AA277" s="150"/>
      <c r="AB277" s="150"/>
      <c r="AC277" s="150"/>
      <c r="AD277" s="150"/>
      <c r="AE277" s="150"/>
      <c r="AF277" s="150"/>
      <c r="AG277" s="150" t="s">
        <v>392</v>
      </c>
      <c r="AH277" s="150"/>
      <c r="AI277" s="150"/>
      <c r="AJ277" s="150"/>
      <c r="AK277" s="150"/>
      <c r="AL277" s="150"/>
      <c r="AM277" s="150"/>
      <c r="AN277" s="150"/>
      <c r="AO277" s="150"/>
      <c r="AP277" s="150"/>
      <c r="AQ277" s="150"/>
      <c r="AR277" s="150"/>
      <c r="AS277" s="150"/>
      <c r="AT277" s="150"/>
      <c r="AU277" s="150"/>
      <c r="AV277" s="150"/>
      <c r="AW277" s="150"/>
      <c r="AX277" s="150"/>
      <c r="AY277" s="150"/>
      <c r="AZ277" s="150"/>
      <c r="BA277" s="150"/>
      <c r="BB277" s="150"/>
      <c r="BC277" s="150"/>
      <c r="BD277" s="150"/>
      <c r="BE277" s="150"/>
      <c r="BF277" s="150"/>
      <c r="BG277" s="150"/>
      <c r="BH277" s="150"/>
    </row>
    <row r="278" spans="1:60" outlineLevel="2" x14ac:dyDescent="0.2">
      <c r="A278" s="157"/>
      <c r="B278" s="158"/>
      <c r="C278" s="198" t="s">
        <v>2257</v>
      </c>
      <c r="D278" s="189"/>
      <c r="E278" s="190">
        <v>46.811520000000002</v>
      </c>
      <c r="F278" s="161"/>
      <c r="G278" s="161"/>
      <c r="H278" s="161"/>
      <c r="I278" s="161"/>
      <c r="J278" s="161"/>
      <c r="K278" s="161"/>
      <c r="L278" s="161"/>
      <c r="M278" s="161"/>
      <c r="N278" s="160"/>
      <c r="O278" s="160"/>
      <c r="P278" s="160"/>
      <c r="Q278" s="160"/>
      <c r="R278" s="161"/>
      <c r="S278" s="161"/>
      <c r="T278" s="161"/>
      <c r="U278" s="161"/>
      <c r="V278" s="161"/>
      <c r="W278" s="161"/>
      <c r="X278" s="161"/>
      <c r="Y278" s="161"/>
      <c r="Z278" s="150"/>
      <c r="AA278" s="150"/>
      <c r="AB278" s="150"/>
      <c r="AC278" s="150"/>
      <c r="AD278" s="150"/>
      <c r="AE278" s="150"/>
      <c r="AF278" s="150"/>
      <c r="AG278" s="150" t="s">
        <v>453</v>
      </c>
      <c r="AH278" s="150">
        <v>7</v>
      </c>
      <c r="AI278" s="150"/>
      <c r="AJ278" s="150"/>
      <c r="AK278" s="150"/>
      <c r="AL278" s="150"/>
      <c r="AM278" s="150"/>
      <c r="AN278" s="150"/>
      <c r="AO278" s="150"/>
      <c r="AP278" s="150"/>
      <c r="AQ278" s="150"/>
      <c r="AR278" s="150"/>
      <c r="AS278" s="150"/>
      <c r="AT278" s="150"/>
      <c r="AU278" s="150"/>
      <c r="AV278" s="150"/>
      <c r="AW278" s="150"/>
      <c r="AX278" s="150"/>
      <c r="AY278" s="150"/>
      <c r="AZ278" s="150"/>
      <c r="BA278" s="150"/>
      <c r="BB278" s="150"/>
      <c r="BC278" s="150"/>
      <c r="BD278" s="150"/>
      <c r="BE278" s="150"/>
      <c r="BF278" s="150"/>
      <c r="BG278" s="150"/>
      <c r="BH278" s="150"/>
    </row>
    <row r="279" spans="1:60" outlineLevel="1" x14ac:dyDescent="0.2">
      <c r="A279" s="191">
        <v>77</v>
      </c>
      <c r="B279" s="192" t="s">
        <v>2258</v>
      </c>
      <c r="C279" s="199" t="s">
        <v>2259</v>
      </c>
      <c r="D279" s="193" t="s">
        <v>503</v>
      </c>
      <c r="E279" s="194">
        <v>0.5</v>
      </c>
      <c r="F279" s="195"/>
      <c r="G279" s="196">
        <f>ROUND(E279*F279,2)</f>
        <v>0</v>
      </c>
      <c r="H279" s="195"/>
      <c r="I279" s="196">
        <f>ROUND(E279*H279,2)</f>
        <v>0</v>
      </c>
      <c r="J279" s="195"/>
      <c r="K279" s="196">
        <f>ROUND(E279*J279,2)</f>
        <v>0</v>
      </c>
      <c r="L279" s="196">
        <v>21</v>
      </c>
      <c r="M279" s="196">
        <f>G279*(1+L279/100)</f>
        <v>0</v>
      </c>
      <c r="N279" s="194">
        <v>0</v>
      </c>
      <c r="O279" s="194">
        <f>ROUND(E279*N279,2)</f>
        <v>0</v>
      </c>
      <c r="P279" s="194">
        <v>0</v>
      </c>
      <c r="Q279" s="194">
        <f>ROUND(E279*P279,2)</f>
        <v>0</v>
      </c>
      <c r="R279" s="196"/>
      <c r="S279" s="196" t="s">
        <v>388</v>
      </c>
      <c r="T279" s="197" t="s">
        <v>1332</v>
      </c>
      <c r="U279" s="161">
        <v>0</v>
      </c>
      <c r="V279" s="161">
        <f>ROUND(E279*U279,2)</f>
        <v>0</v>
      </c>
      <c r="W279" s="161"/>
      <c r="X279" s="161" t="s">
        <v>390</v>
      </c>
      <c r="Y279" s="161" t="s">
        <v>391</v>
      </c>
      <c r="Z279" s="150"/>
      <c r="AA279" s="150"/>
      <c r="AB279" s="150"/>
      <c r="AC279" s="150"/>
      <c r="AD279" s="150"/>
      <c r="AE279" s="150"/>
      <c r="AF279" s="150"/>
      <c r="AG279" s="150" t="s">
        <v>392</v>
      </c>
      <c r="AH279" s="150"/>
      <c r="AI279" s="150"/>
      <c r="AJ279" s="150"/>
      <c r="AK279" s="150"/>
      <c r="AL279" s="150"/>
      <c r="AM279" s="150"/>
      <c r="AN279" s="150"/>
      <c r="AO279" s="150"/>
      <c r="AP279" s="150"/>
      <c r="AQ279" s="150"/>
      <c r="AR279" s="150"/>
      <c r="AS279" s="150"/>
      <c r="AT279" s="150"/>
      <c r="AU279" s="150"/>
      <c r="AV279" s="150"/>
      <c r="AW279" s="150"/>
      <c r="AX279" s="150"/>
      <c r="AY279" s="150"/>
      <c r="AZ279" s="150"/>
      <c r="BA279" s="150"/>
      <c r="BB279" s="150"/>
      <c r="BC279" s="150"/>
      <c r="BD279" s="150"/>
      <c r="BE279" s="150"/>
      <c r="BF279" s="150"/>
      <c r="BG279" s="150"/>
      <c r="BH279" s="150"/>
    </row>
    <row r="280" spans="1:60" outlineLevel="1" x14ac:dyDescent="0.2">
      <c r="A280" s="174">
        <v>78</v>
      </c>
      <c r="B280" s="175" t="s">
        <v>2260</v>
      </c>
      <c r="C280" s="184" t="s">
        <v>2261</v>
      </c>
      <c r="D280" s="176" t="s">
        <v>503</v>
      </c>
      <c r="E280" s="177">
        <v>109.74567999999999</v>
      </c>
      <c r="F280" s="178"/>
      <c r="G280" s="179">
        <f>ROUND(E280*F280,2)</f>
        <v>0</v>
      </c>
      <c r="H280" s="178"/>
      <c r="I280" s="179">
        <f>ROUND(E280*H280,2)</f>
        <v>0</v>
      </c>
      <c r="J280" s="178"/>
      <c r="K280" s="179">
        <f>ROUND(E280*J280,2)</f>
        <v>0</v>
      </c>
      <c r="L280" s="179">
        <v>21</v>
      </c>
      <c r="M280" s="179">
        <f>G280*(1+L280/100)</f>
        <v>0</v>
      </c>
      <c r="N280" s="177">
        <v>0</v>
      </c>
      <c r="O280" s="177">
        <f>ROUND(E280*N280,2)</f>
        <v>0</v>
      </c>
      <c r="P280" s="177">
        <v>0</v>
      </c>
      <c r="Q280" s="177">
        <f>ROUND(E280*P280,2)</f>
        <v>0</v>
      </c>
      <c r="R280" s="179" t="s">
        <v>483</v>
      </c>
      <c r="S280" s="179" t="s">
        <v>404</v>
      </c>
      <c r="T280" s="180" t="s">
        <v>804</v>
      </c>
      <c r="U280" s="161">
        <v>0.94199999999999995</v>
      </c>
      <c r="V280" s="161">
        <f>ROUND(E280*U280,2)</f>
        <v>103.38</v>
      </c>
      <c r="W280" s="161"/>
      <c r="X280" s="161" t="s">
        <v>504</v>
      </c>
      <c r="Y280" s="161" t="s">
        <v>391</v>
      </c>
      <c r="Z280" s="150"/>
      <c r="AA280" s="150"/>
      <c r="AB280" s="150"/>
      <c r="AC280" s="150"/>
      <c r="AD280" s="150"/>
      <c r="AE280" s="150"/>
      <c r="AF280" s="150"/>
      <c r="AG280" s="150" t="s">
        <v>505</v>
      </c>
      <c r="AH280" s="150"/>
      <c r="AI280" s="150"/>
      <c r="AJ280" s="150"/>
      <c r="AK280" s="150"/>
      <c r="AL280" s="150"/>
      <c r="AM280" s="150"/>
      <c r="AN280" s="150"/>
      <c r="AO280" s="150"/>
      <c r="AP280" s="150"/>
      <c r="AQ280" s="150"/>
      <c r="AR280" s="150"/>
      <c r="AS280" s="150"/>
      <c r="AT280" s="150"/>
      <c r="AU280" s="150"/>
      <c r="AV280" s="150"/>
      <c r="AW280" s="150"/>
      <c r="AX280" s="150"/>
      <c r="AY280" s="150"/>
      <c r="AZ280" s="150"/>
      <c r="BA280" s="150"/>
      <c r="BB280" s="150"/>
      <c r="BC280" s="150"/>
      <c r="BD280" s="150"/>
      <c r="BE280" s="150"/>
      <c r="BF280" s="150"/>
      <c r="BG280" s="150"/>
      <c r="BH280" s="150"/>
    </row>
    <row r="281" spans="1:60" outlineLevel="2" x14ac:dyDescent="0.2">
      <c r="A281" s="157"/>
      <c r="B281" s="158"/>
      <c r="C281" s="198" t="s">
        <v>506</v>
      </c>
      <c r="D281" s="189"/>
      <c r="E281" s="190"/>
      <c r="F281" s="161"/>
      <c r="G281" s="161"/>
      <c r="H281" s="161"/>
      <c r="I281" s="161"/>
      <c r="J281" s="161"/>
      <c r="K281" s="161"/>
      <c r="L281" s="161"/>
      <c r="M281" s="161"/>
      <c r="N281" s="160"/>
      <c r="O281" s="160"/>
      <c r="P281" s="160"/>
      <c r="Q281" s="160"/>
      <c r="R281" s="161"/>
      <c r="S281" s="161"/>
      <c r="T281" s="161"/>
      <c r="U281" s="161"/>
      <c r="V281" s="161"/>
      <c r="W281" s="161"/>
      <c r="X281" s="161"/>
      <c r="Y281" s="161"/>
      <c r="Z281" s="150"/>
      <c r="AA281" s="150"/>
      <c r="AB281" s="150"/>
      <c r="AC281" s="150"/>
      <c r="AD281" s="150"/>
      <c r="AE281" s="150"/>
      <c r="AF281" s="150"/>
      <c r="AG281" s="150" t="s">
        <v>453</v>
      </c>
      <c r="AH281" s="150">
        <v>0</v>
      </c>
      <c r="AI281" s="150"/>
      <c r="AJ281" s="150"/>
      <c r="AK281" s="150"/>
      <c r="AL281" s="150"/>
      <c r="AM281" s="150"/>
      <c r="AN281" s="150"/>
      <c r="AO281" s="150"/>
      <c r="AP281" s="150"/>
      <c r="AQ281" s="150"/>
      <c r="AR281" s="150"/>
      <c r="AS281" s="150"/>
      <c r="AT281" s="150"/>
      <c r="AU281" s="150"/>
      <c r="AV281" s="150"/>
      <c r="AW281" s="150"/>
      <c r="AX281" s="150"/>
      <c r="AY281" s="150"/>
      <c r="AZ281" s="150"/>
      <c r="BA281" s="150"/>
      <c r="BB281" s="150"/>
      <c r="BC281" s="150"/>
      <c r="BD281" s="150"/>
      <c r="BE281" s="150"/>
      <c r="BF281" s="150"/>
      <c r="BG281" s="150"/>
      <c r="BH281" s="150"/>
    </row>
    <row r="282" spans="1:60" outlineLevel="3" x14ac:dyDescent="0.2">
      <c r="A282" s="157"/>
      <c r="B282" s="158"/>
      <c r="C282" s="198" t="s">
        <v>2262</v>
      </c>
      <c r="D282" s="189"/>
      <c r="E282" s="190"/>
      <c r="F282" s="161"/>
      <c r="G282" s="161"/>
      <c r="H282" s="161"/>
      <c r="I282" s="161"/>
      <c r="J282" s="161"/>
      <c r="K282" s="161"/>
      <c r="L282" s="161"/>
      <c r="M282" s="161"/>
      <c r="N282" s="160"/>
      <c r="O282" s="160"/>
      <c r="P282" s="160"/>
      <c r="Q282" s="160"/>
      <c r="R282" s="161"/>
      <c r="S282" s="161"/>
      <c r="T282" s="161"/>
      <c r="U282" s="161"/>
      <c r="V282" s="161"/>
      <c r="W282" s="161"/>
      <c r="X282" s="161"/>
      <c r="Y282" s="161"/>
      <c r="Z282" s="150"/>
      <c r="AA282" s="150"/>
      <c r="AB282" s="150"/>
      <c r="AC282" s="150"/>
      <c r="AD282" s="150"/>
      <c r="AE282" s="150"/>
      <c r="AF282" s="150"/>
      <c r="AG282" s="150" t="s">
        <v>453</v>
      </c>
      <c r="AH282" s="150">
        <v>0</v>
      </c>
      <c r="AI282" s="150"/>
      <c r="AJ282" s="150"/>
      <c r="AK282" s="150"/>
      <c r="AL282" s="150"/>
      <c r="AM282" s="150"/>
      <c r="AN282" s="150"/>
      <c r="AO282" s="150"/>
      <c r="AP282" s="150"/>
      <c r="AQ282" s="150"/>
      <c r="AR282" s="150"/>
      <c r="AS282" s="150"/>
      <c r="AT282" s="150"/>
      <c r="AU282" s="150"/>
      <c r="AV282" s="150"/>
      <c r="AW282" s="150"/>
      <c r="AX282" s="150"/>
      <c r="AY282" s="150"/>
      <c r="AZ282" s="150"/>
      <c r="BA282" s="150"/>
      <c r="BB282" s="150"/>
      <c r="BC282" s="150"/>
      <c r="BD282" s="150"/>
      <c r="BE282" s="150"/>
      <c r="BF282" s="150"/>
      <c r="BG282" s="150"/>
      <c r="BH282" s="150"/>
    </row>
    <row r="283" spans="1:60" outlineLevel="3" x14ac:dyDescent="0.2">
      <c r="A283" s="157"/>
      <c r="B283" s="158"/>
      <c r="C283" s="198" t="s">
        <v>2263</v>
      </c>
      <c r="D283" s="189"/>
      <c r="E283" s="190">
        <v>109.74567999999999</v>
      </c>
      <c r="F283" s="161"/>
      <c r="G283" s="161"/>
      <c r="H283" s="161"/>
      <c r="I283" s="161"/>
      <c r="J283" s="161"/>
      <c r="K283" s="161"/>
      <c r="L283" s="161"/>
      <c r="M283" s="161"/>
      <c r="N283" s="160"/>
      <c r="O283" s="160"/>
      <c r="P283" s="160"/>
      <c r="Q283" s="160"/>
      <c r="R283" s="161"/>
      <c r="S283" s="161"/>
      <c r="T283" s="161"/>
      <c r="U283" s="161"/>
      <c r="V283" s="161"/>
      <c r="W283" s="161"/>
      <c r="X283" s="161"/>
      <c r="Y283" s="161"/>
      <c r="Z283" s="150"/>
      <c r="AA283" s="150"/>
      <c r="AB283" s="150"/>
      <c r="AC283" s="150"/>
      <c r="AD283" s="150"/>
      <c r="AE283" s="150"/>
      <c r="AF283" s="150"/>
      <c r="AG283" s="150" t="s">
        <v>453</v>
      </c>
      <c r="AH283" s="150">
        <v>0</v>
      </c>
      <c r="AI283" s="150"/>
      <c r="AJ283" s="150"/>
      <c r="AK283" s="150"/>
      <c r="AL283" s="150"/>
      <c r="AM283" s="150"/>
      <c r="AN283" s="150"/>
      <c r="AO283" s="150"/>
      <c r="AP283" s="150"/>
      <c r="AQ283" s="150"/>
      <c r="AR283" s="150"/>
      <c r="AS283" s="150"/>
      <c r="AT283" s="150"/>
      <c r="AU283" s="150"/>
      <c r="AV283" s="150"/>
      <c r="AW283" s="150"/>
      <c r="AX283" s="150"/>
      <c r="AY283" s="150"/>
      <c r="AZ283" s="150"/>
      <c r="BA283" s="150"/>
      <c r="BB283" s="150"/>
      <c r="BC283" s="150"/>
      <c r="BD283" s="150"/>
      <c r="BE283" s="150"/>
      <c r="BF283" s="150"/>
      <c r="BG283" s="150"/>
      <c r="BH283" s="150"/>
    </row>
    <row r="284" spans="1:60" x14ac:dyDescent="0.2">
      <c r="A284" s="167" t="s">
        <v>383</v>
      </c>
      <c r="B284" s="168" t="s">
        <v>352</v>
      </c>
      <c r="C284" s="183" t="s">
        <v>28</v>
      </c>
      <c r="D284" s="169"/>
      <c r="E284" s="170"/>
      <c r="F284" s="171"/>
      <c r="G284" s="171">
        <f>SUMIF(AG285:AG295,"&lt;&gt;NOR",G285:G295)</f>
        <v>0</v>
      </c>
      <c r="H284" s="171"/>
      <c r="I284" s="171">
        <f>SUM(I285:I295)</f>
        <v>0</v>
      </c>
      <c r="J284" s="171"/>
      <c r="K284" s="171">
        <f>SUM(K285:K295)</f>
        <v>0</v>
      </c>
      <c r="L284" s="171"/>
      <c r="M284" s="171">
        <f>SUM(M285:M295)</f>
        <v>0</v>
      </c>
      <c r="N284" s="170"/>
      <c r="O284" s="170">
        <f>SUM(O285:O295)</f>
        <v>0</v>
      </c>
      <c r="P284" s="170"/>
      <c r="Q284" s="170">
        <f>SUM(Q285:Q295)</f>
        <v>0</v>
      </c>
      <c r="R284" s="171"/>
      <c r="S284" s="171"/>
      <c r="T284" s="172"/>
      <c r="U284" s="166"/>
      <c r="V284" s="166">
        <f>SUM(V285:V295)</f>
        <v>0</v>
      </c>
      <c r="W284" s="166"/>
      <c r="X284" s="166"/>
      <c r="Y284" s="166"/>
      <c r="AG284" t="s">
        <v>384</v>
      </c>
    </row>
    <row r="285" spans="1:60" outlineLevel="1" x14ac:dyDescent="0.2">
      <c r="A285" s="174">
        <v>79</v>
      </c>
      <c r="B285" s="175" t="s">
        <v>2264</v>
      </c>
      <c r="C285" s="184" t="s">
        <v>2265</v>
      </c>
      <c r="D285" s="176" t="s">
        <v>387</v>
      </c>
      <c r="E285" s="177">
        <v>1</v>
      </c>
      <c r="F285" s="178"/>
      <c r="G285" s="179">
        <f>ROUND(E285*F285,2)</f>
        <v>0</v>
      </c>
      <c r="H285" s="178"/>
      <c r="I285" s="179">
        <f>ROUND(E285*H285,2)</f>
        <v>0</v>
      </c>
      <c r="J285" s="178"/>
      <c r="K285" s="179">
        <f>ROUND(E285*J285,2)</f>
        <v>0</v>
      </c>
      <c r="L285" s="179">
        <v>21</v>
      </c>
      <c r="M285" s="179">
        <f>G285*(1+L285/100)</f>
        <v>0</v>
      </c>
      <c r="N285" s="177">
        <v>0</v>
      </c>
      <c r="O285" s="177">
        <f>ROUND(E285*N285,2)</f>
        <v>0</v>
      </c>
      <c r="P285" s="177">
        <v>0</v>
      </c>
      <c r="Q285" s="177">
        <f>ROUND(E285*P285,2)</f>
        <v>0</v>
      </c>
      <c r="R285" s="179"/>
      <c r="S285" s="179" t="s">
        <v>404</v>
      </c>
      <c r="T285" s="180" t="s">
        <v>389</v>
      </c>
      <c r="U285" s="161">
        <v>0</v>
      </c>
      <c r="V285" s="161">
        <f>ROUND(E285*U285,2)</f>
        <v>0</v>
      </c>
      <c r="W285" s="161"/>
      <c r="X285" s="161" t="s">
        <v>54</v>
      </c>
      <c r="Y285" s="161" t="s">
        <v>391</v>
      </c>
      <c r="Z285" s="150"/>
      <c r="AA285" s="150"/>
      <c r="AB285" s="150"/>
      <c r="AC285" s="150"/>
      <c r="AD285" s="150"/>
      <c r="AE285" s="150"/>
      <c r="AF285" s="150"/>
      <c r="AG285" s="150" t="s">
        <v>2266</v>
      </c>
      <c r="AH285" s="150"/>
      <c r="AI285" s="150"/>
      <c r="AJ285" s="150"/>
      <c r="AK285" s="150"/>
      <c r="AL285" s="150"/>
      <c r="AM285" s="150"/>
      <c r="AN285" s="150"/>
      <c r="AO285" s="150"/>
      <c r="AP285" s="150"/>
      <c r="AQ285" s="150"/>
      <c r="AR285" s="150"/>
      <c r="AS285" s="150"/>
      <c r="AT285" s="150"/>
      <c r="AU285" s="150"/>
      <c r="AV285" s="150"/>
      <c r="AW285" s="150"/>
      <c r="AX285" s="150"/>
      <c r="AY285" s="150"/>
      <c r="AZ285" s="150"/>
      <c r="BA285" s="150"/>
      <c r="BB285" s="150"/>
      <c r="BC285" s="150"/>
      <c r="BD285" s="150"/>
      <c r="BE285" s="150"/>
      <c r="BF285" s="150"/>
      <c r="BG285" s="150"/>
      <c r="BH285" s="150"/>
    </row>
    <row r="286" spans="1:60" ht="45" outlineLevel="2" x14ac:dyDescent="0.2">
      <c r="A286" s="157"/>
      <c r="B286" s="158"/>
      <c r="C286" s="275" t="s">
        <v>2267</v>
      </c>
      <c r="D286" s="276"/>
      <c r="E286" s="276"/>
      <c r="F286" s="276"/>
      <c r="G286" s="276"/>
      <c r="H286" s="161"/>
      <c r="I286" s="161"/>
      <c r="J286" s="161"/>
      <c r="K286" s="161"/>
      <c r="L286" s="161"/>
      <c r="M286" s="161"/>
      <c r="N286" s="160"/>
      <c r="O286" s="160"/>
      <c r="P286" s="160"/>
      <c r="Q286" s="160"/>
      <c r="R286" s="161"/>
      <c r="S286" s="161"/>
      <c r="T286" s="161"/>
      <c r="U286" s="161"/>
      <c r="V286" s="161"/>
      <c r="W286" s="161"/>
      <c r="X286" s="161"/>
      <c r="Y286" s="161"/>
      <c r="Z286" s="150"/>
      <c r="AA286" s="150"/>
      <c r="AB286" s="150"/>
      <c r="AC286" s="150"/>
      <c r="AD286" s="150"/>
      <c r="AE286" s="150"/>
      <c r="AF286" s="150"/>
      <c r="AG286" s="150" t="s">
        <v>394</v>
      </c>
      <c r="AH286" s="150"/>
      <c r="AI286" s="150"/>
      <c r="AJ286" s="150"/>
      <c r="AK286" s="150"/>
      <c r="AL286" s="150"/>
      <c r="AM286" s="150"/>
      <c r="AN286" s="150"/>
      <c r="AO286" s="150"/>
      <c r="AP286" s="150"/>
      <c r="AQ286" s="150"/>
      <c r="AR286" s="150"/>
      <c r="AS286" s="150"/>
      <c r="AT286" s="150"/>
      <c r="AU286" s="150"/>
      <c r="AV286" s="150"/>
      <c r="AW286" s="150"/>
      <c r="AX286" s="150"/>
      <c r="AY286" s="150"/>
      <c r="AZ286" s="150"/>
      <c r="BA286" s="181" t="str">
        <f>C286</f>
        <v>Náklady na provedení průzkumů nebo doplnění stávajících průzkumů, pokud je obchodní podmínky vyžadují a tyto průzkumy nejsou v dostatečném rozsahu součástí projektové dokumentace. Jedná se zejména o Geologický – inženýrsko-geologický / radonový / hydrogeologický / pedologický průzkum, botanický a zoologický průzkum, stavební průzkum – umělecko historický / stavebně statický a případný průzkum výskytu nebezpečných látek – odpadu / munice / výbušnin apod.</v>
      </c>
      <c r="BB286" s="150"/>
      <c r="BC286" s="150"/>
      <c r="BD286" s="150"/>
      <c r="BE286" s="150"/>
      <c r="BF286" s="150"/>
      <c r="BG286" s="150"/>
      <c r="BH286" s="150"/>
    </row>
    <row r="287" spans="1:60" outlineLevel="3" x14ac:dyDescent="0.2">
      <c r="A287" s="157"/>
      <c r="B287" s="158"/>
      <c r="C287" s="202" t="s">
        <v>958</v>
      </c>
      <c r="D287" s="163"/>
      <c r="E287" s="164"/>
      <c r="F287" s="165"/>
      <c r="G287" s="165"/>
      <c r="H287" s="161"/>
      <c r="I287" s="161"/>
      <c r="J287" s="161"/>
      <c r="K287" s="161"/>
      <c r="L287" s="161"/>
      <c r="M287" s="161"/>
      <c r="N287" s="160"/>
      <c r="O287" s="160"/>
      <c r="P287" s="160"/>
      <c r="Q287" s="160"/>
      <c r="R287" s="161"/>
      <c r="S287" s="161"/>
      <c r="T287" s="161"/>
      <c r="U287" s="161"/>
      <c r="V287" s="161"/>
      <c r="W287" s="161"/>
      <c r="X287" s="161"/>
      <c r="Y287" s="161"/>
      <c r="Z287" s="150"/>
      <c r="AA287" s="150"/>
      <c r="AB287" s="150"/>
      <c r="AC287" s="150"/>
      <c r="AD287" s="150"/>
      <c r="AE287" s="150"/>
      <c r="AF287" s="150"/>
      <c r="AG287" s="150" t="s">
        <v>394</v>
      </c>
      <c r="AH287" s="150"/>
      <c r="AI287" s="150"/>
      <c r="AJ287" s="150"/>
      <c r="AK287" s="150"/>
      <c r="AL287" s="150"/>
      <c r="AM287" s="150"/>
      <c r="AN287" s="150"/>
      <c r="AO287" s="150"/>
      <c r="AP287" s="150"/>
      <c r="AQ287" s="150"/>
      <c r="AR287" s="150"/>
      <c r="AS287" s="150"/>
      <c r="AT287" s="150"/>
      <c r="AU287" s="150"/>
      <c r="AV287" s="150"/>
      <c r="AW287" s="150"/>
      <c r="AX287" s="150"/>
      <c r="AY287" s="150"/>
      <c r="AZ287" s="150"/>
      <c r="BA287" s="150"/>
      <c r="BB287" s="150"/>
      <c r="BC287" s="150"/>
      <c r="BD287" s="150"/>
      <c r="BE287" s="150"/>
      <c r="BF287" s="150"/>
      <c r="BG287" s="150"/>
      <c r="BH287" s="150"/>
    </row>
    <row r="288" spans="1:60" outlineLevel="3" x14ac:dyDescent="0.2">
      <c r="A288" s="157"/>
      <c r="B288" s="158"/>
      <c r="C288" s="277" t="s">
        <v>2268</v>
      </c>
      <c r="D288" s="278"/>
      <c r="E288" s="278"/>
      <c r="F288" s="278"/>
      <c r="G288" s="278"/>
      <c r="H288" s="161"/>
      <c r="I288" s="161"/>
      <c r="J288" s="161"/>
      <c r="K288" s="161"/>
      <c r="L288" s="161"/>
      <c r="M288" s="161"/>
      <c r="N288" s="160"/>
      <c r="O288" s="160"/>
      <c r="P288" s="160"/>
      <c r="Q288" s="160"/>
      <c r="R288" s="161"/>
      <c r="S288" s="161"/>
      <c r="T288" s="161"/>
      <c r="U288" s="161"/>
      <c r="V288" s="161"/>
      <c r="W288" s="161"/>
      <c r="X288" s="161"/>
      <c r="Y288" s="161"/>
      <c r="Z288" s="150"/>
      <c r="AA288" s="150"/>
      <c r="AB288" s="150"/>
      <c r="AC288" s="150"/>
      <c r="AD288" s="150"/>
      <c r="AE288" s="150"/>
      <c r="AF288" s="150"/>
      <c r="AG288" s="150" t="s">
        <v>394</v>
      </c>
      <c r="AH288" s="150"/>
      <c r="AI288" s="150"/>
      <c r="AJ288" s="150"/>
      <c r="AK288" s="150"/>
      <c r="AL288" s="150"/>
      <c r="AM288" s="150"/>
      <c r="AN288" s="150"/>
      <c r="AO288" s="150"/>
      <c r="AP288" s="150"/>
      <c r="AQ288" s="150"/>
      <c r="AR288" s="150"/>
      <c r="AS288" s="150"/>
      <c r="AT288" s="150"/>
      <c r="AU288" s="150"/>
      <c r="AV288" s="150"/>
      <c r="AW288" s="150"/>
      <c r="AX288" s="150"/>
      <c r="AY288" s="150"/>
      <c r="AZ288" s="150"/>
      <c r="BA288" s="150"/>
      <c r="BB288" s="150"/>
      <c r="BC288" s="150"/>
      <c r="BD288" s="150"/>
      <c r="BE288" s="150"/>
      <c r="BF288" s="150"/>
      <c r="BG288" s="150"/>
      <c r="BH288" s="150"/>
    </row>
    <row r="289" spans="1:60" outlineLevel="3" x14ac:dyDescent="0.2">
      <c r="A289" s="157"/>
      <c r="B289" s="158"/>
      <c r="C289" s="202" t="s">
        <v>958</v>
      </c>
      <c r="D289" s="163"/>
      <c r="E289" s="164"/>
      <c r="F289" s="165"/>
      <c r="G289" s="165"/>
      <c r="H289" s="161"/>
      <c r="I289" s="161"/>
      <c r="J289" s="161"/>
      <c r="K289" s="161"/>
      <c r="L289" s="161"/>
      <c r="M289" s="161"/>
      <c r="N289" s="160"/>
      <c r="O289" s="160"/>
      <c r="P289" s="160"/>
      <c r="Q289" s="160"/>
      <c r="R289" s="161"/>
      <c r="S289" s="161"/>
      <c r="T289" s="161"/>
      <c r="U289" s="161"/>
      <c r="V289" s="161"/>
      <c r="W289" s="161"/>
      <c r="X289" s="161"/>
      <c r="Y289" s="161"/>
      <c r="Z289" s="150"/>
      <c r="AA289" s="150"/>
      <c r="AB289" s="150"/>
      <c r="AC289" s="150"/>
      <c r="AD289" s="150"/>
      <c r="AE289" s="150"/>
      <c r="AF289" s="150"/>
      <c r="AG289" s="150" t="s">
        <v>394</v>
      </c>
      <c r="AH289" s="150"/>
      <c r="AI289" s="150"/>
      <c r="AJ289" s="150"/>
      <c r="AK289" s="150"/>
      <c r="AL289" s="150"/>
      <c r="AM289" s="150"/>
      <c r="AN289" s="150"/>
      <c r="AO289" s="150"/>
      <c r="AP289" s="150"/>
      <c r="AQ289" s="150"/>
      <c r="AR289" s="150"/>
      <c r="AS289" s="150"/>
      <c r="AT289" s="150"/>
      <c r="AU289" s="150"/>
      <c r="AV289" s="150"/>
      <c r="AW289" s="150"/>
      <c r="AX289" s="150"/>
      <c r="AY289" s="150"/>
      <c r="AZ289" s="150"/>
      <c r="BA289" s="150"/>
      <c r="BB289" s="150"/>
      <c r="BC289" s="150"/>
      <c r="BD289" s="150"/>
      <c r="BE289" s="150"/>
      <c r="BF289" s="150"/>
      <c r="BG289" s="150"/>
      <c r="BH289" s="150"/>
    </row>
    <row r="290" spans="1:60" outlineLevel="3" x14ac:dyDescent="0.2">
      <c r="A290" s="157"/>
      <c r="B290" s="158"/>
      <c r="C290" s="277" t="s">
        <v>2269</v>
      </c>
      <c r="D290" s="278"/>
      <c r="E290" s="278"/>
      <c r="F290" s="278"/>
      <c r="G290" s="278"/>
      <c r="H290" s="161"/>
      <c r="I290" s="161"/>
      <c r="J290" s="161"/>
      <c r="K290" s="161"/>
      <c r="L290" s="161"/>
      <c r="M290" s="161"/>
      <c r="N290" s="160"/>
      <c r="O290" s="160"/>
      <c r="P290" s="160"/>
      <c r="Q290" s="160"/>
      <c r="R290" s="161"/>
      <c r="S290" s="161"/>
      <c r="T290" s="161"/>
      <c r="U290" s="161"/>
      <c r="V290" s="161"/>
      <c r="W290" s="161"/>
      <c r="X290" s="161"/>
      <c r="Y290" s="161"/>
      <c r="Z290" s="150"/>
      <c r="AA290" s="150"/>
      <c r="AB290" s="150"/>
      <c r="AC290" s="150"/>
      <c r="AD290" s="150"/>
      <c r="AE290" s="150"/>
      <c r="AF290" s="150"/>
      <c r="AG290" s="150" t="s">
        <v>394</v>
      </c>
      <c r="AH290" s="150"/>
      <c r="AI290" s="150"/>
      <c r="AJ290" s="150"/>
      <c r="AK290" s="150"/>
      <c r="AL290" s="150"/>
      <c r="AM290" s="150"/>
      <c r="AN290" s="150"/>
      <c r="AO290" s="150"/>
      <c r="AP290" s="150"/>
      <c r="AQ290" s="150"/>
      <c r="AR290" s="150"/>
      <c r="AS290" s="150"/>
      <c r="AT290" s="150"/>
      <c r="AU290" s="150"/>
      <c r="AV290" s="150"/>
      <c r="AW290" s="150"/>
      <c r="AX290" s="150"/>
      <c r="AY290" s="150"/>
      <c r="AZ290" s="150"/>
      <c r="BA290" s="150"/>
      <c r="BB290" s="150"/>
      <c r="BC290" s="150"/>
      <c r="BD290" s="150"/>
      <c r="BE290" s="150"/>
      <c r="BF290" s="150"/>
      <c r="BG290" s="150"/>
      <c r="BH290" s="150"/>
    </row>
    <row r="291" spans="1:60" outlineLevel="3" x14ac:dyDescent="0.2">
      <c r="A291" s="157"/>
      <c r="B291" s="158"/>
      <c r="C291" s="277" t="s">
        <v>2270</v>
      </c>
      <c r="D291" s="278"/>
      <c r="E291" s="278"/>
      <c r="F291" s="278"/>
      <c r="G291" s="278"/>
      <c r="H291" s="161"/>
      <c r="I291" s="161"/>
      <c r="J291" s="161"/>
      <c r="K291" s="161"/>
      <c r="L291" s="161"/>
      <c r="M291" s="161"/>
      <c r="N291" s="160"/>
      <c r="O291" s="160"/>
      <c r="P291" s="160"/>
      <c r="Q291" s="160"/>
      <c r="R291" s="161"/>
      <c r="S291" s="161"/>
      <c r="T291" s="161"/>
      <c r="U291" s="161"/>
      <c r="V291" s="161"/>
      <c r="W291" s="161"/>
      <c r="X291" s="161"/>
      <c r="Y291" s="161"/>
      <c r="Z291" s="150"/>
      <c r="AA291" s="150"/>
      <c r="AB291" s="150"/>
      <c r="AC291" s="150"/>
      <c r="AD291" s="150"/>
      <c r="AE291" s="150"/>
      <c r="AF291" s="150"/>
      <c r="AG291" s="150" t="s">
        <v>394</v>
      </c>
      <c r="AH291" s="150"/>
      <c r="AI291" s="150"/>
      <c r="AJ291" s="150"/>
      <c r="AK291" s="150"/>
      <c r="AL291" s="150"/>
      <c r="AM291" s="150"/>
      <c r="AN291" s="150"/>
      <c r="AO291" s="150"/>
      <c r="AP291" s="150"/>
      <c r="AQ291" s="150"/>
      <c r="AR291" s="150"/>
      <c r="AS291" s="150"/>
      <c r="AT291" s="150"/>
      <c r="AU291" s="150"/>
      <c r="AV291" s="150"/>
      <c r="AW291" s="150"/>
      <c r="AX291" s="150"/>
      <c r="AY291" s="150"/>
      <c r="AZ291" s="150"/>
      <c r="BA291" s="181" t="str">
        <f>C291</f>
        <v>stránce součástí opěrné zdi, či tvoří jakýsi „přístavek“ řešící pouze výškové provázání jednotlivých úrovní</v>
      </c>
      <c r="BB291" s="150"/>
      <c r="BC291" s="150"/>
      <c r="BD291" s="150"/>
      <c r="BE291" s="150"/>
      <c r="BF291" s="150"/>
      <c r="BG291" s="150"/>
      <c r="BH291" s="150"/>
    </row>
    <row r="292" spans="1:60" outlineLevel="3" x14ac:dyDescent="0.2">
      <c r="A292" s="157"/>
      <c r="B292" s="158"/>
      <c r="C292" s="277" t="s">
        <v>2271</v>
      </c>
      <c r="D292" s="278"/>
      <c r="E292" s="278"/>
      <c r="F292" s="278"/>
      <c r="G292" s="278"/>
      <c r="H292" s="161"/>
      <c r="I292" s="161"/>
      <c r="J292" s="161"/>
      <c r="K292" s="161"/>
      <c r="L292" s="161"/>
      <c r="M292" s="161"/>
      <c r="N292" s="160"/>
      <c r="O292" s="160"/>
      <c r="P292" s="160"/>
      <c r="Q292" s="160"/>
      <c r="R292" s="161"/>
      <c r="S292" s="161"/>
      <c r="T292" s="161"/>
      <c r="U292" s="161"/>
      <c r="V292" s="161"/>
      <c r="W292" s="161"/>
      <c r="X292" s="161"/>
      <c r="Y292" s="161"/>
      <c r="Z292" s="150"/>
      <c r="AA292" s="150"/>
      <c r="AB292" s="150"/>
      <c r="AC292" s="150"/>
      <c r="AD292" s="150"/>
      <c r="AE292" s="150"/>
      <c r="AF292" s="150"/>
      <c r="AG292" s="150" t="s">
        <v>394</v>
      </c>
      <c r="AH292" s="150"/>
      <c r="AI292" s="150"/>
      <c r="AJ292" s="150"/>
      <c r="AK292" s="150"/>
      <c r="AL292" s="150"/>
      <c r="AM292" s="150"/>
      <c r="AN292" s="150"/>
      <c r="AO292" s="150"/>
      <c r="AP292" s="150"/>
      <c r="AQ292" s="150"/>
      <c r="AR292" s="150"/>
      <c r="AS292" s="150"/>
      <c r="AT292" s="150"/>
      <c r="AU292" s="150"/>
      <c r="AV292" s="150"/>
      <c r="AW292" s="150"/>
      <c r="AX292" s="150"/>
      <c r="AY292" s="150"/>
      <c r="AZ292" s="150"/>
      <c r="BA292" s="181" t="str">
        <f>C292</f>
        <v>zahrad. Podrobnější postup prací v souvislosti s bouráním stávajícího schodiště a výstavbou nového je</v>
      </c>
      <c r="BB292" s="150"/>
      <c r="BC292" s="150"/>
      <c r="BD292" s="150"/>
      <c r="BE292" s="150"/>
      <c r="BF292" s="150"/>
      <c r="BG292" s="150"/>
      <c r="BH292" s="150"/>
    </row>
    <row r="293" spans="1:60" outlineLevel="3" x14ac:dyDescent="0.2">
      <c r="A293" s="157"/>
      <c r="B293" s="158"/>
      <c r="C293" s="277" t="s">
        <v>2272</v>
      </c>
      <c r="D293" s="278"/>
      <c r="E293" s="278"/>
      <c r="F293" s="278"/>
      <c r="G293" s="278"/>
      <c r="H293" s="161"/>
      <c r="I293" s="161"/>
      <c r="J293" s="161"/>
      <c r="K293" s="161"/>
      <c r="L293" s="161"/>
      <c r="M293" s="161"/>
      <c r="N293" s="160"/>
      <c r="O293" s="160"/>
      <c r="P293" s="160"/>
      <c r="Q293" s="160"/>
      <c r="R293" s="161"/>
      <c r="S293" s="161"/>
      <c r="T293" s="161"/>
      <c r="U293" s="161"/>
      <c r="V293" s="161"/>
      <c r="W293" s="161"/>
      <c r="X293" s="161"/>
      <c r="Y293" s="161"/>
      <c r="Z293" s="150"/>
      <c r="AA293" s="150"/>
      <c r="AB293" s="150"/>
      <c r="AC293" s="150"/>
      <c r="AD293" s="150"/>
      <c r="AE293" s="150"/>
      <c r="AF293" s="150"/>
      <c r="AG293" s="150" t="s">
        <v>394</v>
      </c>
      <c r="AH293" s="150"/>
      <c r="AI293" s="150"/>
      <c r="AJ293" s="150"/>
      <c r="AK293" s="150"/>
      <c r="AL293" s="150"/>
      <c r="AM293" s="150"/>
      <c r="AN293" s="150"/>
      <c r="AO293" s="150"/>
      <c r="AP293" s="150"/>
      <c r="AQ293" s="150"/>
      <c r="AR293" s="150"/>
      <c r="AS293" s="150"/>
      <c r="AT293" s="150"/>
      <c r="AU293" s="150"/>
      <c r="AV293" s="150"/>
      <c r="AW293" s="150"/>
      <c r="AX293" s="150"/>
      <c r="AY293" s="150"/>
      <c r="AZ293" s="150"/>
      <c r="BA293" s="150"/>
      <c r="BB293" s="150"/>
      <c r="BC293" s="150"/>
      <c r="BD293" s="150"/>
      <c r="BE293" s="150"/>
      <c r="BF293" s="150"/>
      <c r="BG293" s="150"/>
      <c r="BH293" s="150"/>
    </row>
    <row r="294" spans="1:60" outlineLevel="3" x14ac:dyDescent="0.2">
      <c r="A294" s="157"/>
      <c r="B294" s="158"/>
      <c r="C294" s="277" t="s">
        <v>2273</v>
      </c>
      <c r="D294" s="278"/>
      <c r="E294" s="278"/>
      <c r="F294" s="278"/>
      <c r="G294" s="278"/>
      <c r="H294" s="161"/>
      <c r="I294" s="161"/>
      <c r="J294" s="161"/>
      <c r="K294" s="161"/>
      <c r="L294" s="161"/>
      <c r="M294" s="161"/>
      <c r="N294" s="160"/>
      <c r="O294" s="160"/>
      <c r="P294" s="160"/>
      <c r="Q294" s="160"/>
      <c r="R294" s="161"/>
      <c r="S294" s="161"/>
      <c r="T294" s="161"/>
      <c r="U294" s="161"/>
      <c r="V294" s="161"/>
      <c r="W294" s="161"/>
      <c r="X294" s="161"/>
      <c r="Y294" s="161"/>
      <c r="Z294" s="150"/>
      <c r="AA294" s="150"/>
      <c r="AB294" s="150"/>
      <c r="AC294" s="150"/>
      <c r="AD294" s="150"/>
      <c r="AE294" s="150"/>
      <c r="AF294" s="150"/>
      <c r="AG294" s="150" t="s">
        <v>394</v>
      </c>
      <c r="AH294" s="150"/>
      <c r="AI294" s="150"/>
      <c r="AJ294" s="150"/>
      <c r="AK294" s="150"/>
      <c r="AL294" s="150"/>
      <c r="AM294" s="150"/>
      <c r="AN294" s="150"/>
      <c r="AO294" s="150"/>
      <c r="AP294" s="150"/>
      <c r="AQ294" s="150"/>
      <c r="AR294" s="150"/>
      <c r="AS294" s="150"/>
      <c r="AT294" s="150"/>
      <c r="AU294" s="150"/>
      <c r="AV294" s="150"/>
      <c r="AW294" s="150"/>
      <c r="AX294" s="150"/>
      <c r="AY294" s="150"/>
      <c r="AZ294" s="150"/>
      <c r="BA294" s="150"/>
      <c r="BB294" s="150"/>
      <c r="BC294" s="150"/>
      <c r="BD294" s="150"/>
      <c r="BE294" s="150"/>
      <c r="BF294" s="150"/>
      <c r="BG294" s="150"/>
      <c r="BH294" s="150"/>
    </row>
    <row r="295" spans="1:60" outlineLevel="3" x14ac:dyDescent="0.2">
      <c r="A295" s="157"/>
      <c r="B295" s="158"/>
      <c r="C295" s="277" t="s">
        <v>2274</v>
      </c>
      <c r="D295" s="278"/>
      <c r="E295" s="278"/>
      <c r="F295" s="278"/>
      <c r="G295" s="278"/>
      <c r="H295" s="161"/>
      <c r="I295" s="161"/>
      <c r="J295" s="161"/>
      <c r="K295" s="161"/>
      <c r="L295" s="161"/>
      <c r="M295" s="161"/>
      <c r="N295" s="160"/>
      <c r="O295" s="160"/>
      <c r="P295" s="160"/>
      <c r="Q295" s="160"/>
      <c r="R295" s="161"/>
      <c r="S295" s="161"/>
      <c r="T295" s="161"/>
      <c r="U295" s="161"/>
      <c r="V295" s="161"/>
      <c r="W295" s="161"/>
      <c r="X295" s="161"/>
      <c r="Y295" s="161"/>
      <c r="Z295" s="150"/>
      <c r="AA295" s="150"/>
      <c r="AB295" s="150"/>
      <c r="AC295" s="150"/>
      <c r="AD295" s="150"/>
      <c r="AE295" s="150"/>
      <c r="AF295" s="150"/>
      <c r="AG295" s="150" t="s">
        <v>394</v>
      </c>
      <c r="AH295" s="150"/>
      <c r="AI295" s="150"/>
      <c r="AJ295" s="150"/>
      <c r="AK295" s="150"/>
      <c r="AL295" s="150"/>
      <c r="AM295" s="150"/>
      <c r="AN295" s="150"/>
      <c r="AO295" s="150"/>
      <c r="AP295" s="150"/>
      <c r="AQ295" s="150"/>
      <c r="AR295" s="150"/>
      <c r="AS295" s="150"/>
      <c r="AT295" s="150"/>
      <c r="AU295" s="150"/>
      <c r="AV295" s="150"/>
      <c r="AW295" s="150"/>
      <c r="AX295" s="150"/>
      <c r="AY295" s="150"/>
      <c r="AZ295" s="150"/>
      <c r="BA295" s="150"/>
      <c r="BB295" s="150"/>
      <c r="BC295" s="150"/>
      <c r="BD295" s="150"/>
      <c r="BE295" s="150"/>
      <c r="BF295" s="150"/>
      <c r="BG295" s="150"/>
      <c r="BH295" s="150"/>
    </row>
    <row r="296" spans="1:60" x14ac:dyDescent="0.2">
      <c r="A296" s="3"/>
      <c r="B296" s="4"/>
      <c r="C296" s="186"/>
      <c r="D296" s="6"/>
      <c r="E296" s="3"/>
      <c r="F296" s="3"/>
      <c r="G296" s="3"/>
      <c r="H296" s="3"/>
      <c r="I296" s="3"/>
      <c r="J296" s="3"/>
      <c r="K296" s="3"/>
      <c r="L296" s="3"/>
      <c r="M296" s="3"/>
      <c r="N296" s="3"/>
      <c r="O296" s="3"/>
      <c r="P296" s="3"/>
      <c r="Q296" s="3"/>
      <c r="R296" s="3"/>
      <c r="S296" s="3"/>
      <c r="T296" s="3"/>
      <c r="U296" s="3"/>
      <c r="V296" s="3"/>
      <c r="W296" s="3"/>
      <c r="X296" s="3"/>
      <c r="Y296" s="3"/>
      <c r="AE296">
        <v>15</v>
      </c>
      <c r="AF296">
        <v>21</v>
      </c>
      <c r="AG296" t="s">
        <v>369</v>
      </c>
    </row>
    <row r="297" spans="1:60" x14ac:dyDescent="0.2">
      <c r="A297" s="153"/>
      <c r="B297" s="154" t="s">
        <v>29</v>
      </c>
      <c r="C297" s="187"/>
      <c r="D297" s="155"/>
      <c r="E297" s="156"/>
      <c r="F297" s="156"/>
      <c r="G297" s="173">
        <f>G8+G46+G79+G106+G113+G124+G134+G147+G154+G159+G174+G180+G189+G203+G216+G234+G254+G264+G269+G284</f>
        <v>0</v>
      </c>
      <c r="H297" s="3"/>
      <c r="I297" s="3"/>
      <c r="J297" s="3"/>
      <c r="K297" s="3"/>
      <c r="L297" s="3"/>
      <c r="M297" s="3"/>
      <c r="N297" s="3"/>
      <c r="O297" s="3"/>
      <c r="P297" s="3"/>
      <c r="Q297" s="3"/>
      <c r="R297" s="3"/>
      <c r="S297" s="3"/>
      <c r="T297" s="3"/>
      <c r="U297" s="3"/>
      <c r="V297" s="3"/>
      <c r="W297" s="3"/>
      <c r="X297" s="3"/>
      <c r="Y297" s="3"/>
      <c r="AE297">
        <f>SUMIF(L7:L295,AE296,G7:G295)</f>
        <v>0</v>
      </c>
      <c r="AF297">
        <f>SUMIF(L7:L295,AF296,G7:G295)</f>
        <v>0</v>
      </c>
      <c r="AG297" t="s">
        <v>442</v>
      </c>
    </row>
    <row r="298" spans="1:60" x14ac:dyDescent="0.2">
      <c r="C298" s="188"/>
      <c r="D298" s="10"/>
      <c r="AG298" t="s">
        <v>443</v>
      </c>
    </row>
    <row r="299" spans="1:60" x14ac:dyDescent="0.2">
      <c r="D299" s="10"/>
    </row>
    <row r="300" spans="1:60" x14ac:dyDescent="0.2">
      <c r="D300" s="10"/>
    </row>
    <row r="301" spans="1:60" x14ac:dyDescent="0.2">
      <c r="D301" s="10"/>
    </row>
    <row r="302" spans="1:60" x14ac:dyDescent="0.2">
      <c r="D302" s="10"/>
    </row>
    <row r="303" spans="1:60" x14ac:dyDescent="0.2">
      <c r="D303" s="10"/>
    </row>
    <row r="304" spans="1:60"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IG7YLUTzR8Dnv73i2tjZ0IHRGibOtvNrj5fQNl8nDDrQ8B8uZt4+I/utcHxeA19ri07Z4zYiOOSTmmCOv0wtrQ==" saltValue="iy6wcn/lmCP6IC5HTiQ+gA==" spinCount="100000" sheet="1" formatRows="0"/>
  <mergeCells count="62">
    <mergeCell ref="C13:G13"/>
    <mergeCell ref="A1:G1"/>
    <mergeCell ref="C2:G2"/>
    <mergeCell ref="C3:G3"/>
    <mergeCell ref="C4:G4"/>
    <mergeCell ref="C10:G10"/>
    <mergeCell ref="C71:G71"/>
    <mergeCell ref="C25:G25"/>
    <mergeCell ref="C28:G28"/>
    <mergeCell ref="C32:G32"/>
    <mergeCell ref="C35:G35"/>
    <mergeCell ref="C38:G38"/>
    <mergeCell ref="C39:G39"/>
    <mergeCell ref="C44:G44"/>
    <mergeCell ref="C48:G48"/>
    <mergeCell ref="C57:G57"/>
    <mergeCell ref="C63:G63"/>
    <mergeCell ref="C70:G70"/>
    <mergeCell ref="C137:G137"/>
    <mergeCell ref="C74:G74"/>
    <mergeCell ref="C87:G87"/>
    <mergeCell ref="C89:G89"/>
    <mergeCell ref="C92:G92"/>
    <mergeCell ref="C95:G95"/>
    <mergeCell ref="C98:G98"/>
    <mergeCell ref="C108:G108"/>
    <mergeCell ref="C115:G115"/>
    <mergeCell ref="C120:G120"/>
    <mergeCell ref="C126:G126"/>
    <mergeCell ref="C136:G136"/>
    <mergeCell ref="C195:G195"/>
    <mergeCell ref="C140:G140"/>
    <mergeCell ref="C143:G143"/>
    <mergeCell ref="C161:G161"/>
    <mergeCell ref="C164:G164"/>
    <mergeCell ref="C167:G167"/>
    <mergeCell ref="C176:G176"/>
    <mergeCell ref="C182:G182"/>
    <mergeCell ref="C185:G185"/>
    <mergeCell ref="C191:G191"/>
    <mergeCell ref="C192:G192"/>
    <mergeCell ref="C193:G193"/>
    <mergeCell ref="C273:G273"/>
    <mergeCell ref="C196:G196"/>
    <mergeCell ref="C199:G199"/>
    <mergeCell ref="C205:G205"/>
    <mergeCell ref="C206:G206"/>
    <mergeCell ref="C207:G207"/>
    <mergeCell ref="C212:G212"/>
    <mergeCell ref="C230:G230"/>
    <mergeCell ref="C239:G239"/>
    <mergeCell ref="C250:G250"/>
    <mergeCell ref="C256:G256"/>
    <mergeCell ref="C259:G259"/>
    <mergeCell ref="C294:G294"/>
    <mergeCell ref="C295:G295"/>
    <mergeCell ref="C286:G286"/>
    <mergeCell ref="C288:G288"/>
    <mergeCell ref="C290:G290"/>
    <mergeCell ref="C291:G291"/>
    <mergeCell ref="C292:G292"/>
    <mergeCell ref="C293:G29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3" customWidth="1"/>
    <col min="3" max="3" width="63.28515625" style="123"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9" t="s">
        <v>444</v>
      </c>
      <c r="B1" s="279"/>
      <c r="C1" s="279"/>
      <c r="D1" s="279"/>
      <c r="E1" s="279"/>
      <c r="F1" s="279"/>
      <c r="G1" s="279"/>
      <c r="AG1" t="s">
        <v>354</v>
      </c>
    </row>
    <row r="2" spans="1:60" ht="25.15" customHeight="1" x14ac:dyDescent="0.2">
      <c r="A2" s="142" t="s">
        <v>7</v>
      </c>
      <c r="B2" s="49" t="s">
        <v>43</v>
      </c>
      <c r="C2" s="280" t="s">
        <v>44</v>
      </c>
      <c r="D2" s="281"/>
      <c r="E2" s="281"/>
      <c r="F2" s="281"/>
      <c r="G2" s="282"/>
      <c r="AG2" t="s">
        <v>355</v>
      </c>
    </row>
    <row r="3" spans="1:60" ht="25.15" customHeight="1" x14ac:dyDescent="0.2">
      <c r="A3" s="142" t="s">
        <v>8</v>
      </c>
      <c r="B3" s="49" t="s">
        <v>89</v>
      </c>
      <c r="C3" s="280" t="s">
        <v>90</v>
      </c>
      <c r="D3" s="281"/>
      <c r="E3" s="281"/>
      <c r="F3" s="281"/>
      <c r="G3" s="282"/>
      <c r="AC3" s="123" t="s">
        <v>355</v>
      </c>
      <c r="AG3" t="s">
        <v>359</v>
      </c>
    </row>
    <row r="4" spans="1:60" ht="25.15" customHeight="1" x14ac:dyDescent="0.2">
      <c r="A4" s="143" t="s">
        <v>9</v>
      </c>
      <c r="B4" s="144" t="s">
        <v>53</v>
      </c>
      <c r="C4" s="283" t="s">
        <v>63</v>
      </c>
      <c r="D4" s="284"/>
      <c r="E4" s="284"/>
      <c r="F4" s="284"/>
      <c r="G4" s="285"/>
      <c r="AG4" t="s">
        <v>360</v>
      </c>
    </row>
    <row r="5" spans="1:60" x14ac:dyDescent="0.2">
      <c r="D5" s="10"/>
    </row>
    <row r="6" spans="1:60" ht="38.25" x14ac:dyDescent="0.2">
      <c r="A6" s="146" t="s">
        <v>361</v>
      </c>
      <c r="B6" s="148" t="s">
        <v>362</v>
      </c>
      <c r="C6" s="148" t="s">
        <v>363</v>
      </c>
      <c r="D6" s="147" t="s">
        <v>364</v>
      </c>
      <c r="E6" s="146" t="s">
        <v>365</v>
      </c>
      <c r="F6" s="145" t="s">
        <v>366</v>
      </c>
      <c r="G6" s="146" t="s">
        <v>29</v>
      </c>
      <c r="H6" s="149" t="s">
        <v>30</v>
      </c>
      <c r="I6" s="149" t="s">
        <v>367</v>
      </c>
      <c r="J6" s="149" t="s">
        <v>31</v>
      </c>
      <c r="K6" s="149" t="s">
        <v>368</v>
      </c>
      <c r="L6" s="149" t="s">
        <v>369</v>
      </c>
      <c r="M6" s="149" t="s">
        <v>370</v>
      </c>
      <c r="N6" s="149" t="s">
        <v>371</v>
      </c>
      <c r="O6" s="149" t="s">
        <v>372</v>
      </c>
      <c r="P6" s="149" t="s">
        <v>373</v>
      </c>
      <c r="Q6" s="149" t="s">
        <v>374</v>
      </c>
      <c r="R6" s="149" t="s">
        <v>375</v>
      </c>
      <c r="S6" s="149" t="s">
        <v>376</v>
      </c>
      <c r="T6" s="149" t="s">
        <v>377</v>
      </c>
      <c r="U6" s="149" t="s">
        <v>378</v>
      </c>
      <c r="V6" s="149" t="s">
        <v>379</v>
      </c>
      <c r="W6" s="149" t="s">
        <v>380</v>
      </c>
      <c r="X6" s="149" t="s">
        <v>381</v>
      </c>
      <c r="Y6" s="149" t="s">
        <v>382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7" t="s">
        <v>383</v>
      </c>
      <c r="B8" s="168" t="s">
        <v>265</v>
      </c>
      <c r="C8" s="183" t="s">
        <v>267</v>
      </c>
      <c r="D8" s="169"/>
      <c r="E8" s="170"/>
      <c r="F8" s="171"/>
      <c r="G8" s="171">
        <f>SUMIF(AG9:AG11,"&lt;&gt;NOR",G9:G11)</f>
        <v>0</v>
      </c>
      <c r="H8" s="171"/>
      <c r="I8" s="171">
        <f>SUM(I9:I11)</f>
        <v>0</v>
      </c>
      <c r="J8" s="171"/>
      <c r="K8" s="171">
        <f>SUM(K9:K11)</f>
        <v>0</v>
      </c>
      <c r="L8" s="171"/>
      <c r="M8" s="171">
        <f>SUM(M9:M11)</f>
        <v>0</v>
      </c>
      <c r="N8" s="170"/>
      <c r="O8" s="170">
        <f>SUM(O9:O11)</f>
        <v>0</v>
      </c>
      <c r="P8" s="170"/>
      <c r="Q8" s="170">
        <f>SUM(Q9:Q11)</f>
        <v>0</v>
      </c>
      <c r="R8" s="171"/>
      <c r="S8" s="171"/>
      <c r="T8" s="172"/>
      <c r="U8" s="166"/>
      <c r="V8" s="166">
        <f>SUM(V9:V11)</f>
        <v>4.25</v>
      </c>
      <c r="W8" s="166"/>
      <c r="X8" s="166"/>
      <c r="Y8" s="166"/>
      <c r="AG8" t="s">
        <v>384</v>
      </c>
    </row>
    <row r="9" spans="1:60" outlineLevel="1" x14ac:dyDescent="0.2">
      <c r="A9" s="174">
        <v>1</v>
      </c>
      <c r="B9" s="175" t="s">
        <v>2275</v>
      </c>
      <c r="C9" s="184" t="s">
        <v>2276</v>
      </c>
      <c r="D9" s="176" t="s">
        <v>547</v>
      </c>
      <c r="E9" s="177">
        <v>17</v>
      </c>
      <c r="F9" s="178"/>
      <c r="G9" s="179">
        <f>ROUND(E9*F9,2)</f>
        <v>0</v>
      </c>
      <c r="H9" s="178"/>
      <c r="I9" s="179">
        <f>ROUND(E9*H9,2)</f>
        <v>0</v>
      </c>
      <c r="J9" s="178"/>
      <c r="K9" s="179">
        <f>ROUND(E9*J9,2)</f>
        <v>0</v>
      </c>
      <c r="L9" s="179">
        <v>21</v>
      </c>
      <c r="M9" s="179">
        <f>G9*(1+L9/100)</f>
        <v>0</v>
      </c>
      <c r="N9" s="177">
        <v>0</v>
      </c>
      <c r="O9" s="177">
        <f>ROUND(E9*N9,2)</f>
        <v>0</v>
      </c>
      <c r="P9" s="177">
        <v>0</v>
      </c>
      <c r="Q9" s="177">
        <f>ROUND(E9*P9,2)</f>
        <v>0</v>
      </c>
      <c r="R9" s="179" t="s">
        <v>663</v>
      </c>
      <c r="S9" s="179" t="s">
        <v>404</v>
      </c>
      <c r="T9" s="180" t="s">
        <v>804</v>
      </c>
      <c r="U9" s="161">
        <v>0.25</v>
      </c>
      <c r="V9" s="161">
        <f>ROUND(E9*U9,2)</f>
        <v>4.25</v>
      </c>
      <c r="W9" s="161"/>
      <c r="X9" s="161" t="s">
        <v>390</v>
      </c>
      <c r="Y9" s="161" t="s">
        <v>391</v>
      </c>
      <c r="Z9" s="150"/>
      <c r="AA9" s="150"/>
      <c r="AB9" s="150"/>
      <c r="AC9" s="150"/>
      <c r="AD9" s="150"/>
      <c r="AE9" s="150"/>
      <c r="AF9" s="150"/>
      <c r="AG9" s="150" t="s">
        <v>392</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2" x14ac:dyDescent="0.2">
      <c r="A10" s="157"/>
      <c r="B10" s="158"/>
      <c r="C10" s="198" t="s">
        <v>2277</v>
      </c>
      <c r="D10" s="189"/>
      <c r="E10" s="190">
        <v>10</v>
      </c>
      <c r="F10" s="161"/>
      <c r="G10" s="161"/>
      <c r="H10" s="161"/>
      <c r="I10" s="161"/>
      <c r="J10" s="161"/>
      <c r="K10" s="161"/>
      <c r="L10" s="161"/>
      <c r="M10" s="161"/>
      <c r="N10" s="160"/>
      <c r="O10" s="160"/>
      <c r="P10" s="160"/>
      <c r="Q10" s="160"/>
      <c r="R10" s="161"/>
      <c r="S10" s="161"/>
      <c r="T10" s="161"/>
      <c r="U10" s="161"/>
      <c r="V10" s="161"/>
      <c r="W10" s="161"/>
      <c r="X10" s="161"/>
      <c r="Y10" s="161"/>
      <c r="Z10" s="150"/>
      <c r="AA10" s="150"/>
      <c r="AB10" s="150"/>
      <c r="AC10" s="150"/>
      <c r="AD10" s="150"/>
      <c r="AE10" s="150"/>
      <c r="AF10" s="150"/>
      <c r="AG10" s="150" t="s">
        <v>453</v>
      </c>
      <c r="AH10" s="150">
        <v>0</v>
      </c>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outlineLevel="3" x14ac:dyDescent="0.2">
      <c r="A11" s="157"/>
      <c r="B11" s="158"/>
      <c r="C11" s="198" t="s">
        <v>2278</v>
      </c>
      <c r="D11" s="189"/>
      <c r="E11" s="190">
        <v>7</v>
      </c>
      <c r="F11" s="161"/>
      <c r="G11" s="161"/>
      <c r="H11" s="161"/>
      <c r="I11" s="161"/>
      <c r="J11" s="161"/>
      <c r="K11" s="161"/>
      <c r="L11" s="161"/>
      <c r="M11" s="161"/>
      <c r="N11" s="160"/>
      <c r="O11" s="160"/>
      <c r="P11" s="160"/>
      <c r="Q11" s="160"/>
      <c r="R11" s="161"/>
      <c r="S11" s="161"/>
      <c r="T11" s="161"/>
      <c r="U11" s="161"/>
      <c r="V11" s="161"/>
      <c r="W11" s="161"/>
      <c r="X11" s="161"/>
      <c r="Y11" s="161"/>
      <c r="Z11" s="150"/>
      <c r="AA11" s="150"/>
      <c r="AB11" s="150"/>
      <c r="AC11" s="150"/>
      <c r="AD11" s="150"/>
      <c r="AE11" s="150"/>
      <c r="AF11" s="150"/>
      <c r="AG11" s="150" t="s">
        <v>453</v>
      </c>
      <c r="AH11" s="150">
        <v>0</v>
      </c>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x14ac:dyDescent="0.2">
      <c r="A12" s="167" t="s">
        <v>383</v>
      </c>
      <c r="B12" s="168" t="s">
        <v>304</v>
      </c>
      <c r="C12" s="183" t="s">
        <v>305</v>
      </c>
      <c r="D12" s="169"/>
      <c r="E12" s="170"/>
      <c r="F12" s="171"/>
      <c r="G12" s="171">
        <f>SUMIF(AG13:AG19,"&lt;&gt;NOR",G13:G19)</f>
        <v>0</v>
      </c>
      <c r="H12" s="171"/>
      <c r="I12" s="171">
        <f>SUM(I13:I19)</f>
        <v>0</v>
      </c>
      <c r="J12" s="171"/>
      <c r="K12" s="171">
        <f>SUM(K13:K19)</f>
        <v>0</v>
      </c>
      <c r="L12" s="171"/>
      <c r="M12" s="171">
        <f>SUM(M13:M19)</f>
        <v>0</v>
      </c>
      <c r="N12" s="170"/>
      <c r="O12" s="170">
        <f>SUM(O13:O19)</f>
        <v>0.01</v>
      </c>
      <c r="P12" s="170"/>
      <c r="Q12" s="170">
        <f>SUM(Q13:Q19)</f>
        <v>0</v>
      </c>
      <c r="R12" s="171"/>
      <c r="S12" s="171"/>
      <c r="T12" s="172"/>
      <c r="U12" s="166"/>
      <c r="V12" s="166">
        <f>SUM(V13:V19)</f>
        <v>5.93</v>
      </c>
      <c r="W12" s="166"/>
      <c r="X12" s="166"/>
      <c r="Y12" s="166"/>
      <c r="AG12" t="s">
        <v>384</v>
      </c>
    </row>
    <row r="13" spans="1:60" ht="22.5" outlineLevel="1" x14ac:dyDescent="0.2">
      <c r="A13" s="174">
        <v>2</v>
      </c>
      <c r="B13" s="175" t="s">
        <v>2279</v>
      </c>
      <c r="C13" s="184" t="s">
        <v>2280</v>
      </c>
      <c r="D13" s="176" t="s">
        <v>547</v>
      </c>
      <c r="E13" s="177">
        <v>23</v>
      </c>
      <c r="F13" s="178"/>
      <c r="G13" s="179">
        <f>ROUND(E13*F13,2)</f>
        <v>0</v>
      </c>
      <c r="H13" s="178"/>
      <c r="I13" s="179">
        <f>ROUND(E13*H13,2)</f>
        <v>0</v>
      </c>
      <c r="J13" s="178"/>
      <c r="K13" s="179">
        <f>ROUND(E13*J13,2)</f>
        <v>0</v>
      </c>
      <c r="L13" s="179">
        <v>21</v>
      </c>
      <c r="M13" s="179">
        <f>G13*(1+L13/100)</f>
        <v>0</v>
      </c>
      <c r="N13" s="177">
        <v>0</v>
      </c>
      <c r="O13" s="177">
        <f>ROUND(E13*N13,2)</f>
        <v>0</v>
      </c>
      <c r="P13" s="177">
        <v>0</v>
      </c>
      <c r="Q13" s="177">
        <f>ROUND(E13*P13,2)</f>
        <v>0</v>
      </c>
      <c r="R13" s="179" t="s">
        <v>773</v>
      </c>
      <c r="S13" s="179" t="s">
        <v>404</v>
      </c>
      <c r="T13" s="180" t="s">
        <v>804</v>
      </c>
      <c r="U13" s="161">
        <v>0.25800000000000001</v>
      </c>
      <c r="V13" s="161">
        <f>ROUND(E13*U13,2)</f>
        <v>5.93</v>
      </c>
      <c r="W13" s="161"/>
      <c r="X13" s="161" t="s">
        <v>390</v>
      </c>
      <c r="Y13" s="161" t="s">
        <v>391</v>
      </c>
      <c r="Z13" s="150"/>
      <c r="AA13" s="150"/>
      <c r="AB13" s="150"/>
      <c r="AC13" s="150"/>
      <c r="AD13" s="150"/>
      <c r="AE13" s="150"/>
      <c r="AF13" s="150"/>
      <c r="AG13" s="150" t="s">
        <v>392</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2" x14ac:dyDescent="0.2">
      <c r="A14" s="157"/>
      <c r="B14" s="158"/>
      <c r="C14" s="198" t="s">
        <v>2281</v>
      </c>
      <c r="D14" s="189"/>
      <c r="E14" s="190">
        <v>23</v>
      </c>
      <c r="F14" s="161"/>
      <c r="G14" s="161"/>
      <c r="H14" s="161"/>
      <c r="I14" s="161"/>
      <c r="J14" s="161"/>
      <c r="K14" s="161"/>
      <c r="L14" s="161"/>
      <c r="M14" s="161"/>
      <c r="N14" s="160"/>
      <c r="O14" s="160"/>
      <c r="P14" s="160"/>
      <c r="Q14" s="160"/>
      <c r="R14" s="161"/>
      <c r="S14" s="161"/>
      <c r="T14" s="161"/>
      <c r="U14" s="161"/>
      <c r="V14" s="161"/>
      <c r="W14" s="161"/>
      <c r="X14" s="161"/>
      <c r="Y14" s="161"/>
      <c r="Z14" s="150"/>
      <c r="AA14" s="150"/>
      <c r="AB14" s="150"/>
      <c r="AC14" s="150"/>
      <c r="AD14" s="150"/>
      <c r="AE14" s="150"/>
      <c r="AF14" s="150"/>
      <c r="AG14" s="150" t="s">
        <v>453</v>
      </c>
      <c r="AH14" s="150">
        <v>0</v>
      </c>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1" x14ac:dyDescent="0.2">
      <c r="A15" s="174">
        <v>3</v>
      </c>
      <c r="B15" s="175" t="s">
        <v>2282</v>
      </c>
      <c r="C15" s="184" t="s">
        <v>2283</v>
      </c>
      <c r="D15" s="176" t="s">
        <v>547</v>
      </c>
      <c r="E15" s="177">
        <v>46</v>
      </c>
      <c r="F15" s="178"/>
      <c r="G15" s="179">
        <f>ROUND(E15*F15,2)</f>
        <v>0</v>
      </c>
      <c r="H15" s="178"/>
      <c r="I15" s="179">
        <f>ROUND(E15*H15,2)</f>
        <v>0</v>
      </c>
      <c r="J15" s="178"/>
      <c r="K15" s="179">
        <f>ROUND(E15*J15,2)</f>
        <v>0</v>
      </c>
      <c r="L15" s="179">
        <v>21</v>
      </c>
      <c r="M15" s="179">
        <f>G15*(1+L15/100)</f>
        <v>0</v>
      </c>
      <c r="N15" s="177">
        <v>0</v>
      </c>
      <c r="O15" s="177">
        <f>ROUND(E15*N15,2)</f>
        <v>0</v>
      </c>
      <c r="P15" s="177">
        <v>0</v>
      </c>
      <c r="Q15" s="177">
        <f>ROUND(E15*P15,2)</f>
        <v>0</v>
      </c>
      <c r="R15" s="179" t="s">
        <v>648</v>
      </c>
      <c r="S15" s="179" t="s">
        <v>404</v>
      </c>
      <c r="T15" s="180" t="s">
        <v>804</v>
      </c>
      <c r="U15" s="161">
        <v>0</v>
      </c>
      <c r="V15" s="161">
        <f>ROUND(E15*U15,2)</f>
        <v>0</v>
      </c>
      <c r="W15" s="161"/>
      <c r="X15" s="161" t="s">
        <v>649</v>
      </c>
      <c r="Y15" s="161" t="s">
        <v>391</v>
      </c>
      <c r="Z15" s="150"/>
      <c r="AA15" s="150"/>
      <c r="AB15" s="150"/>
      <c r="AC15" s="150"/>
      <c r="AD15" s="150"/>
      <c r="AE15" s="150"/>
      <c r="AF15" s="150"/>
      <c r="AG15" s="150" t="s">
        <v>650</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2" x14ac:dyDescent="0.2">
      <c r="A16" s="157"/>
      <c r="B16" s="158"/>
      <c r="C16" s="198" t="s">
        <v>2284</v>
      </c>
      <c r="D16" s="189"/>
      <c r="E16" s="190">
        <v>46</v>
      </c>
      <c r="F16" s="161"/>
      <c r="G16" s="161"/>
      <c r="H16" s="161"/>
      <c r="I16" s="161"/>
      <c r="J16" s="161"/>
      <c r="K16" s="161"/>
      <c r="L16" s="161"/>
      <c r="M16" s="161"/>
      <c r="N16" s="160"/>
      <c r="O16" s="160"/>
      <c r="P16" s="160"/>
      <c r="Q16" s="160"/>
      <c r="R16" s="161"/>
      <c r="S16" s="161"/>
      <c r="T16" s="161"/>
      <c r="U16" s="161"/>
      <c r="V16" s="161"/>
      <c r="W16" s="161"/>
      <c r="X16" s="161"/>
      <c r="Y16" s="161"/>
      <c r="Z16" s="150"/>
      <c r="AA16" s="150"/>
      <c r="AB16" s="150"/>
      <c r="AC16" s="150"/>
      <c r="AD16" s="150"/>
      <c r="AE16" s="150"/>
      <c r="AF16" s="150"/>
      <c r="AG16" s="150" t="s">
        <v>453</v>
      </c>
      <c r="AH16" s="150">
        <v>5</v>
      </c>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1" x14ac:dyDescent="0.2">
      <c r="A17" s="174">
        <v>4</v>
      </c>
      <c r="B17" s="175" t="s">
        <v>2285</v>
      </c>
      <c r="C17" s="184" t="s">
        <v>2286</v>
      </c>
      <c r="D17" s="176" t="s">
        <v>470</v>
      </c>
      <c r="E17" s="177">
        <v>7</v>
      </c>
      <c r="F17" s="178"/>
      <c r="G17" s="179">
        <f>ROUND(E17*F17,2)</f>
        <v>0</v>
      </c>
      <c r="H17" s="178"/>
      <c r="I17" s="179">
        <f>ROUND(E17*H17,2)</f>
        <v>0</v>
      </c>
      <c r="J17" s="178"/>
      <c r="K17" s="179">
        <f>ROUND(E17*J17,2)</f>
        <v>0</v>
      </c>
      <c r="L17" s="179">
        <v>21</v>
      </c>
      <c r="M17" s="179">
        <f>G17*(1+L17/100)</f>
        <v>0</v>
      </c>
      <c r="N17" s="177">
        <v>1.33E-3</v>
      </c>
      <c r="O17" s="177">
        <f>ROUND(E17*N17,2)</f>
        <v>0.01</v>
      </c>
      <c r="P17" s="177">
        <v>0</v>
      </c>
      <c r="Q17" s="177">
        <f>ROUND(E17*P17,2)</f>
        <v>0</v>
      </c>
      <c r="R17" s="179" t="s">
        <v>648</v>
      </c>
      <c r="S17" s="179" t="s">
        <v>404</v>
      </c>
      <c r="T17" s="180" t="s">
        <v>804</v>
      </c>
      <c r="U17" s="161">
        <v>0</v>
      </c>
      <c r="V17" s="161">
        <f>ROUND(E17*U17,2)</f>
        <v>0</v>
      </c>
      <c r="W17" s="161"/>
      <c r="X17" s="161" t="s">
        <v>649</v>
      </c>
      <c r="Y17" s="161" t="s">
        <v>391</v>
      </c>
      <c r="Z17" s="150"/>
      <c r="AA17" s="150"/>
      <c r="AB17" s="150"/>
      <c r="AC17" s="150"/>
      <c r="AD17" s="150"/>
      <c r="AE17" s="150"/>
      <c r="AF17" s="150"/>
      <c r="AG17" s="150" t="s">
        <v>650</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2" x14ac:dyDescent="0.2">
      <c r="A18" s="157"/>
      <c r="B18" s="158"/>
      <c r="C18" s="198" t="s">
        <v>2287</v>
      </c>
      <c r="D18" s="189"/>
      <c r="E18" s="190">
        <v>6.9</v>
      </c>
      <c r="F18" s="161"/>
      <c r="G18" s="161"/>
      <c r="H18" s="161"/>
      <c r="I18" s="161"/>
      <c r="J18" s="161"/>
      <c r="K18" s="161"/>
      <c r="L18" s="161"/>
      <c r="M18" s="161"/>
      <c r="N18" s="160"/>
      <c r="O18" s="160"/>
      <c r="P18" s="160"/>
      <c r="Q18" s="160"/>
      <c r="R18" s="161"/>
      <c r="S18" s="161"/>
      <c r="T18" s="161"/>
      <c r="U18" s="161"/>
      <c r="V18" s="161"/>
      <c r="W18" s="161"/>
      <c r="X18" s="161"/>
      <c r="Y18" s="161"/>
      <c r="Z18" s="150"/>
      <c r="AA18" s="150"/>
      <c r="AB18" s="150"/>
      <c r="AC18" s="150"/>
      <c r="AD18" s="150"/>
      <c r="AE18" s="150"/>
      <c r="AF18" s="150"/>
      <c r="AG18" s="150" t="s">
        <v>453</v>
      </c>
      <c r="AH18" s="150">
        <v>5</v>
      </c>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3" x14ac:dyDescent="0.2">
      <c r="A19" s="157"/>
      <c r="B19" s="158"/>
      <c r="C19" s="198" t="s">
        <v>2288</v>
      </c>
      <c r="D19" s="189"/>
      <c r="E19" s="190">
        <v>0.1</v>
      </c>
      <c r="F19" s="161"/>
      <c r="G19" s="161"/>
      <c r="H19" s="161"/>
      <c r="I19" s="161"/>
      <c r="J19" s="161"/>
      <c r="K19" s="161"/>
      <c r="L19" s="161"/>
      <c r="M19" s="161"/>
      <c r="N19" s="160"/>
      <c r="O19" s="160"/>
      <c r="P19" s="160"/>
      <c r="Q19" s="160"/>
      <c r="R19" s="161"/>
      <c r="S19" s="161"/>
      <c r="T19" s="161"/>
      <c r="U19" s="161"/>
      <c r="V19" s="161"/>
      <c r="W19" s="161"/>
      <c r="X19" s="161"/>
      <c r="Y19" s="161"/>
      <c r="Z19" s="150"/>
      <c r="AA19" s="150"/>
      <c r="AB19" s="150"/>
      <c r="AC19" s="150"/>
      <c r="AD19" s="150"/>
      <c r="AE19" s="150"/>
      <c r="AF19" s="150"/>
      <c r="AG19" s="150" t="s">
        <v>453</v>
      </c>
      <c r="AH19" s="150">
        <v>0</v>
      </c>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x14ac:dyDescent="0.2">
      <c r="A20" s="167" t="s">
        <v>383</v>
      </c>
      <c r="B20" s="168" t="s">
        <v>306</v>
      </c>
      <c r="C20" s="183" t="s">
        <v>307</v>
      </c>
      <c r="D20" s="169"/>
      <c r="E20" s="170"/>
      <c r="F20" s="171"/>
      <c r="G20" s="171">
        <f>SUMIF(AG21:AG23,"&lt;&gt;NOR",G21:G23)</f>
        <v>0</v>
      </c>
      <c r="H20" s="171"/>
      <c r="I20" s="171">
        <f>SUM(I21:I23)</f>
        <v>0</v>
      </c>
      <c r="J20" s="171"/>
      <c r="K20" s="171">
        <f>SUM(K21:K23)</f>
        <v>0</v>
      </c>
      <c r="L20" s="171"/>
      <c r="M20" s="171">
        <f>SUM(M21:M23)</f>
        <v>0</v>
      </c>
      <c r="N20" s="170"/>
      <c r="O20" s="170">
        <f>SUM(O21:O23)</f>
        <v>0</v>
      </c>
      <c r="P20" s="170"/>
      <c r="Q20" s="170">
        <f>SUM(Q21:Q23)</f>
        <v>0.01</v>
      </c>
      <c r="R20" s="171"/>
      <c r="S20" s="171"/>
      <c r="T20" s="172"/>
      <c r="U20" s="166"/>
      <c r="V20" s="166">
        <f>SUM(V21:V23)</f>
        <v>3.8</v>
      </c>
      <c r="W20" s="166"/>
      <c r="X20" s="166"/>
      <c r="Y20" s="166"/>
      <c r="AG20" t="s">
        <v>384</v>
      </c>
    </row>
    <row r="21" spans="1:60" outlineLevel="1" x14ac:dyDescent="0.2">
      <c r="A21" s="174">
        <v>5</v>
      </c>
      <c r="B21" s="175" t="s">
        <v>2289</v>
      </c>
      <c r="C21" s="184" t="s">
        <v>2290</v>
      </c>
      <c r="D21" s="176" t="s">
        <v>547</v>
      </c>
      <c r="E21" s="177">
        <v>23</v>
      </c>
      <c r="F21" s="178"/>
      <c r="G21" s="179">
        <f>ROUND(E21*F21,2)</f>
        <v>0</v>
      </c>
      <c r="H21" s="178"/>
      <c r="I21" s="179">
        <f>ROUND(E21*H21,2)</f>
        <v>0</v>
      </c>
      <c r="J21" s="178"/>
      <c r="K21" s="179">
        <f>ROUND(E21*J21,2)</f>
        <v>0</v>
      </c>
      <c r="L21" s="179">
        <v>21</v>
      </c>
      <c r="M21" s="179">
        <f>G21*(1+L21/100)</f>
        <v>0</v>
      </c>
      <c r="N21" s="177">
        <v>0</v>
      </c>
      <c r="O21" s="177">
        <f>ROUND(E21*N21,2)</f>
        <v>0</v>
      </c>
      <c r="P21" s="177">
        <v>2.3000000000000001E-4</v>
      </c>
      <c r="Q21" s="177">
        <f>ROUND(E21*P21,2)</f>
        <v>0.01</v>
      </c>
      <c r="R21" s="179" t="s">
        <v>483</v>
      </c>
      <c r="S21" s="179" t="s">
        <v>404</v>
      </c>
      <c r="T21" s="180" t="s">
        <v>804</v>
      </c>
      <c r="U21" s="161">
        <v>0.16500000000000001</v>
      </c>
      <c r="V21" s="161">
        <f>ROUND(E21*U21,2)</f>
        <v>3.8</v>
      </c>
      <c r="W21" s="161"/>
      <c r="X21" s="161" t="s">
        <v>390</v>
      </c>
      <c r="Y21" s="161" t="s">
        <v>391</v>
      </c>
      <c r="Z21" s="150"/>
      <c r="AA21" s="150"/>
      <c r="AB21" s="150"/>
      <c r="AC21" s="150"/>
      <c r="AD21" s="150"/>
      <c r="AE21" s="150"/>
      <c r="AF21" s="150"/>
      <c r="AG21" s="150" t="s">
        <v>392</v>
      </c>
      <c r="AH21" s="150"/>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outlineLevel="2" x14ac:dyDescent="0.2">
      <c r="A22" s="157"/>
      <c r="B22" s="158"/>
      <c r="C22" s="286" t="s">
        <v>2291</v>
      </c>
      <c r="D22" s="287"/>
      <c r="E22" s="287"/>
      <c r="F22" s="287"/>
      <c r="G22" s="287"/>
      <c r="H22" s="161"/>
      <c r="I22" s="161"/>
      <c r="J22" s="161"/>
      <c r="K22" s="161"/>
      <c r="L22" s="161"/>
      <c r="M22" s="161"/>
      <c r="N22" s="160"/>
      <c r="O22" s="160"/>
      <c r="P22" s="160"/>
      <c r="Q22" s="160"/>
      <c r="R22" s="161"/>
      <c r="S22" s="161"/>
      <c r="T22" s="161"/>
      <c r="U22" s="161"/>
      <c r="V22" s="161"/>
      <c r="W22" s="161"/>
      <c r="X22" s="161"/>
      <c r="Y22" s="161"/>
      <c r="Z22" s="150"/>
      <c r="AA22" s="150"/>
      <c r="AB22" s="150"/>
      <c r="AC22" s="150"/>
      <c r="AD22" s="150"/>
      <c r="AE22" s="150"/>
      <c r="AF22" s="150"/>
      <c r="AG22" s="150" t="s">
        <v>451</v>
      </c>
      <c r="AH22" s="150"/>
      <c r="AI22" s="150"/>
      <c r="AJ22" s="150"/>
      <c r="AK22" s="150"/>
      <c r="AL22" s="150"/>
      <c r="AM22" s="150"/>
      <c r="AN22" s="150"/>
      <c r="AO22" s="150"/>
      <c r="AP22" s="150"/>
      <c r="AQ22" s="150"/>
      <c r="AR22" s="150"/>
      <c r="AS22" s="150"/>
      <c r="AT22" s="150"/>
      <c r="AU22" s="150"/>
      <c r="AV22" s="150"/>
      <c r="AW22" s="150"/>
      <c r="AX22" s="150"/>
      <c r="AY22" s="150"/>
      <c r="AZ22" s="150"/>
      <c r="BA22" s="181" t="str">
        <f>C22</f>
        <v>základových nebo nadzákladových, včetně pomocného lešení o výšce podlahy do 1900 mm a pro zatížení do 1,5 kPa  (150 kg/m2),</v>
      </c>
      <c r="BB22" s="150"/>
      <c r="BC22" s="150"/>
      <c r="BD22" s="150"/>
      <c r="BE22" s="150"/>
      <c r="BF22" s="150"/>
      <c r="BG22" s="150"/>
      <c r="BH22" s="150"/>
    </row>
    <row r="23" spans="1:60" outlineLevel="2" x14ac:dyDescent="0.2">
      <c r="A23" s="157"/>
      <c r="B23" s="158"/>
      <c r="C23" s="198" t="s">
        <v>2292</v>
      </c>
      <c r="D23" s="189"/>
      <c r="E23" s="190">
        <v>23</v>
      </c>
      <c r="F23" s="161"/>
      <c r="G23" s="161"/>
      <c r="H23" s="161"/>
      <c r="I23" s="161"/>
      <c r="J23" s="161"/>
      <c r="K23" s="161"/>
      <c r="L23" s="161"/>
      <c r="M23" s="161"/>
      <c r="N23" s="160"/>
      <c r="O23" s="160"/>
      <c r="P23" s="160"/>
      <c r="Q23" s="160"/>
      <c r="R23" s="161"/>
      <c r="S23" s="161"/>
      <c r="T23" s="161"/>
      <c r="U23" s="161"/>
      <c r="V23" s="161"/>
      <c r="W23" s="161"/>
      <c r="X23" s="161"/>
      <c r="Y23" s="161"/>
      <c r="Z23" s="150"/>
      <c r="AA23" s="150"/>
      <c r="AB23" s="150"/>
      <c r="AC23" s="150"/>
      <c r="AD23" s="150"/>
      <c r="AE23" s="150"/>
      <c r="AF23" s="150"/>
      <c r="AG23" s="150" t="s">
        <v>453</v>
      </c>
      <c r="AH23" s="150">
        <v>5</v>
      </c>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x14ac:dyDescent="0.2">
      <c r="A24" s="167" t="s">
        <v>383</v>
      </c>
      <c r="B24" s="168" t="s">
        <v>327</v>
      </c>
      <c r="C24" s="183" t="s">
        <v>328</v>
      </c>
      <c r="D24" s="169"/>
      <c r="E24" s="170"/>
      <c r="F24" s="171"/>
      <c r="G24" s="171">
        <f>SUMIF(AG25:AG39,"&lt;&gt;NOR",G25:G39)</f>
        <v>0</v>
      </c>
      <c r="H24" s="171"/>
      <c r="I24" s="171">
        <f>SUM(I25:I39)</f>
        <v>0</v>
      </c>
      <c r="J24" s="171"/>
      <c r="K24" s="171">
        <f>SUM(K25:K39)</f>
        <v>0</v>
      </c>
      <c r="L24" s="171"/>
      <c r="M24" s="171">
        <f>SUM(M25:M39)</f>
        <v>0</v>
      </c>
      <c r="N24" s="170"/>
      <c r="O24" s="170">
        <f>SUM(O25:O39)</f>
        <v>0.49</v>
      </c>
      <c r="P24" s="170"/>
      <c r="Q24" s="170">
        <f>SUM(Q25:Q39)</f>
        <v>0</v>
      </c>
      <c r="R24" s="171"/>
      <c r="S24" s="171"/>
      <c r="T24" s="172"/>
      <c r="U24" s="166"/>
      <c r="V24" s="166">
        <f>SUM(V25:V39)</f>
        <v>8.7899999999999991</v>
      </c>
      <c r="W24" s="166"/>
      <c r="X24" s="166"/>
      <c r="Y24" s="166"/>
      <c r="AG24" t="s">
        <v>384</v>
      </c>
    </row>
    <row r="25" spans="1:60" ht="22.5" outlineLevel="1" x14ac:dyDescent="0.2">
      <c r="A25" s="174">
        <v>6</v>
      </c>
      <c r="B25" s="175" t="s">
        <v>2293</v>
      </c>
      <c r="C25" s="184" t="s">
        <v>2294</v>
      </c>
      <c r="D25" s="176" t="s">
        <v>494</v>
      </c>
      <c r="E25" s="177">
        <v>29.35</v>
      </c>
      <c r="F25" s="178"/>
      <c r="G25" s="179">
        <f>ROUND(E25*F25,2)</f>
        <v>0</v>
      </c>
      <c r="H25" s="178"/>
      <c r="I25" s="179">
        <f>ROUND(E25*H25,2)</f>
        <v>0</v>
      </c>
      <c r="J25" s="178"/>
      <c r="K25" s="179">
        <f>ROUND(E25*J25,2)</f>
        <v>0</v>
      </c>
      <c r="L25" s="179">
        <v>21</v>
      </c>
      <c r="M25" s="179">
        <f>G25*(1+L25/100)</f>
        <v>0</v>
      </c>
      <c r="N25" s="177">
        <v>0</v>
      </c>
      <c r="O25" s="177">
        <f>ROUND(E25*N25,2)</f>
        <v>0</v>
      </c>
      <c r="P25" s="177">
        <v>0</v>
      </c>
      <c r="Q25" s="177">
        <f>ROUND(E25*P25,2)</f>
        <v>0</v>
      </c>
      <c r="R25" s="179" t="s">
        <v>1915</v>
      </c>
      <c r="S25" s="179" t="s">
        <v>404</v>
      </c>
      <c r="T25" s="180" t="s">
        <v>804</v>
      </c>
      <c r="U25" s="161">
        <v>0.27</v>
      </c>
      <c r="V25" s="161">
        <f>ROUND(E25*U25,2)</f>
        <v>7.92</v>
      </c>
      <c r="W25" s="161"/>
      <c r="X25" s="161" t="s">
        <v>390</v>
      </c>
      <c r="Y25" s="161" t="s">
        <v>391</v>
      </c>
      <c r="Z25" s="150"/>
      <c r="AA25" s="150"/>
      <c r="AB25" s="150"/>
      <c r="AC25" s="150"/>
      <c r="AD25" s="150"/>
      <c r="AE25" s="150"/>
      <c r="AF25" s="150"/>
      <c r="AG25" s="150" t="s">
        <v>392</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2" x14ac:dyDescent="0.2">
      <c r="A26" s="157"/>
      <c r="B26" s="158"/>
      <c r="C26" s="286" t="s">
        <v>2295</v>
      </c>
      <c r="D26" s="287"/>
      <c r="E26" s="287"/>
      <c r="F26" s="287"/>
      <c r="G26" s="287"/>
      <c r="H26" s="161"/>
      <c r="I26" s="161"/>
      <c r="J26" s="161"/>
      <c r="K26" s="161"/>
      <c r="L26" s="161"/>
      <c r="M26" s="161"/>
      <c r="N26" s="160"/>
      <c r="O26" s="160"/>
      <c r="P26" s="160"/>
      <c r="Q26" s="160"/>
      <c r="R26" s="161"/>
      <c r="S26" s="161"/>
      <c r="T26" s="161"/>
      <c r="U26" s="161"/>
      <c r="V26" s="161"/>
      <c r="W26" s="161"/>
      <c r="X26" s="161"/>
      <c r="Y26" s="161"/>
      <c r="Z26" s="150"/>
      <c r="AA26" s="150"/>
      <c r="AB26" s="150"/>
      <c r="AC26" s="150"/>
      <c r="AD26" s="150"/>
      <c r="AE26" s="150"/>
      <c r="AF26" s="150"/>
      <c r="AG26" s="150" t="s">
        <v>451</v>
      </c>
      <c r="AH26" s="150"/>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2" x14ac:dyDescent="0.2">
      <c r="A27" s="157"/>
      <c r="B27" s="158"/>
      <c r="C27" s="198" t="s">
        <v>2296</v>
      </c>
      <c r="D27" s="189"/>
      <c r="E27" s="190">
        <v>29.35</v>
      </c>
      <c r="F27" s="161"/>
      <c r="G27" s="161"/>
      <c r="H27" s="161"/>
      <c r="I27" s="161"/>
      <c r="J27" s="161"/>
      <c r="K27" s="161"/>
      <c r="L27" s="161"/>
      <c r="M27" s="161"/>
      <c r="N27" s="160"/>
      <c r="O27" s="160"/>
      <c r="P27" s="160"/>
      <c r="Q27" s="160"/>
      <c r="R27" s="161"/>
      <c r="S27" s="161"/>
      <c r="T27" s="161"/>
      <c r="U27" s="161"/>
      <c r="V27" s="161"/>
      <c r="W27" s="161"/>
      <c r="X27" s="161"/>
      <c r="Y27" s="161"/>
      <c r="Z27" s="150"/>
      <c r="AA27" s="150"/>
      <c r="AB27" s="150"/>
      <c r="AC27" s="150"/>
      <c r="AD27" s="150"/>
      <c r="AE27" s="150"/>
      <c r="AF27" s="150"/>
      <c r="AG27" s="150" t="s">
        <v>453</v>
      </c>
      <c r="AH27" s="150">
        <v>5</v>
      </c>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1" x14ac:dyDescent="0.2">
      <c r="A28" s="174">
        <v>7</v>
      </c>
      <c r="B28" s="175" t="s">
        <v>2297</v>
      </c>
      <c r="C28" s="184" t="s">
        <v>2298</v>
      </c>
      <c r="D28" s="176" t="s">
        <v>447</v>
      </c>
      <c r="E28" s="177">
        <v>0.84370000000000001</v>
      </c>
      <c r="F28" s="178"/>
      <c r="G28" s="179">
        <f>ROUND(E28*F28,2)</f>
        <v>0</v>
      </c>
      <c r="H28" s="178"/>
      <c r="I28" s="179">
        <f>ROUND(E28*H28,2)</f>
        <v>0</v>
      </c>
      <c r="J28" s="178"/>
      <c r="K28" s="179">
        <f>ROUND(E28*J28,2)</f>
        <v>0</v>
      </c>
      <c r="L28" s="179">
        <v>21</v>
      </c>
      <c r="M28" s="179">
        <f>G28*(1+L28/100)</f>
        <v>0</v>
      </c>
      <c r="N28" s="177">
        <v>2.3570000000000001E-2</v>
      </c>
      <c r="O28" s="177">
        <f>ROUND(E28*N28,2)</f>
        <v>0.02</v>
      </c>
      <c r="P28" s="177">
        <v>0</v>
      </c>
      <c r="Q28" s="177">
        <f>ROUND(E28*P28,2)</f>
        <v>0</v>
      </c>
      <c r="R28" s="179" t="s">
        <v>1915</v>
      </c>
      <c r="S28" s="179" t="s">
        <v>404</v>
      </c>
      <c r="T28" s="180" t="s">
        <v>804</v>
      </c>
      <c r="U28" s="161">
        <v>0</v>
      </c>
      <c r="V28" s="161">
        <f>ROUND(E28*U28,2)</f>
        <v>0</v>
      </c>
      <c r="W28" s="161"/>
      <c r="X28" s="161" t="s">
        <v>390</v>
      </c>
      <c r="Y28" s="161" t="s">
        <v>391</v>
      </c>
      <c r="Z28" s="150"/>
      <c r="AA28" s="150"/>
      <c r="AB28" s="150"/>
      <c r="AC28" s="150"/>
      <c r="AD28" s="150"/>
      <c r="AE28" s="150"/>
      <c r="AF28" s="150"/>
      <c r="AG28" s="150" t="s">
        <v>392</v>
      </c>
      <c r="AH28" s="150"/>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2" x14ac:dyDescent="0.2">
      <c r="A29" s="157"/>
      <c r="B29" s="158"/>
      <c r="C29" s="198" t="s">
        <v>2299</v>
      </c>
      <c r="D29" s="189"/>
      <c r="E29" s="190">
        <v>0.84370000000000001</v>
      </c>
      <c r="F29" s="161"/>
      <c r="G29" s="161"/>
      <c r="H29" s="161"/>
      <c r="I29" s="161"/>
      <c r="J29" s="161"/>
      <c r="K29" s="161"/>
      <c r="L29" s="161"/>
      <c r="M29" s="161"/>
      <c r="N29" s="160"/>
      <c r="O29" s="160"/>
      <c r="P29" s="160"/>
      <c r="Q29" s="160"/>
      <c r="R29" s="161"/>
      <c r="S29" s="161"/>
      <c r="T29" s="161"/>
      <c r="U29" s="161"/>
      <c r="V29" s="161"/>
      <c r="W29" s="161"/>
      <c r="X29" s="161"/>
      <c r="Y29" s="161"/>
      <c r="Z29" s="150"/>
      <c r="AA29" s="150"/>
      <c r="AB29" s="150"/>
      <c r="AC29" s="150"/>
      <c r="AD29" s="150"/>
      <c r="AE29" s="150"/>
      <c r="AF29" s="150"/>
      <c r="AG29" s="150" t="s">
        <v>453</v>
      </c>
      <c r="AH29" s="150">
        <v>5</v>
      </c>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ht="22.5" outlineLevel="1" x14ac:dyDescent="0.2">
      <c r="A30" s="174">
        <v>8</v>
      </c>
      <c r="B30" s="175" t="s">
        <v>2300</v>
      </c>
      <c r="C30" s="184" t="s">
        <v>2301</v>
      </c>
      <c r="D30" s="176" t="s">
        <v>447</v>
      </c>
      <c r="E30" s="177">
        <v>0.84370000000000001</v>
      </c>
      <c r="F30" s="178"/>
      <c r="G30" s="179">
        <f>ROUND(E30*F30,2)</f>
        <v>0</v>
      </c>
      <c r="H30" s="178"/>
      <c r="I30" s="179">
        <f>ROUND(E30*H30,2)</f>
        <v>0</v>
      </c>
      <c r="J30" s="178"/>
      <c r="K30" s="179">
        <f>ROUND(E30*J30,2)</f>
        <v>0</v>
      </c>
      <c r="L30" s="179">
        <v>21</v>
      </c>
      <c r="M30" s="179">
        <f>G30*(1+L30/100)</f>
        <v>0</v>
      </c>
      <c r="N30" s="177">
        <v>1.6500000000000001E-2</v>
      </c>
      <c r="O30" s="177">
        <f>ROUND(E30*N30,2)</f>
        <v>0.01</v>
      </c>
      <c r="P30" s="177">
        <v>0</v>
      </c>
      <c r="Q30" s="177">
        <f>ROUND(E30*P30,2)</f>
        <v>0</v>
      </c>
      <c r="R30" s="179" t="s">
        <v>1915</v>
      </c>
      <c r="S30" s="179" t="s">
        <v>404</v>
      </c>
      <c r="T30" s="180" t="s">
        <v>804</v>
      </c>
      <c r="U30" s="161">
        <v>0</v>
      </c>
      <c r="V30" s="161">
        <f>ROUND(E30*U30,2)</f>
        <v>0</v>
      </c>
      <c r="W30" s="161"/>
      <c r="X30" s="161" t="s">
        <v>390</v>
      </c>
      <c r="Y30" s="161" t="s">
        <v>391</v>
      </c>
      <c r="Z30" s="150"/>
      <c r="AA30" s="150"/>
      <c r="AB30" s="150"/>
      <c r="AC30" s="150"/>
      <c r="AD30" s="150"/>
      <c r="AE30" s="150"/>
      <c r="AF30" s="150"/>
      <c r="AG30" s="150" t="s">
        <v>392</v>
      </c>
      <c r="AH30" s="150"/>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outlineLevel="2" x14ac:dyDescent="0.2">
      <c r="A31" s="157"/>
      <c r="B31" s="158"/>
      <c r="C31" s="198" t="s">
        <v>2299</v>
      </c>
      <c r="D31" s="189"/>
      <c r="E31" s="190">
        <v>0.84370000000000001</v>
      </c>
      <c r="F31" s="161"/>
      <c r="G31" s="161"/>
      <c r="H31" s="161"/>
      <c r="I31" s="161"/>
      <c r="J31" s="161"/>
      <c r="K31" s="161"/>
      <c r="L31" s="161"/>
      <c r="M31" s="161"/>
      <c r="N31" s="160"/>
      <c r="O31" s="160"/>
      <c r="P31" s="160"/>
      <c r="Q31" s="160"/>
      <c r="R31" s="161"/>
      <c r="S31" s="161"/>
      <c r="T31" s="161"/>
      <c r="U31" s="161"/>
      <c r="V31" s="161"/>
      <c r="W31" s="161"/>
      <c r="X31" s="161"/>
      <c r="Y31" s="161"/>
      <c r="Z31" s="150"/>
      <c r="AA31" s="150"/>
      <c r="AB31" s="150"/>
      <c r="AC31" s="150"/>
      <c r="AD31" s="150"/>
      <c r="AE31" s="150"/>
      <c r="AF31" s="150"/>
      <c r="AG31" s="150" t="s">
        <v>453</v>
      </c>
      <c r="AH31" s="150">
        <v>5</v>
      </c>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1" x14ac:dyDescent="0.2">
      <c r="A32" s="174">
        <v>9</v>
      </c>
      <c r="B32" s="175" t="s">
        <v>2302</v>
      </c>
      <c r="C32" s="184" t="s">
        <v>2303</v>
      </c>
      <c r="D32" s="176" t="s">
        <v>447</v>
      </c>
      <c r="E32" s="177">
        <v>0.84370000000000001</v>
      </c>
      <c r="F32" s="178"/>
      <c r="G32" s="179">
        <f>ROUND(E32*F32,2)</f>
        <v>0</v>
      </c>
      <c r="H32" s="178"/>
      <c r="I32" s="179">
        <f>ROUND(E32*H32,2)</f>
        <v>0</v>
      </c>
      <c r="J32" s="178"/>
      <c r="K32" s="179">
        <f>ROUND(E32*J32,2)</f>
        <v>0</v>
      </c>
      <c r="L32" s="179">
        <v>21</v>
      </c>
      <c r="M32" s="179">
        <f>G32*(1+L32/100)</f>
        <v>0</v>
      </c>
      <c r="N32" s="177">
        <v>0.55000000000000004</v>
      </c>
      <c r="O32" s="177">
        <f>ROUND(E32*N32,2)</f>
        <v>0.46</v>
      </c>
      <c r="P32" s="177">
        <v>0</v>
      </c>
      <c r="Q32" s="177">
        <f>ROUND(E32*P32,2)</f>
        <v>0</v>
      </c>
      <c r="R32" s="179" t="s">
        <v>648</v>
      </c>
      <c r="S32" s="179" t="s">
        <v>404</v>
      </c>
      <c r="T32" s="180" t="s">
        <v>804</v>
      </c>
      <c r="U32" s="161">
        <v>0</v>
      </c>
      <c r="V32" s="161">
        <f>ROUND(E32*U32,2)</f>
        <v>0</v>
      </c>
      <c r="W32" s="161"/>
      <c r="X32" s="161" t="s">
        <v>649</v>
      </c>
      <c r="Y32" s="161" t="s">
        <v>391</v>
      </c>
      <c r="Z32" s="150"/>
      <c r="AA32" s="150"/>
      <c r="AB32" s="150"/>
      <c r="AC32" s="150"/>
      <c r="AD32" s="150"/>
      <c r="AE32" s="150"/>
      <c r="AF32" s="150"/>
      <c r="AG32" s="150" t="s">
        <v>650</v>
      </c>
      <c r="AH32" s="150"/>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2" x14ac:dyDescent="0.2">
      <c r="A33" s="157"/>
      <c r="B33" s="158"/>
      <c r="C33" s="198" t="s">
        <v>2304</v>
      </c>
      <c r="D33" s="189"/>
      <c r="E33" s="190">
        <v>0.73375000000000001</v>
      </c>
      <c r="F33" s="161"/>
      <c r="G33" s="161"/>
      <c r="H33" s="161"/>
      <c r="I33" s="161"/>
      <c r="J33" s="161"/>
      <c r="K33" s="161"/>
      <c r="L33" s="161"/>
      <c r="M33" s="161"/>
      <c r="N33" s="160"/>
      <c r="O33" s="160"/>
      <c r="P33" s="160"/>
      <c r="Q33" s="160"/>
      <c r="R33" s="161"/>
      <c r="S33" s="161"/>
      <c r="T33" s="161"/>
      <c r="U33" s="161"/>
      <c r="V33" s="161"/>
      <c r="W33" s="161"/>
      <c r="X33" s="161"/>
      <c r="Y33" s="161"/>
      <c r="Z33" s="150"/>
      <c r="AA33" s="150"/>
      <c r="AB33" s="150"/>
      <c r="AC33" s="150"/>
      <c r="AD33" s="150"/>
      <c r="AE33" s="150"/>
      <c r="AF33" s="150"/>
      <c r="AG33" s="150" t="s">
        <v>453</v>
      </c>
      <c r="AH33" s="150">
        <v>5</v>
      </c>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3" x14ac:dyDescent="0.2">
      <c r="A34" s="157"/>
      <c r="B34" s="158"/>
      <c r="C34" s="198" t="s">
        <v>2305</v>
      </c>
      <c r="D34" s="189"/>
      <c r="E34" s="190">
        <v>0.10995000000000001</v>
      </c>
      <c r="F34" s="161"/>
      <c r="G34" s="161"/>
      <c r="H34" s="161"/>
      <c r="I34" s="161"/>
      <c r="J34" s="161"/>
      <c r="K34" s="161"/>
      <c r="L34" s="161"/>
      <c r="M34" s="161"/>
      <c r="N34" s="160"/>
      <c r="O34" s="160"/>
      <c r="P34" s="160"/>
      <c r="Q34" s="160"/>
      <c r="R34" s="161"/>
      <c r="S34" s="161"/>
      <c r="T34" s="161"/>
      <c r="U34" s="161"/>
      <c r="V34" s="161"/>
      <c r="W34" s="161"/>
      <c r="X34" s="161"/>
      <c r="Y34" s="161"/>
      <c r="Z34" s="150"/>
      <c r="AA34" s="150"/>
      <c r="AB34" s="150"/>
      <c r="AC34" s="150"/>
      <c r="AD34" s="150"/>
      <c r="AE34" s="150"/>
      <c r="AF34" s="150"/>
      <c r="AG34" s="150" t="s">
        <v>453</v>
      </c>
      <c r="AH34" s="150">
        <v>0</v>
      </c>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outlineLevel="1" x14ac:dyDescent="0.2">
      <c r="A35" s="174">
        <v>10</v>
      </c>
      <c r="B35" s="175" t="s">
        <v>2306</v>
      </c>
      <c r="C35" s="184" t="s">
        <v>2307</v>
      </c>
      <c r="D35" s="176" t="s">
        <v>503</v>
      </c>
      <c r="E35" s="177">
        <v>0.49784</v>
      </c>
      <c r="F35" s="178"/>
      <c r="G35" s="179">
        <f>ROUND(E35*F35,2)</f>
        <v>0</v>
      </c>
      <c r="H35" s="178"/>
      <c r="I35" s="179">
        <f>ROUND(E35*H35,2)</f>
        <v>0</v>
      </c>
      <c r="J35" s="178"/>
      <c r="K35" s="179">
        <f>ROUND(E35*J35,2)</f>
        <v>0</v>
      </c>
      <c r="L35" s="179">
        <v>21</v>
      </c>
      <c r="M35" s="179">
        <f>G35*(1+L35/100)</f>
        <v>0</v>
      </c>
      <c r="N35" s="177">
        <v>0</v>
      </c>
      <c r="O35" s="177">
        <f>ROUND(E35*N35,2)</f>
        <v>0</v>
      </c>
      <c r="P35" s="177">
        <v>0</v>
      </c>
      <c r="Q35" s="177">
        <f>ROUND(E35*P35,2)</f>
        <v>0</v>
      </c>
      <c r="R35" s="179" t="s">
        <v>1915</v>
      </c>
      <c r="S35" s="179" t="s">
        <v>404</v>
      </c>
      <c r="T35" s="180" t="s">
        <v>804</v>
      </c>
      <c r="U35" s="161">
        <v>1.7509999999999999</v>
      </c>
      <c r="V35" s="161">
        <f>ROUND(E35*U35,2)</f>
        <v>0.87</v>
      </c>
      <c r="W35" s="161"/>
      <c r="X35" s="161" t="s">
        <v>217</v>
      </c>
      <c r="Y35" s="161" t="s">
        <v>391</v>
      </c>
      <c r="Z35" s="150"/>
      <c r="AA35" s="150"/>
      <c r="AB35" s="150"/>
      <c r="AC35" s="150"/>
      <c r="AD35" s="150"/>
      <c r="AE35" s="150"/>
      <c r="AF35" s="150"/>
      <c r="AG35" s="150" t="s">
        <v>577</v>
      </c>
      <c r="AH35" s="150"/>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2" x14ac:dyDescent="0.2">
      <c r="A36" s="157"/>
      <c r="B36" s="158"/>
      <c r="C36" s="286" t="s">
        <v>1463</v>
      </c>
      <c r="D36" s="287"/>
      <c r="E36" s="287"/>
      <c r="F36" s="287"/>
      <c r="G36" s="287"/>
      <c r="H36" s="161"/>
      <c r="I36" s="161"/>
      <c r="J36" s="161"/>
      <c r="K36" s="161"/>
      <c r="L36" s="161"/>
      <c r="M36" s="161"/>
      <c r="N36" s="160"/>
      <c r="O36" s="160"/>
      <c r="P36" s="160"/>
      <c r="Q36" s="160"/>
      <c r="R36" s="161"/>
      <c r="S36" s="161"/>
      <c r="T36" s="161"/>
      <c r="U36" s="161"/>
      <c r="V36" s="161"/>
      <c r="W36" s="161"/>
      <c r="X36" s="161"/>
      <c r="Y36" s="161"/>
      <c r="Z36" s="150"/>
      <c r="AA36" s="150"/>
      <c r="AB36" s="150"/>
      <c r="AC36" s="150"/>
      <c r="AD36" s="150"/>
      <c r="AE36" s="150"/>
      <c r="AF36" s="150"/>
      <c r="AG36" s="150" t="s">
        <v>451</v>
      </c>
      <c r="AH36" s="150"/>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2" x14ac:dyDescent="0.2">
      <c r="A37" s="157"/>
      <c r="B37" s="158"/>
      <c r="C37" s="198" t="s">
        <v>579</v>
      </c>
      <c r="D37" s="189"/>
      <c r="E37" s="190"/>
      <c r="F37" s="161"/>
      <c r="G37" s="161"/>
      <c r="H37" s="161"/>
      <c r="I37" s="161"/>
      <c r="J37" s="161"/>
      <c r="K37" s="161"/>
      <c r="L37" s="161"/>
      <c r="M37" s="161"/>
      <c r="N37" s="160"/>
      <c r="O37" s="160"/>
      <c r="P37" s="160"/>
      <c r="Q37" s="160"/>
      <c r="R37" s="161"/>
      <c r="S37" s="161"/>
      <c r="T37" s="161"/>
      <c r="U37" s="161"/>
      <c r="V37" s="161"/>
      <c r="W37" s="161"/>
      <c r="X37" s="161"/>
      <c r="Y37" s="161"/>
      <c r="Z37" s="150"/>
      <c r="AA37" s="150"/>
      <c r="AB37" s="150"/>
      <c r="AC37" s="150"/>
      <c r="AD37" s="150"/>
      <c r="AE37" s="150"/>
      <c r="AF37" s="150"/>
      <c r="AG37" s="150" t="s">
        <v>453</v>
      </c>
      <c r="AH37" s="150">
        <v>0</v>
      </c>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outlineLevel="3" x14ac:dyDescent="0.2">
      <c r="A38" s="157"/>
      <c r="B38" s="158"/>
      <c r="C38" s="198" t="s">
        <v>507</v>
      </c>
      <c r="D38" s="189"/>
      <c r="E38" s="190"/>
      <c r="F38" s="161"/>
      <c r="G38" s="161"/>
      <c r="H38" s="161"/>
      <c r="I38" s="161"/>
      <c r="J38" s="161"/>
      <c r="K38" s="161"/>
      <c r="L38" s="161"/>
      <c r="M38" s="161"/>
      <c r="N38" s="160"/>
      <c r="O38" s="160"/>
      <c r="P38" s="160"/>
      <c r="Q38" s="160"/>
      <c r="R38" s="161"/>
      <c r="S38" s="161"/>
      <c r="T38" s="161"/>
      <c r="U38" s="161"/>
      <c r="V38" s="161"/>
      <c r="W38" s="161"/>
      <c r="X38" s="161"/>
      <c r="Y38" s="161"/>
      <c r="Z38" s="150"/>
      <c r="AA38" s="150"/>
      <c r="AB38" s="150"/>
      <c r="AC38" s="150"/>
      <c r="AD38" s="150"/>
      <c r="AE38" s="150"/>
      <c r="AF38" s="150"/>
      <c r="AG38" s="150" t="s">
        <v>453</v>
      </c>
      <c r="AH38" s="150">
        <v>0</v>
      </c>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outlineLevel="3" x14ac:dyDescent="0.2">
      <c r="A39" s="157"/>
      <c r="B39" s="158"/>
      <c r="C39" s="198" t="s">
        <v>2308</v>
      </c>
      <c r="D39" s="189"/>
      <c r="E39" s="190">
        <v>0.49784</v>
      </c>
      <c r="F39" s="161"/>
      <c r="G39" s="161"/>
      <c r="H39" s="161"/>
      <c r="I39" s="161"/>
      <c r="J39" s="161"/>
      <c r="K39" s="161"/>
      <c r="L39" s="161"/>
      <c r="M39" s="161"/>
      <c r="N39" s="160"/>
      <c r="O39" s="160"/>
      <c r="P39" s="160"/>
      <c r="Q39" s="160"/>
      <c r="R39" s="161"/>
      <c r="S39" s="161"/>
      <c r="T39" s="161"/>
      <c r="U39" s="161"/>
      <c r="V39" s="161"/>
      <c r="W39" s="161"/>
      <c r="X39" s="161"/>
      <c r="Y39" s="161"/>
      <c r="Z39" s="150"/>
      <c r="AA39" s="150"/>
      <c r="AB39" s="150"/>
      <c r="AC39" s="150"/>
      <c r="AD39" s="150"/>
      <c r="AE39" s="150"/>
      <c r="AF39" s="150"/>
      <c r="AG39" s="150" t="s">
        <v>453</v>
      </c>
      <c r="AH39" s="150">
        <v>0</v>
      </c>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x14ac:dyDescent="0.2">
      <c r="A40" s="167" t="s">
        <v>383</v>
      </c>
      <c r="B40" s="168" t="s">
        <v>331</v>
      </c>
      <c r="C40" s="183" t="s">
        <v>332</v>
      </c>
      <c r="D40" s="169"/>
      <c r="E40" s="170"/>
      <c r="F40" s="171"/>
      <c r="G40" s="171">
        <f>SUMIF(AG41:AG54,"&lt;&gt;NOR",G41:G54)</f>
        <v>0</v>
      </c>
      <c r="H40" s="171"/>
      <c r="I40" s="171">
        <f>SUM(I41:I54)</f>
        <v>0</v>
      </c>
      <c r="J40" s="171"/>
      <c r="K40" s="171">
        <f>SUM(K41:K54)</f>
        <v>0</v>
      </c>
      <c r="L40" s="171"/>
      <c r="M40" s="171">
        <f>SUM(M41:M54)</f>
        <v>0</v>
      </c>
      <c r="N40" s="170"/>
      <c r="O40" s="170">
        <f>SUM(O41:O54)</f>
        <v>0.64</v>
      </c>
      <c r="P40" s="170"/>
      <c r="Q40" s="170">
        <f>SUM(Q41:Q54)</f>
        <v>0</v>
      </c>
      <c r="R40" s="171"/>
      <c r="S40" s="171"/>
      <c r="T40" s="172"/>
      <c r="U40" s="166"/>
      <c r="V40" s="166">
        <f>SUM(V41:V54)</f>
        <v>62.41</v>
      </c>
      <c r="W40" s="166"/>
      <c r="X40" s="166"/>
      <c r="Y40" s="166"/>
      <c r="AG40" t="s">
        <v>384</v>
      </c>
    </row>
    <row r="41" spans="1:60" ht="22.5" outlineLevel="1" x14ac:dyDescent="0.2">
      <c r="A41" s="174">
        <v>11</v>
      </c>
      <c r="B41" s="175" t="s">
        <v>2309</v>
      </c>
      <c r="C41" s="184" t="s">
        <v>2310</v>
      </c>
      <c r="D41" s="176" t="s">
        <v>494</v>
      </c>
      <c r="E41" s="177">
        <v>29.35</v>
      </c>
      <c r="F41" s="178"/>
      <c r="G41" s="179">
        <f>ROUND(E41*F41,2)</f>
        <v>0</v>
      </c>
      <c r="H41" s="178"/>
      <c r="I41" s="179">
        <f>ROUND(E41*H41,2)</f>
        <v>0</v>
      </c>
      <c r="J41" s="178"/>
      <c r="K41" s="179">
        <f>ROUND(E41*J41,2)</f>
        <v>0</v>
      </c>
      <c r="L41" s="179">
        <v>21</v>
      </c>
      <c r="M41" s="179">
        <f>G41*(1+L41/100)</f>
        <v>0</v>
      </c>
      <c r="N41" s="177">
        <v>1.9800000000000002E-2</v>
      </c>
      <c r="O41" s="177">
        <f>ROUND(E41*N41,2)</f>
        <v>0.57999999999999996</v>
      </c>
      <c r="P41" s="177">
        <v>0</v>
      </c>
      <c r="Q41" s="177">
        <f>ROUND(E41*P41,2)</f>
        <v>0</v>
      </c>
      <c r="R41" s="179" t="s">
        <v>2311</v>
      </c>
      <c r="S41" s="179" t="s">
        <v>404</v>
      </c>
      <c r="T41" s="180" t="s">
        <v>804</v>
      </c>
      <c r="U41" s="161">
        <v>1.6589799999999999</v>
      </c>
      <c r="V41" s="161">
        <f>ROUND(E41*U41,2)</f>
        <v>48.69</v>
      </c>
      <c r="W41" s="161"/>
      <c r="X41" s="161" t="s">
        <v>390</v>
      </c>
      <c r="Y41" s="161" t="s">
        <v>391</v>
      </c>
      <c r="Z41" s="150"/>
      <c r="AA41" s="150"/>
      <c r="AB41" s="150"/>
      <c r="AC41" s="150"/>
      <c r="AD41" s="150"/>
      <c r="AE41" s="150"/>
      <c r="AF41" s="150"/>
      <c r="AG41" s="150" t="s">
        <v>392</v>
      </c>
      <c r="AH41" s="150"/>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outlineLevel="2" x14ac:dyDescent="0.2">
      <c r="A42" s="157"/>
      <c r="B42" s="158"/>
      <c r="C42" s="275" t="s">
        <v>2312</v>
      </c>
      <c r="D42" s="276"/>
      <c r="E42" s="276"/>
      <c r="F42" s="276"/>
      <c r="G42" s="276"/>
      <c r="H42" s="161"/>
      <c r="I42" s="161"/>
      <c r="J42" s="161"/>
      <c r="K42" s="161"/>
      <c r="L42" s="161"/>
      <c r="M42" s="161"/>
      <c r="N42" s="160"/>
      <c r="O42" s="160"/>
      <c r="P42" s="160"/>
      <c r="Q42" s="160"/>
      <c r="R42" s="161"/>
      <c r="S42" s="161"/>
      <c r="T42" s="161"/>
      <c r="U42" s="161"/>
      <c r="V42" s="161"/>
      <c r="W42" s="161"/>
      <c r="X42" s="161"/>
      <c r="Y42" s="161"/>
      <c r="Z42" s="150"/>
      <c r="AA42" s="150"/>
      <c r="AB42" s="150"/>
      <c r="AC42" s="150"/>
      <c r="AD42" s="150"/>
      <c r="AE42" s="150"/>
      <c r="AF42" s="150"/>
      <c r="AG42" s="150" t="s">
        <v>394</v>
      </c>
      <c r="AH42" s="150"/>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outlineLevel="2" x14ac:dyDescent="0.2">
      <c r="A43" s="157"/>
      <c r="B43" s="158"/>
      <c r="C43" s="198" t="s">
        <v>2313</v>
      </c>
      <c r="D43" s="189"/>
      <c r="E43" s="190">
        <v>18.04</v>
      </c>
      <c r="F43" s="161"/>
      <c r="G43" s="161"/>
      <c r="H43" s="161"/>
      <c r="I43" s="161"/>
      <c r="J43" s="161"/>
      <c r="K43" s="161"/>
      <c r="L43" s="161"/>
      <c r="M43" s="161"/>
      <c r="N43" s="160"/>
      <c r="O43" s="160"/>
      <c r="P43" s="160"/>
      <c r="Q43" s="160"/>
      <c r="R43" s="161"/>
      <c r="S43" s="161"/>
      <c r="T43" s="161"/>
      <c r="U43" s="161"/>
      <c r="V43" s="161"/>
      <c r="W43" s="161"/>
      <c r="X43" s="161"/>
      <c r="Y43" s="161"/>
      <c r="Z43" s="150"/>
      <c r="AA43" s="150"/>
      <c r="AB43" s="150"/>
      <c r="AC43" s="150"/>
      <c r="AD43" s="150"/>
      <c r="AE43" s="150"/>
      <c r="AF43" s="150"/>
      <c r="AG43" s="150" t="s">
        <v>453</v>
      </c>
      <c r="AH43" s="150">
        <v>0</v>
      </c>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outlineLevel="3" x14ac:dyDescent="0.2">
      <c r="A44" s="157"/>
      <c r="B44" s="158"/>
      <c r="C44" s="198" t="s">
        <v>2314</v>
      </c>
      <c r="D44" s="189"/>
      <c r="E44" s="190">
        <v>11.31</v>
      </c>
      <c r="F44" s="161"/>
      <c r="G44" s="161"/>
      <c r="H44" s="161"/>
      <c r="I44" s="161"/>
      <c r="J44" s="161"/>
      <c r="K44" s="161"/>
      <c r="L44" s="161"/>
      <c r="M44" s="161"/>
      <c r="N44" s="160"/>
      <c r="O44" s="160"/>
      <c r="P44" s="160"/>
      <c r="Q44" s="160"/>
      <c r="R44" s="161"/>
      <c r="S44" s="161"/>
      <c r="T44" s="161"/>
      <c r="U44" s="161"/>
      <c r="V44" s="161"/>
      <c r="W44" s="161"/>
      <c r="X44" s="161"/>
      <c r="Y44" s="161"/>
      <c r="Z44" s="150"/>
      <c r="AA44" s="150"/>
      <c r="AB44" s="150"/>
      <c r="AC44" s="150"/>
      <c r="AD44" s="150"/>
      <c r="AE44" s="150"/>
      <c r="AF44" s="150"/>
      <c r="AG44" s="150" t="s">
        <v>453</v>
      </c>
      <c r="AH44" s="150">
        <v>0</v>
      </c>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ht="22.5" outlineLevel="1" x14ac:dyDescent="0.2">
      <c r="A45" s="174">
        <v>12</v>
      </c>
      <c r="B45" s="175" t="s">
        <v>2315</v>
      </c>
      <c r="C45" s="184" t="s">
        <v>2316</v>
      </c>
      <c r="D45" s="176" t="s">
        <v>470</v>
      </c>
      <c r="E45" s="177">
        <v>14.6</v>
      </c>
      <c r="F45" s="178"/>
      <c r="G45" s="179">
        <f>ROUND(E45*F45,2)</f>
        <v>0</v>
      </c>
      <c r="H45" s="178"/>
      <c r="I45" s="179">
        <f>ROUND(E45*H45,2)</f>
        <v>0</v>
      </c>
      <c r="J45" s="178"/>
      <c r="K45" s="179">
        <f>ROUND(E45*J45,2)</f>
        <v>0</v>
      </c>
      <c r="L45" s="179">
        <v>21</v>
      </c>
      <c r="M45" s="179">
        <f>G45*(1+L45/100)</f>
        <v>0</v>
      </c>
      <c r="N45" s="177">
        <v>2.5799999999999998E-3</v>
      </c>
      <c r="O45" s="177">
        <f>ROUND(E45*N45,2)</f>
        <v>0.04</v>
      </c>
      <c r="P45" s="177">
        <v>0</v>
      </c>
      <c r="Q45" s="177">
        <f>ROUND(E45*P45,2)</f>
        <v>0</v>
      </c>
      <c r="R45" s="179" t="s">
        <v>2311</v>
      </c>
      <c r="S45" s="179" t="s">
        <v>404</v>
      </c>
      <c r="T45" s="180" t="s">
        <v>804</v>
      </c>
      <c r="U45" s="161">
        <v>0.48755999999999999</v>
      </c>
      <c r="V45" s="161">
        <f>ROUND(E45*U45,2)</f>
        <v>7.12</v>
      </c>
      <c r="W45" s="161"/>
      <c r="X45" s="161" t="s">
        <v>390</v>
      </c>
      <c r="Y45" s="161" t="s">
        <v>391</v>
      </c>
      <c r="Z45" s="150"/>
      <c r="AA45" s="150"/>
      <c r="AB45" s="150"/>
      <c r="AC45" s="150"/>
      <c r="AD45" s="150"/>
      <c r="AE45" s="150"/>
      <c r="AF45" s="150"/>
      <c r="AG45" s="150" t="s">
        <v>392</v>
      </c>
      <c r="AH45" s="150"/>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outlineLevel="2" x14ac:dyDescent="0.2">
      <c r="A46" s="157"/>
      <c r="B46" s="158"/>
      <c r="C46" s="198" t="s">
        <v>2317</v>
      </c>
      <c r="D46" s="189"/>
      <c r="E46" s="190">
        <v>8.8000000000000007</v>
      </c>
      <c r="F46" s="161"/>
      <c r="G46" s="161"/>
      <c r="H46" s="161"/>
      <c r="I46" s="161"/>
      <c r="J46" s="161"/>
      <c r="K46" s="161"/>
      <c r="L46" s="161"/>
      <c r="M46" s="161"/>
      <c r="N46" s="160"/>
      <c r="O46" s="160"/>
      <c r="P46" s="160"/>
      <c r="Q46" s="160"/>
      <c r="R46" s="161"/>
      <c r="S46" s="161"/>
      <c r="T46" s="161"/>
      <c r="U46" s="161"/>
      <c r="V46" s="161"/>
      <c r="W46" s="161"/>
      <c r="X46" s="161"/>
      <c r="Y46" s="161"/>
      <c r="Z46" s="150"/>
      <c r="AA46" s="150"/>
      <c r="AB46" s="150"/>
      <c r="AC46" s="150"/>
      <c r="AD46" s="150"/>
      <c r="AE46" s="150"/>
      <c r="AF46" s="150"/>
      <c r="AG46" s="150" t="s">
        <v>453</v>
      </c>
      <c r="AH46" s="150">
        <v>0</v>
      </c>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outlineLevel="3" x14ac:dyDescent="0.2">
      <c r="A47" s="157"/>
      <c r="B47" s="158"/>
      <c r="C47" s="198" t="s">
        <v>2318</v>
      </c>
      <c r="D47" s="189"/>
      <c r="E47" s="190">
        <v>5.8</v>
      </c>
      <c r="F47" s="161"/>
      <c r="G47" s="161"/>
      <c r="H47" s="161"/>
      <c r="I47" s="161"/>
      <c r="J47" s="161"/>
      <c r="K47" s="161"/>
      <c r="L47" s="161"/>
      <c r="M47" s="161"/>
      <c r="N47" s="160"/>
      <c r="O47" s="160"/>
      <c r="P47" s="160"/>
      <c r="Q47" s="160"/>
      <c r="R47" s="161"/>
      <c r="S47" s="161"/>
      <c r="T47" s="161"/>
      <c r="U47" s="161"/>
      <c r="V47" s="161"/>
      <c r="W47" s="161"/>
      <c r="X47" s="161"/>
      <c r="Y47" s="161"/>
      <c r="Z47" s="150"/>
      <c r="AA47" s="150"/>
      <c r="AB47" s="150"/>
      <c r="AC47" s="150"/>
      <c r="AD47" s="150"/>
      <c r="AE47" s="150"/>
      <c r="AF47" s="150"/>
      <c r="AG47" s="150" t="s">
        <v>453</v>
      </c>
      <c r="AH47" s="150">
        <v>0</v>
      </c>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ht="33.75" outlineLevel="1" x14ac:dyDescent="0.2">
      <c r="A48" s="174">
        <v>13</v>
      </c>
      <c r="B48" s="175" t="s">
        <v>2319</v>
      </c>
      <c r="C48" s="184" t="s">
        <v>2320</v>
      </c>
      <c r="D48" s="176" t="s">
        <v>470</v>
      </c>
      <c r="E48" s="177">
        <v>6.5</v>
      </c>
      <c r="F48" s="178"/>
      <c r="G48" s="179">
        <f>ROUND(E48*F48,2)</f>
        <v>0</v>
      </c>
      <c r="H48" s="178"/>
      <c r="I48" s="179">
        <f>ROUND(E48*H48,2)</f>
        <v>0</v>
      </c>
      <c r="J48" s="178"/>
      <c r="K48" s="179">
        <f>ROUND(E48*J48,2)</f>
        <v>0</v>
      </c>
      <c r="L48" s="179">
        <v>21</v>
      </c>
      <c r="M48" s="179">
        <f>G48*(1+L48/100)</f>
        <v>0</v>
      </c>
      <c r="N48" s="177">
        <v>2.9299999999999999E-3</v>
      </c>
      <c r="O48" s="177">
        <f>ROUND(E48*N48,2)</f>
        <v>0.02</v>
      </c>
      <c r="P48" s="177">
        <v>0</v>
      </c>
      <c r="Q48" s="177">
        <f>ROUND(E48*P48,2)</f>
        <v>0</v>
      </c>
      <c r="R48" s="179" t="s">
        <v>2311</v>
      </c>
      <c r="S48" s="179" t="s">
        <v>404</v>
      </c>
      <c r="T48" s="180" t="s">
        <v>804</v>
      </c>
      <c r="U48" s="161">
        <v>0.55052999999999996</v>
      </c>
      <c r="V48" s="161">
        <f>ROUND(E48*U48,2)</f>
        <v>3.58</v>
      </c>
      <c r="W48" s="161"/>
      <c r="X48" s="161" t="s">
        <v>390</v>
      </c>
      <c r="Y48" s="161" t="s">
        <v>391</v>
      </c>
      <c r="Z48" s="150"/>
      <c r="AA48" s="150"/>
      <c r="AB48" s="150"/>
      <c r="AC48" s="150"/>
      <c r="AD48" s="150"/>
      <c r="AE48" s="150"/>
      <c r="AF48" s="150"/>
      <c r="AG48" s="150" t="s">
        <v>392</v>
      </c>
      <c r="AH48" s="150"/>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outlineLevel="2" x14ac:dyDescent="0.2">
      <c r="A49" s="157"/>
      <c r="B49" s="158"/>
      <c r="C49" s="198" t="s">
        <v>2321</v>
      </c>
      <c r="D49" s="189"/>
      <c r="E49" s="190">
        <v>6.5</v>
      </c>
      <c r="F49" s="161"/>
      <c r="G49" s="161"/>
      <c r="H49" s="161"/>
      <c r="I49" s="161"/>
      <c r="J49" s="161"/>
      <c r="K49" s="161"/>
      <c r="L49" s="161"/>
      <c r="M49" s="161"/>
      <c r="N49" s="160"/>
      <c r="O49" s="160"/>
      <c r="P49" s="160"/>
      <c r="Q49" s="160"/>
      <c r="R49" s="161"/>
      <c r="S49" s="161"/>
      <c r="T49" s="161"/>
      <c r="U49" s="161"/>
      <c r="V49" s="161"/>
      <c r="W49" s="161"/>
      <c r="X49" s="161"/>
      <c r="Y49" s="161"/>
      <c r="Z49" s="150"/>
      <c r="AA49" s="150"/>
      <c r="AB49" s="150"/>
      <c r="AC49" s="150"/>
      <c r="AD49" s="150"/>
      <c r="AE49" s="150"/>
      <c r="AF49" s="150"/>
      <c r="AG49" s="150" t="s">
        <v>453</v>
      </c>
      <c r="AH49" s="150">
        <v>0</v>
      </c>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outlineLevel="1" x14ac:dyDescent="0.2">
      <c r="A50" s="174">
        <v>14</v>
      </c>
      <c r="B50" s="175" t="s">
        <v>2322</v>
      </c>
      <c r="C50" s="184" t="s">
        <v>2323</v>
      </c>
      <c r="D50" s="176" t="s">
        <v>503</v>
      </c>
      <c r="E50" s="177">
        <v>0.63783999999999996</v>
      </c>
      <c r="F50" s="178"/>
      <c r="G50" s="179">
        <f>ROUND(E50*F50,2)</f>
        <v>0</v>
      </c>
      <c r="H50" s="178"/>
      <c r="I50" s="179">
        <f>ROUND(E50*H50,2)</f>
        <v>0</v>
      </c>
      <c r="J50" s="178"/>
      <c r="K50" s="179">
        <f>ROUND(E50*J50,2)</f>
        <v>0</v>
      </c>
      <c r="L50" s="179">
        <v>21</v>
      </c>
      <c r="M50" s="179">
        <f>G50*(1+L50/100)</f>
        <v>0</v>
      </c>
      <c r="N50" s="177">
        <v>0</v>
      </c>
      <c r="O50" s="177">
        <f>ROUND(E50*N50,2)</f>
        <v>0</v>
      </c>
      <c r="P50" s="177">
        <v>0</v>
      </c>
      <c r="Q50" s="177">
        <f>ROUND(E50*P50,2)</f>
        <v>0</v>
      </c>
      <c r="R50" s="179" t="s">
        <v>2311</v>
      </c>
      <c r="S50" s="179" t="s">
        <v>404</v>
      </c>
      <c r="T50" s="180" t="s">
        <v>804</v>
      </c>
      <c r="U50" s="161">
        <v>4.7370000000000001</v>
      </c>
      <c r="V50" s="161">
        <f>ROUND(E50*U50,2)</f>
        <v>3.02</v>
      </c>
      <c r="W50" s="161"/>
      <c r="X50" s="161" t="s">
        <v>217</v>
      </c>
      <c r="Y50" s="161" t="s">
        <v>391</v>
      </c>
      <c r="Z50" s="150"/>
      <c r="AA50" s="150"/>
      <c r="AB50" s="150"/>
      <c r="AC50" s="150"/>
      <c r="AD50" s="150"/>
      <c r="AE50" s="150"/>
      <c r="AF50" s="150"/>
      <c r="AG50" s="150" t="s">
        <v>577</v>
      </c>
      <c r="AH50" s="150"/>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outlineLevel="2" x14ac:dyDescent="0.2">
      <c r="A51" s="157"/>
      <c r="B51" s="158"/>
      <c r="C51" s="286" t="s">
        <v>1463</v>
      </c>
      <c r="D51" s="287"/>
      <c r="E51" s="287"/>
      <c r="F51" s="287"/>
      <c r="G51" s="287"/>
      <c r="H51" s="161"/>
      <c r="I51" s="161"/>
      <c r="J51" s="161"/>
      <c r="K51" s="161"/>
      <c r="L51" s="161"/>
      <c r="M51" s="161"/>
      <c r="N51" s="160"/>
      <c r="O51" s="160"/>
      <c r="P51" s="160"/>
      <c r="Q51" s="160"/>
      <c r="R51" s="161"/>
      <c r="S51" s="161"/>
      <c r="T51" s="161"/>
      <c r="U51" s="161"/>
      <c r="V51" s="161"/>
      <c r="W51" s="161"/>
      <c r="X51" s="161"/>
      <c r="Y51" s="161"/>
      <c r="Z51" s="150"/>
      <c r="AA51" s="150"/>
      <c r="AB51" s="150"/>
      <c r="AC51" s="150"/>
      <c r="AD51" s="150"/>
      <c r="AE51" s="150"/>
      <c r="AF51" s="150"/>
      <c r="AG51" s="150" t="s">
        <v>451</v>
      </c>
      <c r="AH51" s="150"/>
      <c r="AI51" s="150"/>
      <c r="AJ51" s="150"/>
      <c r="AK51" s="150"/>
      <c r="AL51" s="150"/>
      <c r="AM51" s="150"/>
      <c r="AN51" s="150"/>
      <c r="AO51" s="150"/>
      <c r="AP51" s="150"/>
      <c r="AQ51" s="150"/>
      <c r="AR51" s="150"/>
      <c r="AS51" s="150"/>
      <c r="AT51" s="150"/>
      <c r="AU51" s="150"/>
      <c r="AV51" s="150"/>
      <c r="AW51" s="150"/>
      <c r="AX51" s="150"/>
      <c r="AY51" s="150"/>
      <c r="AZ51" s="150"/>
      <c r="BA51" s="150"/>
      <c r="BB51" s="150"/>
      <c r="BC51" s="150"/>
      <c r="BD51" s="150"/>
      <c r="BE51" s="150"/>
      <c r="BF51" s="150"/>
      <c r="BG51" s="150"/>
      <c r="BH51" s="150"/>
    </row>
    <row r="52" spans="1:60" outlineLevel="2" x14ac:dyDescent="0.2">
      <c r="A52" s="157"/>
      <c r="B52" s="158"/>
      <c r="C52" s="198" t="s">
        <v>579</v>
      </c>
      <c r="D52" s="189"/>
      <c r="E52" s="190"/>
      <c r="F52" s="161"/>
      <c r="G52" s="161"/>
      <c r="H52" s="161"/>
      <c r="I52" s="161"/>
      <c r="J52" s="161"/>
      <c r="K52" s="161"/>
      <c r="L52" s="161"/>
      <c r="M52" s="161"/>
      <c r="N52" s="160"/>
      <c r="O52" s="160"/>
      <c r="P52" s="160"/>
      <c r="Q52" s="160"/>
      <c r="R52" s="161"/>
      <c r="S52" s="161"/>
      <c r="T52" s="161"/>
      <c r="U52" s="161"/>
      <c r="V52" s="161"/>
      <c r="W52" s="161"/>
      <c r="X52" s="161"/>
      <c r="Y52" s="161"/>
      <c r="Z52" s="150"/>
      <c r="AA52" s="150"/>
      <c r="AB52" s="150"/>
      <c r="AC52" s="150"/>
      <c r="AD52" s="150"/>
      <c r="AE52" s="150"/>
      <c r="AF52" s="150"/>
      <c r="AG52" s="150" t="s">
        <v>453</v>
      </c>
      <c r="AH52" s="150">
        <v>0</v>
      </c>
      <c r="AI52" s="150"/>
      <c r="AJ52" s="150"/>
      <c r="AK52" s="150"/>
      <c r="AL52" s="150"/>
      <c r="AM52" s="150"/>
      <c r="AN52" s="150"/>
      <c r="AO52" s="150"/>
      <c r="AP52" s="150"/>
      <c r="AQ52" s="150"/>
      <c r="AR52" s="150"/>
      <c r="AS52" s="150"/>
      <c r="AT52" s="150"/>
      <c r="AU52" s="150"/>
      <c r="AV52" s="150"/>
      <c r="AW52" s="150"/>
      <c r="AX52" s="150"/>
      <c r="AY52" s="150"/>
      <c r="AZ52" s="150"/>
      <c r="BA52" s="150"/>
      <c r="BB52" s="150"/>
      <c r="BC52" s="150"/>
      <c r="BD52" s="150"/>
      <c r="BE52" s="150"/>
      <c r="BF52" s="150"/>
      <c r="BG52" s="150"/>
      <c r="BH52" s="150"/>
    </row>
    <row r="53" spans="1:60" outlineLevel="3" x14ac:dyDescent="0.2">
      <c r="A53" s="157"/>
      <c r="B53" s="158"/>
      <c r="C53" s="198" t="s">
        <v>2324</v>
      </c>
      <c r="D53" s="189"/>
      <c r="E53" s="190"/>
      <c r="F53" s="161"/>
      <c r="G53" s="161"/>
      <c r="H53" s="161"/>
      <c r="I53" s="161"/>
      <c r="J53" s="161"/>
      <c r="K53" s="161"/>
      <c r="L53" s="161"/>
      <c r="M53" s="161"/>
      <c r="N53" s="160"/>
      <c r="O53" s="160"/>
      <c r="P53" s="160"/>
      <c r="Q53" s="160"/>
      <c r="R53" s="161"/>
      <c r="S53" s="161"/>
      <c r="T53" s="161"/>
      <c r="U53" s="161"/>
      <c r="V53" s="161"/>
      <c r="W53" s="161"/>
      <c r="X53" s="161"/>
      <c r="Y53" s="161"/>
      <c r="Z53" s="150"/>
      <c r="AA53" s="150"/>
      <c r="AB53" s="150"/>
      <c r="AC53" s="150"/>
      <c r="AD53" s="150"/>
      <c r="AE53" s="150"/>
      <c r="AF53" s="150"/>
      <c r="AG53" s="150" t="s">
        <v>453</v>
      </c>
      <c r="AH53" s="150">
        <v>0</v>
      </c>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outlineLevel="3" x14ac:dyDescent="0.2">
      <c r="A54" s="157"/>
      <c r="B54" s="158"/>
      <c r="C54" s="198" t="s">
        <v>2325</v>
      </c>
      <c r="D54" s="189"/>
      <c r="E54" s="190">
        <v>0.63783999999999996</v>
      </c>
      <c r="F54" s="161"/>
      <c r="G54" s="161"/>
      <c r="H54" s="161"/>
      <c r="I54" s="161"/>
      <c r="J54" s="161"/>
      <c r="K54" s="161"/>
      <c r="L54" s="161"/>
      <c r="M54" s="161"/>
      <c r="N54" s="160"/>
      <c r="O54" s="160"/>
      <c r="P54" s="160"/>
      <c r="Q54" s="160"/>
      <c r="R54" s="161"/>
      <c r="S54" s="161"/>
      <c r="T54" s="161"/>
      <c r="U54" s="161"/>
      <c r="V54" s="161"/>
      <c r="W54" s="161"/>
      <c r="X54" s="161"/>
      <c r="Y54" s="161"/>
      <c r="Z54" s="150"/>
      <c r="AA54" s="150"/>
      <c r="AB54" s="150"/>
      <c r="AC54" s="150"/>
      <c r="AD54" s="150"/>
      <c r="AE54" s="150"/>
      <c r="AF54" s="150"/>
      <c r="AG54" s="150" t="s">
        <v>453</v>
      </c>
      <c r="AH54" s="150">
        <v>0</v>
      </c>
      <c r="AI54" s="150"/>
      <c r="AJ54" s="150"/>
      <c r="AK54" s="150"/>
      <c r="AL54" s="150"/>
      <c r="AM54" s="150"/>
      <c r="AN54" s="150"/>
      <c r="AO54" s="150"/>
      <c r="AP54" s="150"/>
      <c r="AQ54" s="150"/>
      <c r="AR54" s="150"/>
      <c r="AS54" s="150"/>
      <c r="AT54" s="150"/>
      <c r="AU54" s="150"/>
      <c r="AV54" s="150"/>
      <c r="AW54" s="150"/>
      <c r="AX54" s="150"/>
      <c r="AY54" s="150"/>
      <c r="AZ54" s="150"/>
      <c r="BA54" s="150"/>
      <c r="BB54" s="150"/>
      <c r="BC54" s="150"/>
      <c r="BD54" s="150"/>
      <c r="BE54" s="150"/>
      <c r="BF54" s="150"/>
      <c r="BG54" s="150"/>
      <c r="BH54" s="150"/>
    </row>
    <row r="55" spans="1:60" x14ac:dyDescent="0.2">
      <c r="A55" s="167" t="s">
        <v>383</v>
      </c>
      <c r="B55" s="168" t="s">
        <v>333</v>
      </c>
      <c r="C55" s="183" t="s">
        <v>334</v>
      </c>
      <c r="D55" s="169"/>
      <c r="E55" s="170"/>
      <c r="F55" s="171"/>
      <c r="G55" s="171">
        <f>SUMIF(AG56:AG68,"&lt;&gt;NOR",G56:G68)</f>
        <v>0</v>
      </c>
      <c r="H55" s="171"/>
      <c r="I55" s="171">
        <f>SUM(I56:I68)</f>
        <v>0</v>
      </c>
      <c r="J55" s="171"/>
      <c r="K55" s="171">
        <f>SUM(K56:K68)</f>
        <v>0</v>
      </c>
      <c r="L55" s="171"/>
      <c r="M55" s="171">
        <f>SUM(M56:M68)</f>
        <v>0</v>
      </c>
      <c r="N55" s="170"/>
      <c r="O55" s="170">
        <f>SUM(O56:O68)</f>
        <v>0.85</v>
      </c>
      <c r="P55" s="170"/>
      <c r="Q55" s="170">
        <f>SUM(Q56:Q68)</f>
        <v>0</v>
      </c>
      <c r="R55" s="171"/>
      <c r="S55" s="171"/>
      <c r="T55" s="172"/>
      <c r="U55" s="166"/>
      <c r="V55" s="166">
        <f>SUM(V56:V68)</f>
        <v>39.130000000000003</v>
      </c>
      <c r="W55" s="166"/>
      <c r="X55" s="166"/>
      <c r="Y55" s="166"/>
      <c r="AG55" t="s">
        <v>384</v>
      </c>
    </row>
    <row r="56" spans="1:60" outlineLevel="1" x14ac:dyDescent="0.2">
      <c r="A56" s="174">
        <v>15</v>
      </c>
      <c r="B56" s="175" t="s">
        <v>2326</v>
      </c>
      <c r="C56" s="184" t="s">
        <v>2327</v>
      </c>
      <c r="D56" s="176" t="s">
        <v>494</v>
      </c>
      <c r="E56" s="177">
        <v>61.686700000000002</v>
      </c>
      <c r="F56" s="178"/>
      <c r="G56" s="179">
        <f>ROUND(E56*F56,2)</f>
        <v>0</v>
      </c>
      <c r="H56" s="178"/>
      <c r="I56" s="179">
        <f>ROUND(E56*H56,2)</f>
        <v>0</v>
      </c>
      <c r="J56" s="178"/>
      <c r="K56" s="179">
        <f>ROUND(E56*J56,2)</f>
        <v>0</v>
      </c>
      <c r="L56" s="179">
        <v>21</v>
      </c>
      <c r="M56" s="179">
        <f>G56*(1+L56/100)</f>
        <v>0</v>
      </c>
      <c r="N56" s="177">
        <v>2.4000000000000001E-4</v>
      </c>
      <c r="O56" s="177">
        <f>ROUND(E56*N56,2)</f>
        <v>0.01</v>
      </c>
      <c r="P56" s="177">
        <v>0</v>
      </c>
      <c r="Q56" s="177">
        <f>ROUND(E56*P56,2)</f>
        <v>0</v>
      </c>
      <c r="R56" s="179" t="s">
        <v>1915</v>
      </c>
      <c r="S56" s="179" t="s">
        <v>404</v>
      </c>
      <c r="T56" s="180" t="s">
        <v>804</v>
      </c>
      <c r="U56" s="161">
        <v>0</v>
      </c>
      <c r="V56" s="161">
        <f>ROUND(E56*U56,2)</f>
        <v>0</v>
      </c>
      <c r="W56" s="161"/>
      <c r="X56" s="161" t="s">
        <v>390</v>
      </c>
      <c r="Y56" s="161" t="s">
        <v>391</v>
      </c>
      <c r="Z56" s="150"/>
      <c r="AA56" s="150"/>
      <c r="AB56" s="150"/>
      <c r="AC56" s="150"/>
      <c r="AD56" s="150"/>
      <c r="AE56" s="150"/>
      <c r="AF56" s="150"/>
      <c r="AG56" s="150" t="s">
        <v>392</v>
      </c>
      <c r="AH56" s="150"/>
      <c r="AI56" s="150"/>
      <c r="AJ56" s="150"/>
      <c r="AK56" s="150"/>
      <c r="AL56" s="150"/>
      <c r="AM56" s="150"/>
      <c r="AN56" s="150"/>
      <c r="AO56" s="150"/>
      <c r="AP56" s="150"/>
      <c r="AQ56" s="150"/>
      <c r="AR56" s="150"/>
      <c r="AS56" s="150"/>
      <c r="AT56" s="150"/>
      <c r="AU56" s="150"/>
      <c r="AV56" s="150"/>
      <c r="AW56" s="150"/>
      <c r="AX56" s="150"/>
      <c r="AY56" s="150"/>
      <c r="AZ56" s="150"/>
      <c r="BA56" s="150"/>
      <c r="BB56" s="150"/>
      <c r="BC56" s="150"/>
      <c r="BD56" s="150"/>
      <c r="BE56" s="150"/>
      <c r="BF56" s="150"/>
      <c r="BG56" s="150"/>
      <c r="BH56" s="150"/>
    </row>
    <row r="57" spans="1:60" outlineLevel="2" x14ac:dyDescent="0.2">
      <c r="A57" s="157"/>
      <c r="B57" s="158"/>
      <c r="C57" s="198" t="s">
        <v>2328</v>
      </c>
      <c r="D57" s="189"/>
      <c r="E57" s="190">
        <v>61.686700000000002</v>
      </c>
      <c r="F57" s="161"/>
      <c r="G57" s="161"/>
      <c r="H57" s="161"/>
      <c r="I57" s="161"/>
      <c r="J57" s="161"/>
      <c r="K57" s="161"/>
      <c r="L57" s="161"/>
      <c r="M57" s="161"/>
      <c r="N57" s="160"/>
      <c r="O57" s="160"/>
      <c r="P57" s="160"/>
      <c r="Q57" s="160"/>
      <c r="R57" s="161"/>
      <c r="S57" s="161"/>
      <c r="T57" s="161"/>
      <c r="U57" s="161"/>
      <c r="V57" s="161"/>
      <c r="W57" s="161"/>
      <c r="X57" s="161"/>
      <c r="Y57" s="161"/>
      <c r="Z57" s="150"/>
      <c r="AA57" s="150"/>
      <c r="AB57" s="150"/>
      <c r="AC57" s="150"/>
      <c r="AD57" s="150"/>
      <c r="AE57" s="150"/>
      <c r="AF57" s="150"/>
      <c r="AG57" s="150" t="s">
        <v>453</v>
      </c>
      <c r="AH57" s="150">
        <v>5</v>
      </c>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ht="22.5" outlineLevel="1" x14ac:dyDescent="0.2">
      <c r="A58" s="174">
        <v>16</v>
      </c>
      <c r="B58" s="175" t="s">
        <v>2329</v>
      </c>
      <c r="C58" s="184" t="s">
        <v>2330</v>
      </c>
      <c r="D58" s="176" t="s">
        <v>494</v>
      </c>
      <c r="E58" s="177">
        <v>61.686700000000002</v>
      </c>
      <c r="F58" s="178"/>
      <c r="G58" s="179">
        <f>ROUND(E58*F58,2)</f>
        <v>0</v>
      </c>
      <c r="H58" s="178"/>
      <c r="I58" s="179">
        <f>ROUND(E58*H58,2)</f>
        <v>0</v>
      </c>
      <c r="J58" s="178"/>
      <c r="K58" s="179">
        <f>ROUND(E58*J58,2)</f>
        <v>0</v>
      </c>
      <c r="L58" s="179">
        <v>21</v>
      </c>
      <c r="M58" s="179">
        <f>G58*(1+L58/100)</f>
        <v>0</v>
      </c>
      <c r="N58" s="177">
        <v>1.9000000000000001E-4</v>
      </c>
      <c r="O58" s="177">
        <f>ROUND(E58*N58,2)</f>
        <v>0.01</v>
      </c>
      <c r="P58" s="177">
        <v>0</v>
      </c>
      <c r="Q58" s="177">
        <f>ROUND(E58*P58,2)</f>
        <v>0</v>
      </c>
      <c r="R58" s="179" t="s">
        <v>1920</v>
      </c>
      <c r="S58" s="179" t="s">
        <v>404</v>
      </c>
      <c r="T58" s="180" t="s">
        <v>804</v>
      </c>
      <c r="U58" s="161">
        <v>0.60299999999999998</v>
      </c>
      <c r="V58" s="161">
        <f>ROUND(E58*U58,2)</f>
        <v>37.200000000000003</v>
      </c>
      <c r="W58" s="161"/>
      <c r="X58" s="161" t="s">
        <v>390</v>
      </c>
      <c r="Y58" s="161" t="s">
        <v>391</v>
      </c>
      <c r="Z58" s="150"/>
      <c r="AA58" s="150"/>
      <c r="AB58" s="150"/>
      <c r="AC58" s="150"/>
      <c r="AD58" s="150"/>
      <c r="AE58" s="150"/>
      <c r="AF58" s="150"/>
      <c r="AG58" s="150" t="s">
        <v>392</v>
      </c>
      <c r="AH58" s="150"/>
      <c r="AI58" s="150"/>
      <c r="AJ58" s="150"/>
      <c r="AK58" s="150"/>
      <c r="AL58" s="150"/>
      <c r="AM58" s="150"/>
      <c r="AN58" s="150"/>
      <c r="AO58" s="150"/>
      <c r="AP58" s="150"/>
      <c r="AQ58" s="150"/>
      <c r="AR58" s="150"/>
      <c r="AS58" s="150"/>
      <c r="AT58" s="150"/>
      <c r="AU58" s="150"/>
      <c r="AV58" s="150"/>
      <c r="AW58" s="150"/>
      <c r="AX58" s="150"/>
      <c r="AY58" s="150"/>
      <c r="AZ58" s="150"/>
      <c r="BA58" s="150"/>
      <c r="BB58" s="150"/>
      <c r="BC58" s="150"/>
      <c r="BD58" s="150"/>
      <c r="BE58" s="150"/>
      <c r="BF58" s="150"/>
      <c r="BG58" s="150"/>
      <c r="BH58" s="150"/>
    </row>
    <row r="59" spans="1:60" outlineLevel="2" x14ac:dyDescent="0.2">
      <c r="A59" s="157"/>
      <c r="B59" s="158"/>
      <c r="C59" s="275" t="s">
        <v>2331</v>
      </c>
      <c r="D59" s="276"/>
      <c r="E59" s="276"/>
      <c r="F59" s="276"/>
      <c r="G59" s="276"/>
      <c r="H59" s="161"/>
      <c r="I59" s="161"/>
      <c r="J59" s="161"/>
      <c r="K59" s="161"/>
      <c r="L59" s="161"/>
      <c r="M59" s="161"/>
      <c r="N59" s="160"/>
      <c r="O59" s="160"/>
      <c r="P59" s="160"/>
      <c r="Q59" s="160"/>
      <c r="R59" s="161"/>
      <c r="S59" s="161"/>
      <c r="T59" s="161"/>
      <c r="U59" s="161"/>
      <c r="V59" s="161"/>
      <c r="W59" s="161"/>
      <c r="X59" s="161"/>
      <c r="Y59" s="161"/>
      <c r="Z59" s="150"/>
      <c r="AA59" s="150"/>
      <c r="AB59" s="150"/>
      <c r="AC59" s="150"/>
      <c r="AD59" s="150"/>
      <c r="AE59" s="150"/>
      <c r="AF59" s="150"/>
      <c r="AG59" s="150" t="s">
        <v>394</v>
      </c>
      <c r="AH59" s="150"/>
      <c r="AI59" s="150"/>
      <c r="AJ59" s="150"/>
      <c r="AK59" s="150"/>
      <c r="AL59" s="150"/>
      <c r="AM59" s="150"/>
      <c r="AN59" s="150"/>
      <c r="AO59" s="150"/>
      <c r="AP59" s="150"/>
      <c r="AQ59" s="150"/>
      <c r="AR59" s="150"/>
      <c r="AS59" s="150"/>
      <c r="AT59" s="150"/>
      <c r="AU59" s="150"/>
      <c r="AV59" s="150"/>
      <c r="AW59" s="150"/>
      <c r="AX59" s="150"/>
      <c r="AY59" s="150"/>
      <c r="AZ59" s="150"/>
      <c r="BA59" s="150"/>
      <c r="BB59" s="150"/>
      <c r="BC59" s="150"/>
      <c r="BD59" s="150"/>
      <c r="BE59" s="150"/>
      <c r="BF59" s="150"/>
      <c r="BG59" s="150"/>
      <c r="BH59" s="150"/>
    </row>
    <row r="60" spans="1:60" outlineLevel="2" x14ac:dyDescent="0.2">
      <c r="A60" s="157"/>
      <c r="B60" s="158"/>
      <c r="C60" s="198" t="s">
        <v>2332</v>
      </c>
      <c r="D60" s="189"/>
      <c r="E60" s="190">
        <v>35.210549999999998</v>
      </c>
      <c r="F60" s="161"/>
      <c r="G60" s="161"/>
      <c r="H60" s="161"/>
      <c r="I60" s="161"/>
      <c r="J60" s="161"/>
      <c r="K60" s="161"/>
      <c r="L60" s="161"/>
      <c r="M60" s="161"/>
      <c r="N60" s="160"/>
      <c r="O60" s="160"/>
      <c r="P60" s="160"/>
      <c r="Q60" s="160"/>
      <c r="R60" s="161"/>
      <c r="S60" s="161"/>
      <c r="T60" s="161"/>
      <c r="U60" s="161"/>
      <c r="V60" s="161"/>
      <c r="W60" s="161"/>
      <c r="X60" s="161"/>
      <c r="Y60" s="161"/>
      <c r="Z60" s="150"/>
      <c r="AA60" s="150"/>
      <c r="AB60" s="150"/>
      <c r="AC60" s="150"/>
      <c r="AD60" s="150"/>
      <c r="AE60" s="150"/>
      <c r="AF60" s="150"/>
      <c r="AG60" s="150" t="s">
        <v>453</v>
      </c>
      <c r="AH60" s="150">
        <v>0</v>
      </c>
      <c r="AI60" s="150"/>
      <c r="AJ60" s="150"/>
      <c r="AK60" s="150"/>
      <c r="AL60" s="150"/>
      <c r="AM60" s="150"/>
      <c r="AN60" s="150"/>
      <c r="AO60" s="150"/>
      <c r="AP60" s="150"/>
      <c r="AQ60" s="150"/>
      <c r="AR60" s="150"/>
      <c r="AS60" s="150"/>
      <c r="AT60" s="150"/>
      <c r="AU60" s="150"/>
      <c r="AV60" s="150"/>
      <c r="AW60" s="150"/>
      <c r="AX60" s="150"/>
      <c r="AY60" s="150"/>
      <c r="AZ60" s="150"/>
      <c r="BA60" s="150"/>
      <c r="BB60" s="150"/>
      <c r="BC60" s="150"/>
      <c r="BD60" s="150"/>
      <c r="BE60" s="150"/>
      <c r="BF60" s="150"/>
      <c r="BG60" s="150"/>
      <c r="BH60" s="150"/>
    </row>
    <row r="61" spans="1:60" outlineLevel="3" x14ac:dyDescent="0.2">
      <c r="A61" s="157"/>
      <c r="B61" s="158"/>
      <c r="C61" s="198" t="s">
        <v>2333</v>
      </c>
      <c r="D61" s="189"/>
      <c r="E61" s="190">
        <v>26.476150000000001</v>
      </c>
      <c r="F61" s="161"/>
      <c r="G61" s="161"/>
      <c r="H61" s="161"/>
      <c r="I61" s="161"/>
      <c r="J61" s="161"/>
      <c r="K61" s="161"/>
      <c r="L61" s="161"/>
      <c r="M61" s="161"/>
      <c r="N61" s="160"/>
      <c r="O61" s="160"/>
      <c r="P61" s="160"/>
      <c r="Q61" s="160"/>
      <c r="R61" s="161"/>
      <c r="S61" s="161"/>
      <c r="T61" s="161"/>
      <c r="U61" s="161"/>
      <c r="V61" s="161"/>
      <c r="W61" s="161"/>
      <c r="X61" s="161"/>
      <c r="Y61" s="161"/>
      <c r="Z61" s="150"/>
      <c r="AA61" s="150"/>
      <c r="AB61" s="150"/>
      <c r="AC61" s="150"/>
      <c r="AD61" s="150"/>
      <c r="AE61" s="150"/>
      <c r="AF61" s="150"/>
      <c r="AG61" s="150" t="s">
        <v>453</v>
      </c>
      <c r="AH61" s="150">
        <v>0</v>
      </c>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outlineLevel="1" x14ac:dyDescent="0.2">
      <c r="A62" s="174">
        <v>17</v>
      </c>
      <c r="B62" s="175" t="s">
        <v>2334</v>
      </c>
      <c r="C62" s="184" t="s">
        <v>2335</v>
      </c>
      <c r="D62" s="176" t="s">
        <v>494</v>
      </c>
      <c r="E62" s="177">
        <v>67.855369999999994</v>
      </c>
      <c r="F62" s="178"/>
      <c r="G62" s="179">
        <f>ROUND(E62*F62,2)</f>
        <v>0</v>
      </c>
      <c r="H62" s="178"/>
      <c r="I62" s="179">
        <f>ROUND(E62*H62,2)</f>
        <v>0</v>
      </c>
      <c r="J62" s="178"/>
      <c r="K62" s="179">
        <f>ROUND(E62*J62,2)</f>
        <v>0</v>
      </c>
      <c r="L62" s="179">
        <v>21</v>
      </c>
      <c r="M62" s="179">
        <f>G62*(1+L62/100)</f>
        <v>0</v>
      </c>
      <c r="N62" s="177">
        <v>1.2200000000000001E-2</v>
      </c>
      <c r="O62" s="177">
        <f>ROUND(E62*N62,2)</f>
        <v>0.83</v>
      </c>
      <c r="P62" s="177">
        <v>0</v>
      </c>
      <c r="Q62" s="177">
        <f>ROUND(E62*P62,2)</f>
        <v>0</v>
      </c>
      <c r="R62" s="179"/>
      <c r="S62" s="179" t="s">
        <v>388</v>
      </c>
      <c r="T62" s="180" t="s">
        <v>389</v>
      </c>
      <c r="U62" s="161">
        <v>0</v>
      </c>
      <c r="V62" s="161">
        <f>ROUND(E62*U62,2)</f>
        <v>0</v>
      </c>
      <c r="W62" s="161"/>
      <c r="X62" s="161" t="s">
        <v>649</v>
      </c>
      <c r="Y62" s="161" t="s">
        <v>391</v>
      </c>
      <c r="Z62" s="150"/>
      <c r="AA62" s="150"/>
      <c r="AB62" s="150"/>
      <c r="AC62" s="150"/>
      <c r="AD62" s="150"/>
      <c r="AE62" s="150"/>
      <c r="AF62" s="150"/>
      <c r="AG62" s="150" t="s">
        <v>650</v>
      </c>
      <c r="AH62" s="150"/>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outlineLevel="2" x14ac:dyDescent="0.2">
      <c r="A63" s="157"/>
      <c r="B63" s="158"/>
      <c r="C63" s="198" t="s">
        <v>2336</v>
      </c>
      <c r="D63" s="189"/>
      <c r="E63" s="190">
        <v>67.855369999999994</v>
      </c>
      <c r="F63" s="161"/>
      <c r="G63" s="161"/>
      <c r="H63" s="161"/>
      <c r="I63" s="161"/>
      <c r="J63" s="161"/>
      <c r="K63" s="161"/>
      <c r="L63" s="161"/>
      <c r="M63" s="161"/>
      <c r="N63" s="160"/>
      <c r="O63" s="160"/>
      <c r="P63" s="160"/>
      <c r="Q63" s="160"/>
      <c r="R63" s="161"/>
      <c r="S63" s="161"/>
      <c r="T63" s="161"/>
      <c r="U63" s="161"/>
      <c r="V63" s="161"/>
      <c r="W63" s="161"/>
      <c r="X63" s="161"/>
      <c r="Y63" s="161"/>
      <c r="Z63" s="150"/>
      <c r="AA63" s="150"/>
      <c r="AB63" s="150"/>
      <c r="AC63" s="150"/>
      <c r="AD63" s="150"/>
      <c r="AE63" s="150"/>
      <c r="AF63" s="150"/>
      <c r="AG63" s="150" t="s">
        <v>453</v>
      </c>
      <c r="AH63" s="150">
        <v>5</v>
      </c>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outlineLevel="1" x14ac:dyDescent="0.2">
      <c r="A64" s="174">
        <v>18</v>
      </c>
      <c r="B64" s="175" t="s">
        <v>1932</v>
      </c>
      <c r="C64" s="184" t="s">
        <v>1933</v>
      </c>
      <c r="D64" s="176" t="s">
        <v>503</v>
      </c>
      <c r="E64" s="177">
        <v>0.85436000000000001</v>
      </c>
      <c r="F64" s="178"/>
      <c r="G64" s="179">
        <f>ROUND(E64*F64,2)</f>
        <v>0</v>
      </c>
      <c r="H64" s="178"/>
      <c r="I64" s="179">
        <f>ROUND(E64*H64,2)</f>
        <v>0</v>
      </c>
      <c r="J64" s="178"/>
      <c r="K64" s="179">
        <f>ROUND(E64*J64,2)</f>
        <v>0</v>
      </c>
      <c r="L64" s="179">
        <v>21</v>
      </c>
      <c r="M64" s="179">
        <f>G64*(1+L64/100)</f>
        <v>0</v>
      </c>
      <c r="N64" s="177">
        <v>0</v>
      </c>
      <c r="O64" s="177">
        <f>ROUND(E64*N64,2)</f>
        <v>0</v>
      </c>
      <c r="P64" s="177">
        <v>0</v>
      </c>
      <c r="Q64" s="177">
        <f>ROUND(E64*P64,2)</f>
        <v>0</v>
      </c>
      <c r="R64" s="179" t="s">
        <v>1920</v>
      </c>
      <c r="S64" s="179" t="s">
        <v>404</v>
      </c>
      <c r="T64" s="180" t="s">
        <v>804</v>
      </c>
      <c r="U64" s="161">
        <v>2.2549999999999999</v>
      </c>
      <c r="V64" s="161">
        <f>ROUND(E64*U64,2)</f>
        <v>1.93</v>
      </c>
      <c r="W64" s="161"/>
      <c r="X64" s="161" t="s">
        <v>217</v>
      </c>
      <c r="Y64" s="161" t="s">
        <v>391</v>
      </c>
      <c r="Z64" s="150"/>
      <c r="AA64" s="150"/>
      <c r="AB64" s="150"/>
      <c r="AC64" s="150"/>
      <c r="AD64" s="150"/>
      <c r="AE64" s="150"/>
      <c r="AF64" s="150"/>
      <c r="AG64" s="150" t="s">
        <v>577</v>
      </c>
      <c r="AH64" s="150"/>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outlineLevel="2" x14ac:dyDescent="0.2">
      <c r="A65" s="157"/>
      <c r="B65" s="158"/>
      <c r="C65" s="286" t="s">
        <v>1463</v>
      </c>
      <c r="D65" s="287"/>
      <c r="E65" s="287"/>
      <c r="F65" s="287"/>
      <c r="G65" s="287"/>
      <c r="H65" s="161"/>
      <c r="I65" s="161"/>
      <c r="J65" s="161"/>
      <c r="K65" s="161"/>
      <c r="L65" s="161"/>
      <c r="M65" s="161"/>
      <c r="N65" s="160"/>
      <c r="O65" s="160"/>
      <c r="P65" s="160"/>
      <c r="Q65" s="160"/>
      <c r="R65" s="161"/>
      <c r="S65" s="161"/>
      <c r="T65" s="161"/>
      <c r="U65" s="161"/>
      <c r="V65" s="161"/>
      <c r="W65" s="161"/>
      <c r="X65" s="161"/>
      <c r="Y65" s="161"/>
      <c r="Z65" s="150"/>
      <c r="AA65" s="150"/>
      <c r="AB65" s="150"/>
      <c r="AC65" s="150"/>
      <c r="AD65" s="150"/>
      <c r="AE65" s="150"/>
      <c r="AF65" s="150"/>
      <c r="AG65" s="150" t="s">
        <v>451</v>
      </c>
      <c r="AH65" s="150"/>
      <c r="AI65" s="150"/>
      <c r="AJ65" s="150"/>
      <c r="AK65" s="150"/>
      <c r="AL65" s="150"/>
      <c r="AM65" s="150"/>
      <c r="AN65" s="150"/>
      <c r="AO65" s="150"/>
      <c r="AP65" s="150"/>
      <c r="AQ65" s="150"/>
      <c r="AR65" s="150"/>
      <c r="AS65" s="150"/>
      <c r="AT65" s="150"/>
      <c r="AU65" s="150"/>
      <c r="AV65" s="150"/>
      <c r="AW65" s="150"/>
      <c r="AX65" s="150"/>
      <c r="AY65" s="150"/>
      <c r="AZ65" s="150"/>
      <c r="BA65" s="150"/>
      <c r="BB65" s="150"/>
      <c r="BC65" s="150"/>
      <c r="BD65" s="150"/>
      <c r="BE65" s="150"/>
      <c r="BF65" s="150"/>
      <c r="BG65" s="150"/>
      <c r="BH65" s="150"/>
    </row>
    <row r="66" spans="1:60" outlineLevel="2" x14ac:dyDescent="0.2">
      <c r="A66" s="157"/>
      <c r="B66" s="158"/>
      <c r="C66" s="198" t="s">
        <v>579</v>
      </c>
      <c r="D66" s="189"/>
      <c r="E66" s="190"/>
      <c r="F66" s="161"/>
      <c r="G66" s="161"/>
      <c r="H66" s="161"/>
      <c r="I66" s="161"/>
      <c r="J66" s="161"/>
      <c r="K66" s="161"/>
      <c r="L66" s="161"/>
      <c r="M66" s="161"/>
      <c r="N66" s="160"/>
      <c r="O66" s="160"/>
      <c r="P66" s="160"/>
      <c r="Q66" s="160"/>
      <c r="R66" s="161"/>
      <c r="S66" s="161"/>
      <c r="T66" s="161"/>
      <c r="U66" s="161"/>
      <c r="V66" s="161"/>
      <c r="W66" s="161"/>
      <c r="X66" s="161"/>
      <c r="Y66" s="161"/>
      <c r="Z66" s="150"/>
      <c r="AA66" s="150"/>
      <c r="AB66" s="150"/>
      <c r="AC66" s="150"/>
      <c r="AD66" s="150"/>
      <c r="AE66" s="150"/>
      <c r="AF66" s="150"/>
      <c r="AG66" s="150" t="s">
        <v>453</v>
      </c>
      <c r="AH66" s="150">
        <v>0</v>
      </c>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outlineLevel="3" x14ac:dyDescent="0.2">
      <c r="A67" s="157"/>
      <c r="B67" s="158"/>
      <c r="C67" s="198" t="s">
        <v>2337</v>
      </c>
      <c r="D67" s="189"/>
      <c r="E67" s="190"/>
      <c r="F67" s="161"/>
      <c r="G67" s="161"/>
      <c r="H67" s="161"/>
      <c r="I67" s="161"/>
      <c r="J67" s="161"/>
      <c r="K67" s="161"/>
      <c r="L67" s="161"/>
      <c r="M67" s="161"/>
      <c r="N67" s="160"/>
      <c r="O67" s="160"/>
      <c r="P67" s="160"/>
      <c r="Q67" s="160"/>
      <c r="R67" s="161"/>
      <c r="S67" s="161"/>
      <c r="T67" s="161"/>
      <c r="U67" s="161"/>
      <c r="V67" s="161"/>
      <c r="W67" s="161"/>
      <c r="X67" s="161"/>
      <c r="Y67" s="161"/>
      <c r="Z67" s="150"/>
      <c r="AA67" s="150"/>
      <c r="AB67" s="150"/>
      <c r="AC67" s="150"/>
      <c r="AD67" s="150"/>
      <c r="AE67" s="150"/>
      <c r="AF67" s="150"/>
      <c r="AG67" s="150" t="s">
        <v>453</v>
      </c>
      <c r="AH67" s="150">
        <v>0</v>
      </c>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outlineLevel="3" x14ac:dyDescent="0.2">
      <c r="A68" s="157"/>
      <c r="B68" s="158"/>
      <c r="C68" s="198" t="s">
        <v>2338</v>
      </c>
      <c r="D68" s="189"/>
      <c r="E68" s="190">
        <v>0.85436000000000001</v>
      </c>
      <c r="F68" s="161"/>
      <c r="G68" s="161"/>
      <c r="H68" s="161"/>
      <c r="I68" s="161"/>
      <c r="J68" s="161"/>
      <c r="K68" s="161"/>
      <c r="L68" s="161"/>
      <c r="M68" s="161"/>
      <c r="N68" s="160"/>
      <c r="O68" s="160"/>
      <c r="P68" s="160"/>
      <c r="Q68" s="160"/>
      <c r="R68" s="161"/>
      <c r="S68" s="161"/>
      <c r="T68" s="161"/>
      <c r="U68" s="161"/>
      <c r="V68" s="161"/>
      <c r="W68" s="161"/>
      <c r="X68" s="161"/>
      <c r="Y68" s="161"/>
      <c r="Z68" s="150"/>
      <c r="AA68" s="150"/>
      <c r="AB68" s="150"/>
      <c r="AC68" s="150"/>
      <c r="AD68" s="150"/>
      <c r="AE68" s="150"/>
      <c r="AF68" s="150"/>
      <c r="AG68" s="150" t="s">
        <v>453</v>
      </c>
      <c r="AH68" s="150">
        <v>0</v>
      </c>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x14ac:dyDescent="0.2">
      <c r="A69" s="167" t="s">
        <v>383</v>
      </c>
      <c r="B69" s="168" t="s">
        <v>335</v>
      </c>
      <c r="C69" s="183" t="s">
        <v>336</v>
      </c>
      <c r="D69" s="169"/>
      <c r="E69" s="170"/>
      <c r="F69" s="171"/>
      <c r="G69" s="171">
        <f>SUMIF(AG70:AG96,"&lt;&gt;NOR",G70:G96)</f>
        <v>0</v>
      </c>
      <c r="H69" s="171"/>
      <c r="I69" s="171">
        <f>SUM(I70:I96)</f>
        <v>0</v>
      </c>
      <c r="J69" s="171"/>
      <c r="K69" s="171">
        <f>SUM(K70:K96)</f>
        <v>0</v>
      </c>
      <c r="L69" s="171"/>
      <c r="M69" s="171">
        <f>SUM(M70:M96)</f>
        <v>0</v>
      </c>
      <c r="N69" s="170"/>
      <c r="O69" s="170">
        <f>SUM(O70:O96)</f>
        <v>2.37</v>
      </c>
      <c r="P69" s="170"/>
      <c r="Q69" s="170">
        <f>SUM(Q70:Q96)</f>
        <v>0</v>
      </c>
      <c r="R69" s="171"/>
      <c r="S69" s="171"/>
      <c r="T69" s="172"/>
      <c r="U69" s="166"/>
      <c r="V69" s="166">
        <f>SUM(V70:V96)</f>
        <v>491.17</v>
      </c>
      <c r="W69" s="166"/>
      <c r="X69" s="166"/>
      <c r="Y69" s="166"/>
      <c r="AG69" t="s">
        <v>384</v>
      </c>
    </row>
    <row r="70" spans="1:60" ht="22.5" outlineLevel="1" x14ac:dyDescent="0.2">
      <c r="A70" s="174">
        <v>19</v>
      </c>
      <c r="B70" s="175" t="s">
        <v>1936</v>
      </c>
      <c r="C70" s="184" t="s">
        <v>1937</v>
      </c>
      <c r="D70" s="176" t="s">
        <v>547</v>
      </c>
      <c r="E70" s="177">
        <v>528</v>
      </c>
      <c r="F70" s="178"/>
      <c r="G70" s="179">
        <f>ROUND(E70*F70,2)</f>
        <v>0</v>
      </c>
      <c r="H70" s="178"/>
      <c r="I70" s="179">
        <f>ROUND(E70*H70,2)</f>
        <v>0</v>
      </c>
      <c r="J70" s="178"/>
      <c r="K70" s="179">
        <f>ROUND(E70*J70,2)</f>
        <v>0</v>
      </c>
      <c r="L70" s="179">
        <v>21</v>
      </c>
      <c r="M70" s="179">
        <f>G70*(1+L70/100)</f>
        <v>0</v>
      </c>
      <c r="N70" s="177">
        <v>6.0000000000000002E-5</v>
      </c>
      <c r="O70" s="177">
        <f>ROUND(E70*N70,2)</f>
        <v>0.03</v>
      </c>
      <c r="P70" s="177">
        <v>0</v>
      </c>
      <c r="Q70" s="177">
        <f>ROUND(E70*P70,2)</f>
        <v>0</v>
      </c>
      <c r="R70" s="179" t="s">
        <v>1456</v>
      </c>
      <c r="S70" s="179" t="s">
        <v>404</v>
      </c>
      <c r="T70" s="180" t="s">
        <v>804</v>
      </c>
      <c r="U70" s="161">
        <v>0.05</v>
      </c>
      <c r="V70" s="161">
        <f>ROUND(E70*U70,2)</f>
        <v>26.4</v>
      </c>
      <c r="W70" s="161"/>
      <c r="X70" s="161" t="s">
        <v>390</v>
      </c>
      <c r="Y70" s="161" t="s">
        <v>391</v>
      </c>
      <c r="Z70" s="150"/>
      <c r="AA70" s="150"/>
      <c r="AB70" s="150"/>
      <c r="AC70" s="150"/>
      <c r="AD70" s="150"/>
      <c r="AE70" s="150"/>
      <c r="AF70" s="150"/>
      <c r="AG70" s="150" t="s">
        <v>392</v>
      </c>
      <c r="AH70" s="150"/>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outlineLevel="2" x14ac:dyDescent="0.2">
      <c r="A71" s="157"/>
      <c r="B71" s="158"/>
      <c r="C71" s="198" t="s">
        <v>2339</v>
      </c>
      <c r="D71" s="189"/>
      <c r="E71" s="190">
        <v>120</v>
      </c>
      <c r="F71" s="161"/>
      <c r="G71" s="161"/>
      <c r="H71" s="161"/>
      <c r="I71" s="161"/>
      <c r="J71" s="161"/>
      <c r="K71" s="161"/>
      <c r="L71" s="161"/>
      <c r="M71" s="161"/>
      <c r="N71" s="160"/>
      <c r="O71" s="160"/>
      <c r="P71" s="160"/>
      <c r="Q71" s="160"/>
      <c r="R71" s="161"/>
      <c r="S71" s="161"/>
      <c r="T71" s="161"/>
      <c r="U71" s="161"/>
      <c r="V71" s="161"/>
      <c r="W71" s="161"/>
      <c r="X71" s="161"/>
      <c r="Y71" s="161"/>
      <c r="Z71" s="150"/>
      <c r="AA71" s="150"/>
      <c r="AB71" s="150"/>
      <c r="AC71" s="150"/>
      <c r="AD71" s="150"/>
      <c r="AE71" s="150"/>
      <c r="AF71" s="150"/>
      <c r="AG71" s="150" t="s">
        <v>453</v>
      </c>
      <c r="AH71" s="150">
        <v>0</v>
      </c>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outlineLevel="3" x14ac:dyDescent="0.2">
      <c r="A72" s="157"/>
      <c r="B72" s="158"/>
      <c r="C72" s="198" t="s">
        <v>2340</v>
      </c>
      <c r="D72" s="189"/>
      <c r="E72" s="190">
        <v>408</v>
      </c>
      <c r="F72" s="161"/>
      <c r="G72" s="161"/>
      <c r="H72" s="161"/>
      <c r="I72" s="161"/>
      <c r="J72" s="161"/>
      <c r="K72" s="161"/>
      <c r="L72" s="161"/>
      <c r="M72" s="161"/>
      <c r="N72" s="160"/>
      <c r="O72" s="160"/>
      <c r="P72" s="160"/>
      <c r="Q72" s="160"/>
      <c r="R72" s="161"/>
      <c r="S72" s="161"/>
      <c r="T72" s="161"/>
      <c r="U72" s="161"/>
      <c r="V72" s="161"/>
      <c r="W72" s="161"/>
      <c r="X72" s="161"/>
      <c r="Y72" s="161"/>
      <c r="Z72" s="150"/>
      <c r="AA72" s="150"/>
      <c r="AB72" s="150"/>
      <c r="AC72" s="150"/>
      <c r="AD72" s="150"/>
      <c r="AE72" s="150"/>
      <c r="AF72" s="150"/>
      <c r="AG72" s="150" t="s">
        <v>453</v>
      </c>
      <c r="AH72" s="150">
        <v>0</v>
      </c>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1" x14ac:dyDescent="0.2">
      <c r="A73" s="174">
        <v>20</v>
      </c>
      <c r="B73" s="175" t="s">
        <v>2341</v>
      </c>
      <c r="C73" s="184" t="s">
        <v>2342</v>
      </c>
      <c r="D73" s="176" t="s">
        <v>1455</v>
      </c>
      <c r="E73" s="177">
        <v>112.7808</v>
      </c>
      <c r="F73" s="178"/>
      <c r="G73" s="179">
        <f>ROUND(E73*F73,2)</f>
        <v>0</v>
      </c>
      <c r="H73" s="178"/>
      <c r="I73" s="179">
        <f>ROUND(E73*H73,2)</f>
        <v>0</v>
      </c>
      <c r="J73" s="178"/>
      <c r="K73" s="179">
        <f>ROUND(E73*J73,2)</f>
        <v>0</v>
      </c>
      <c r="L73" s="179">
        <v>21</v>
      </c>
      <c r="M73" s="179">
        <f>G73*(1+L73/100)</f>
        <v>0</v>
      </c>
      <c r="N73" s="177">
        <v>6.0000000000000002E-5</v>
      </c>
      <c r="O73" s="177">
        <f>ROUND(E73*N73,2)</f>
        <v>0.01</v>
      </c>
      <c r="P73" s="177">
        <v>0</v>
      </c>
      <c r="Q73" s="177">
        <f>ROUND(E73*P73,2)</f>
        <v>0</v>
      </c>
      <c r="R73" s="179" t="s">
        <v>1456</v>
      </c>
      <c r="S73" s="179" t="s">
        <v>404</v>
      </c>
      <c r="T73" s="180" t="s">
        <v>804</v>
      </c>
      <c r="U73" s="161">
        <v>0.42599999999999999</v>
      </c>
      <c r="V73" s="161">
        <f>ROUND(E73*U73,2)</f>
        <v>48.04</v>
      </c>
      <c r="W73" s="161"/>
      <c r="X73" s="161" t="s">
        <v>390</v>
      </c>
      <c r="Y73" s="161" t="s">
        <v>391</v>
      </c>
      <c r="Z73" s="150"/>
      <c r="AA73" s="150"/>
      <c r="AB73" s="150"/>
      <c r="AC73" s="150"/>
      <c r="AD73" s="150"/>
      <c r="AE73" s="150"/>
      <c r="AF73" s="150"/>
      <c r="AG73" s="150" t="s">
        <v>392</v>
      </c>
      <c r="AH73" s="150"/>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outlineLevel="2" x14ac:dyDescent="0.2">
      <c r="A74" s="157"/>
      <c r="B74" s="158"/>
      <c r="C74" s="198" t="s">
        <v>2343</v>
      </c>
      <c r="D74" s="189"/>
      <c r="E74" s="190">
        <v>24</v>
      </c>
      <c r="F74" s="161"/>
      <c r="G74" s="161"/>
      <c r="H74" s="161"/>
      <c r="I74" s="161"/>
      <c r="J74" s="161"/>
      <c r="K74" s="161"/>
      <c r="L74" s="161"/>
      <c r="M74" s="161"/>
      <c r="N74" s="160"/>
      <c r="O74" s="160"/>
      <c r="P74" s="160"/>
      <c r="Q74" s="160"/>
      <c r="R74" s="161"/>
      <c r="S74" s="161"/>
      <c r="T74" s="161"/>
      <c r="U74" s="161"/>
      <c r="V74" s="161"/>
      <c r="W74" s="161"/>
      <c r="X74" s="161"/>
      <c r="Y74" s="161"/>
      <c r="Z74" s="150"/>
      <c r="AA74" s="150"/>
      <c r="AB74" s="150"/>
      <c r="AC74" s="150"/>
      <c r="AD74" s="150"/>
      <c r="AE74" s="150"/>
      <c r="AF74" s="150"/>
      <c r="AG74" s="150" t="s">
        <v>453</v>
      </c>
      <c r="AH74" s="150">
        <v>0</v>
      </c>
      <c r="AI74" s="150"/>
      <c r="AJ74" s="150"/>
      <c r="AK74" s="150"/>
      <c r="AL74" s="150"/>
      <c r="AM74" s="150"/>
      <c r="AN74" s="150"/>
      <c r="AO74" s="150"/>
      <c r="AP74" s="150"/>
      <c r="AQ74" s="150"/>
      <c r="AR74" s="150"/>
      <c r="AS74" s="150"/>
      <c r="AT74" s="150"/>
      <c r="AU74" s="150"/>
      <c r="AV74" s="150"/>
      <c r="AW74" s="150"/>
      <c r="AX74" s="150"/>
      <c r="AY74" s="150"/>
      <c r="AZ74" s="150"/>
      <c r="BA74" s="150"/>
      <c r="BB74" s="150"/>
      <c r="BC74" s="150"/>
      <c r="BD74" s="150"/>
      <c r="BE74" s="150"/>
      <c r="BF74" s="150"/>
      <c r="BG74" s="150"/>
      <c r="BH74" s="150"/>
    </row>
    <row r="75" spans="1:60" outlineLevel="3" x14ac:dyDescent="0.2">
      <c r="A75" s="157"/>
      <c r="B75" s="158"/>
      <c r="C75" s="198" t="s">
        <v>2344</v>
      </c>
      <c r="D75" s="189"/>
      <c r="E75" s="190">
        <v>88.780799999999999</v>
      </c>
      <c r="F75" s="161"/>
      <c r="G75" s="161"/>
      <c r="H75" s="161"/>
      <c r="I75" s="161"/>
      <c r="J75" s="161"/>
      <c r="K75" s="161"/>
      <c r="L75" s="161"/>
      <c r="M75" s="161"/>
      <c r="N75" s="160"/>
      <c r="O75" s="160"/>
      <c r="P75" s="160"/>
      <c r="Q75" s="160"/>
      <c r="R75" s="161"/>
      <c r="S75" s="161"/>
      <c r="T75" s="161"/>
      <c r="U75" s="161"/>
      <c r="V75" s="161"/>
      <c r="W75" s="161"/>
      <c r="X75" s="161"/>
      <c r="Y75" s="161"/>
      <c r="Z75" s="150"/>
      <c r="AA75" s="150"/>
      <c r="AB75" s="150"/>
      <c r="AC75" s="150"/>
      <c r="AD75" s="150"/>
      <c r="AE75" s="150"/>
      <c r="AF75" s="150"/>
      <c r="AG75" s="150" t="s">
        <v>453</v>
      </c>
      <c r="AH75" s="150">
        <v>0</v>
      </c>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outlineLevel="1" x14ac:dyDescent="0.2">
      <c r="A76" s="174">
        <v>21</v>
      </c>
      <c r="B76" s="175" t="s">
        <v>2192</v>
      </c>
      <c r="C76" s="184" t="s">
        <v>2193</v>
      </c>
      <c r="D76" s="176" t="s">
        <v>1455</v>
      </c>
      <c r="E76" s="177">
        <v>1850</v>
      </c>
      <c r="F76" s="178"/>
      <c r="G76" s="179">
        <f>ROUND(E76*F76,2)</f>
        <v>0</v>
      </c>
      <c r="H76" s="178"/>
      <c r="I76" s="179">
        <f>ROUND(E76*H76,2)</f>
        <v>0</v>
      </c>
      <c r="J76" s="178"/>
      <c r="K76" s="179">
        <f>ROUND(E76*J76,2)</f>
        <v>0</v>
      </c>
      <c r="L76" s="179">
        <v>21</v>
      </c>
      <c r="M76" s="179">
        <f>G76*(1+L76/100)</f>
        <v>0</v>
      </c>
      <c r="N76" s="177">
        <v>6.0000000000000002E-5</v>
      </c>
      <c r="O76" s="177">
        <f>ROUND(E76*N76,2)</f>
        <v>0.11</v>
      </c>
      <c r="P76" s="177">
        <v>0</v>
      </c>
      <c r="Q76" s="177">
        <f>ROUND(E76*P76,2)</f>
        <v>0</v>
      </c>
      <c r="R76" s="179" t="s">
        <v>1456</v>
      </c>
      <c r="S76" s="179" t="s">
        <v>404</v>
      </c>
      <c r="T76" s="180" t="s">
        <v>804</v>
      </c>
      <c r="U76" s="161">
        <v>0.221</v>
      </c>
      <c r="V76" s="161">
        <f>ROUND(E76*U76,2)</f>
        <v>408.85</v>
      </c>
      <c r="W76" s="161"/>
      <c r="X76" s="161" t="s">
        <v>390</v>
      </c>
      <c r="Y76" s="161" t="s">
        <v>391</v>
      </c>
      <c r="Z76" s="150"/>
      <c r="AA76" s="150"/>
      <c r="AB76" s="150"/>
      <c r="AC76" s="150"/>
      <c r="AD76" s="150"/>
      <c r="AE76" s="150"/>
      <c r="AF76" s="150"/>
      <c r="AG76" s="150" t="s">
        <v>392</v>
      </c>
      <c r="AH76" s="150"/>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outlineLevel="2" x14ac:dyDescent="0.2">
      <c r="A77" s="157"/>
      <c r="B77" s="158"/>
      <c r="C77" s="198" t="s">
        <v>2345</v>
      </c>
      <c r="D77" s="189"/>
      <c r="E77" s="190">
        <v>1100</v>
      </c>
      <c r="F77" s="161"/>
      <c r="G77" s="161"/>
      <c r="H77" s="161"/>
      <c r="I77" s="161"/>
      <c r="J77" s="161"/>
      <c r="K77" s="161"/>
      <c r="L77" s="161"/>
      <c r="M77" s="161"/>
      <c r="N77" s="160"/>
      <c r="O77" s="160"/>
      <c r="P77" s="160"/>
      <c r="Q77" s="160"/>
      <c r="R77" s="161"/>
      <c r="S77" s="161"/>
      <c r="T77" s="161"/>
      <c r="U77" s="161"/>
      <c r="V77" s="161"/>
      <c r="W77" s="161"/>
      <c r="X77" s="161"/>
      <c r="Y77" s="161"/>
      <c r="Z77" s="150"/>
      <c r="AA77" s="150"/>
      <c r="AB77" s="150"/>
      <c r="AC77" s="150"/>
      <c r="AD77" s="150"/>
      <c r="AE77" s="150"/>
      <c r="AF77" s="150"/>
      <c r="AG77" s="150" t="s">
        <v>453</v>
      </c>
      <c r="AH77" s="150">
        <v>0</v>
      </c>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outlineLevel="3" x14ac:dyDescent="0.2">
      <c r="A78" s="157"/>
      <c r="B78" s="158"/>
      <c r="C78" s="198" t="s">
        <v>2346</v>
      </c>
      <c r="D78" s="189"/>
      <c r="E78" s="190">
        <v>750</v>
      </c>
      <c r="F78" s="161"/>
      <c r="G78" s="161"/>
      <c r="H78" s="161"/>
      <c r="I78" s="161"/>
      <c r="J78" s="161"/>
      <c r="K78" s="161"/>
      <c r="L78" s="161"/>
      <c r="M78" s="161"/>
      <c r="N78" s="160"/>
      <c r="O78" s="160"/>
      <c r="P78" s="160"/>
      <c r="Q78" s="160"/>
      <c r="R78" s="161"/>
      <c r="S78" s="161"/>
      <c r="T78" s="161"/>
      <c r="U78" s="161"/>
      <c r="V78" s="161"/>
      <c r="W78" s="161"/>
      <c r="X78" s="161"/>
      <c r="Y78" s="161"/>
      <c r="Z78" s="150"/>
      <c r="AA78" s="150"/>
      <c r="AB78" s="150"/>
      <c r="AC78" s="150"/>
      <c r="AD78" s="150"/>
      <c r="AE78" s="150"/>
      <c r="AF78" s="150"/>
      <c r="AG78" s="150" t="s">
        <v>453</v>
      </c>
      <c r="AH78" s="150">
        <v>0</v>
      </c>
      <c r="AI78" s="150"/>
      <c r="AJ78" s="150"/>
      <c r="AK78" s="150"/>
      <c r="AL78" s="150"/>
      <c r="AM78" s="150"/>
      <c r="AN78" s="150"/>
      <c r="AO78" s="150"/>
      <c r="AP78" s="150"/>
      <c r="AQ78" s="150"/>
      <c r="AR78" s="150"/>
      <c r="AS78" s="150"/>
      <c r="AT78" s="150"/>
      <c r="AU78" s="150"/>
      <c r="AV78" s="150"/>
      <c r="AW78" s="150"/>
      <c r="AX78" s="150"/>
      <c r="AY78" s="150"/>
      <c r="AZ78" s="150"/>
      <c r="BA78" s="150"/>
      <c r="BB78" s="150"/>
      <c r="BC78" s="150"/>
      <c r="BD78" s="150"/>
      <c r="BE78" s="150"/>
      <c r="BF78" s="150"/>
      <c r="BG78" s="150"/>
      <c r="BH78" s="150"/>
    </row>
    <row r="79" spans="1:60" outlineLevel="1" x14ac:dyDescent="0.2">
      <c r="A79" s="174">
        <v>22</v>
      </c>
      <c r="B79" s="175" t="s">
        <v>1948</v>
      </c>
      <c r="C79" s="184" t="s">
        <v>2347</v>
      </c>
      <c r="D79" s="176" t="s">
        <v>503</v>
      </c>
      <c r="E79" s="177">
        <v>0.12398000000000001</v>
      </c>
      <c r="F79" s="178"/>
      <c r="G79" s="179">
        <f>ROUND(E79*F79,2)</f>
        <v>0</v>
      </c>
      <c r="H79" s="178"/>
      <c r="I79" s="179">
        <f>ROUND(E79*H79,2)</f>
        <v>0</v>
      </c>
      <c r="J79" s="178"/>
      <c r="K79" s="179">
        <f>ROUND(E79*J79,2)</f>
        <v>0</v>
      </c>
      <c r="L79" s="179">
        <v>21</v>
      </c>
      <c r="M79" s="179">
        <f>G79*(1+L79/100)</f>
        <v>0</v>
      </c>
      <c r="N79" s="177">
        <v>1</v>
      </c>
      <c r="O79" s="177">
        <f>ROUND(E79*N79,2)</f>
        <v>0.12</v>
      </c>
      <c r="P79" s="177">
        <v>0</v>
      </c>
      <c r="Q79" s="177">
        <f>ROUND(E79*P79,2)</f>
        <v>0</v>
      </c>
      <c r="R79" s="179" t="s">
        <v>648</v>
      </c>
      <c r="S79" s="179" t="s">
        <v>404</v>
      </c>
      <c r="T79" s="180" t="s">
        <v>804</v>
      </c>
      <c r="U79" s="161">
        <v>0</v>
      </c>
      <c r="V79" s="161">
        <f>ROUND(E79*U79,2)</f>
        <v>0</v>
      </c>
      <c r="W79" s="161"/>
      <c r="X79" s="161" t="s">
        <v>649</v>
      </c>
      <c r="Y79" s="161" t="s">
        <v>391</v>
      </c>
      <c r="Z79" s="150"/>
      <c r="AA79" s="150"/>
      <c r="AB79" s="150"/>
      <c r="AC79" s="150"/>
      <c r="AD79" s="150"/>
      <c r="AE79" s="150"/>
      <c r="AF79" s="150"/>
      <c r="AG79" s="150" t="s">
        <v>650</v>
      </c>
      <c r="AH79" s="150"/>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outlineLevel="2" x14ac:dyDescent="0.2">
      <c r="A80" s="157"/>
      <c r="B80" s="158"/>
      <c r="C80" s="198" t="s">
        <v>2348</v>
      </c>
      <c r="D80" s="189"/>
      <c r="E80" s="190">
        <v>2.4E-2</v>
      </c>
      <c r="F80" s="161"/>
      <c r="G80" s="161"/>
      <c r="H80" s="161"/>
      <c r="I80" s="161"/>
      <c r="J80" s="161"/>
      <c r="K80" s="161"/>
      <c r="L80" s="161"/>
      <c r="M80" s="161"/>
      <c r="N80" s="160"/>
      <c r="O80" s="160"/>
      <c r="P80" s="160"/>
      <c r="Q80" s="160"/>
      <c r="R80" s="161"/>
      <c r="S80" s="161"/>
      <c r="T80" s="161"/>
      <c r="U80" s="161"/>
      <c r="V80" s="161"/>
      <c r="W80" s="161"/>
      <c r="X80" s="161"/>
      <c r="Y80" s="161"/>
      <c r="Z80" s="150"/>
      <c r="AA80" s="150"/>
      <c r="AB80" s="150"/>
      <c r="AC80" s="150"/>
      <c r="AD80" s="150"/>
      <c r="AE80" s="150"/>
      <c r="AF80" s="150"/>
      <c r="AG80" s="150" t="s">
        <v>453</v>
      </c>
      <c r="AH80" s="150">
        <v>0</v>
      </c>
      <c r="AI80" s="150"/>
      <c r="AJ80" s="150"/>
      <c r="AK80" s="150"/>
      <c r="AL80" s="150"/>
      <c r="AM80" s="150"/>
      <c r="AN80" s="150"/>
      <c r="AO80" s="150"/>
      <c r="AP80" s="150"/>
      <c r="AQ80" s="150"/>
      <c r="AR80" s="150"/>
      <c r="AS80" s="150"/>
      <c r="AT80" s="150"/>
      <c r="AU80" s="150"/>
      <c r="AV80" s="150"/>
      <c r="AW80" s="150"/>
      <c r="AX80" s="150"/>
      <c r="AY80" s="150"/>
      <c r="AZ80" s="150"/>
      <c r="BA80" s="150"/>
      <c r="BB80" s="150"/>
      <c r="BC80" s="150"/>
      <c r="BD80" s="150"/>
      <c r="BE80" s="150"/>
      <c r="BF80" s="150"/>
      <c r="BG80" s="150"/>
      <c r="BH80" s="150"/>
    </row>
    <row r="81" spans="1:60" outlineLevel="3" x14ac:dyDescent="0.2">
      <c r="A81" s="157"/>
      <c r="B81" s="158"/>
      <c r="C81" s="198" t="s">
        <v>2349</v>
      </c>
      <c r="D81" s="189"/>
      <c r="E81" s="190">
        <v>8.8779999999999998E-2</v>
      </c>
      <c r="F81" s="161"/>
      <c r="G81" s="161"/>
      <c r="H81" s="161"/>
      <c r="I81" s="161"/>
      <c r="J81" s="161"/>
      <c r="K81" s="161"/>
      <c r="L81" s="161"/>
      <c r="M81" s="161"/>
      <c r="N81" s="160"/>
      <c r="O81" s="160"/>
      <c r="P81" s="160"/>
      <c r="Q81" s="160"/>
      <c r="R81" s="161"/>
      <c r="S81" s="161"/>
      <c r="T81" s="161"/>
      <c r="U81" s="161"/>
      <c r="V81" s="161"/>
      <c r="W81" s="161"/>
      <c r="X81" s="161"/>
      <c r="Y81" s="161"/>
      <c r="Z81" s="150"/>
      <c r="AA81" s="150"/>
      <c r="AB81" s="150"/>
      <c r="AC81" s="150"/>
      <c r="AD81" s="150"/>
      <c r="AE81" s="150"/>
      <c r="AF81" s="150"/>
      <c r="AG81" s="150" t="s">
        <v>453</v>
      </c>
      <c r="AH81" s="150">
        <v>0</v>
      </c>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outlineLevel="3" x14ac:dyDescent="0.2">
      <c r="A82" s="157"/>
      <c r="B82" s="158"/>
      <c r="C82" s="198" t="s">
        <v>2350</v>
      </c>
      <c r="D82" s="189"/>
      <c r="E82" s="190">
        <v>1.12E-2</v>
      </c>
      <c r="F82" s="161"/>
      <c r="G82" s="161"/>
      <c r="H82" s="161"/>
      <c r="I82" s="161"/>
      <c r="J82" s="161"/>
      <c r="K82" s="161"/>
      <c r="L82" s="161"/>
      <c r="M82" s="161"/>
      <c r="N82" s="160"/>
      <c r="O82" s="160"/>
      <c r="P82" s="160"/>
      <c r="Q82" s="160"/>
      <c r="R82" s="161"/>
      <c r="S82" s="161"/>
      <c r="T82" s="161"/>
      <c r="U82" s="161"/>
      <c r="V82" s="161"/>
      <c r="W82" s="161"/>
      <c r="X82" s="161"/>
      <c r="Y82" s="161"/>
      <c r="Z82" s="150"/>
      <c r="AA82" s="150"/>
      <c r="AB82" s="150"/>
      <c r="AC82" s="150"/>
      <c r="AD82" s="150"/>
      <c r="AE82" s="150"/>
      <c r="AF82" s="150"/>
      <c r="AG82" s="150" t="s">
        <v>453</v>
      </c>
      <c r="AH82" s="150">
        <v>0</v>
      </c>
      <c r="AI82" s="150"/>
      <c r="AJ82" s="150"/>
      <c r="AK82" s="150"/>
      <c r="AL82" s="150"/>
      <c r="AM82" s="150"/>
      <c r="AN82" s="150"/>
      <c r="AO82" s="150"/>
      <c r="AP82" s="150"/>
      <c r="AQ82" s="150"/>
      <c r="AR82" s="150"/>
      <c r="AS82" s="150"/>
      <c r="AT82" s="150"/>
      <c r="AU82" s="150"/>
      <c r="AV82" s="150"/>
      <c r="AW82" s="150"/>
      <c r="AX82" s="150"/>
      <c r="AY82" s="150"/>
      <c r="AZ82" s="150"/>
      <c r="BA82" s="150"/>
      <c r="BB82" s="150"/>
      <c r="BC82" s="150"/>
      <c r="BD82" s="150"/>
      <c r="BE82" s="150"/>
      <c r="BF82" s="150"/>
      <c r="BG82" s="150"/>
      <c r="BH82" s="150"/>
    </row>
    <row r="83" spans="1:60" outlineLevel="1" x14ac:dyDescent="0.2">
      <c r="A83" s="174">
        <v>23</v>
      </c>
      <c r="B83" s="175" t="s">
        <v>2204</v>
      </c>
      <c r="C83" s="184" t="s">
        <v>2351</v>
      </c>
      <c r="D83" s="176" t="s">
        <v>503</v>
      </c>
      <c r="E83" s="177">
        <v>2.0350000000000001</v>
      </c>
      <c r="F83" s="178"/>
      <c r="G83" s="179">
        <f>ROUND(E83*F83,2)</f>
        <v>0</v>
      </c>
      <c r="H83" s="178"/>
      <c r="I83" s="179">
        <f>ROUND(E83*H83,2)</f>
        <v>0</v>
      </c>
      <c r="J83" s="178"/>
      <c r="K83" s="179">
        <f>ROUND(E83*J83,2)</f>
        <v>0</v>
      </c>
      <c r="L83" s="179">
        <v>21</v>
      </c>
      <c r="M83" s="179">
        <f>G83*(1+L83/100)</f>
        <v>0</v>
      </c>
      <c r="N83" s="177">
        <v>1</v>
      </c>
      <c r="O83" s="177">
        <f>ROUND(E83*N83,2)</f>
        <v>2.04</v>
      </c>
      <c r="P83" s="177">
        <v>0</v>
      </c>
      <c r="Q83" s="177">
        <f>ROUND(E83*P83,2)</f>
        <v>0</v>
      </c>
      <c r="R83" s="179"/>
      <c r="S83" s="179" t="s">
        <v>388</v>
      </c>
      <c r="T83" s="180" t="s">
        <v>449</v>
      </c>
      <c r="U83" s="161">
        <v>0</v>
      </c>
      <c r="V83" s="161">
        <f>ROUND(E83*U83,2)</f>
        <v>0</v>
      </c>
      <c r="W83" s="161"/>
      <c r="X83" s="161" t="s">
        <v>649</v>
      </c>
      <c r="Y83" s="161" t="s">
        <v>391</v>
      </c>
      <c r="Z83" s="150"/>
      <c r="AA83" s="150"/>
      <c r="AB83" s="150"/>
      <c r="AC83" s="150"/>
      <c r="AD83" s="150"/>
      <c r="AE83" s="150"/>
      <c r="AF83" s="150"/>
      <c r="AG83" s="150" t="s">
        <v>650</v>
      </c>
      <c r="AH83" s="150"/>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outlineLevel="2" x14ac:dyDescent="0.2">
      <c r="A84" s="157"/>
      <c r="B84" s="158"/>
      <c r="C84" s="198" t="s">
        <v>2352</v>
      </c>
      <c r="D84" s="189"/>
      <c r="E84" s="190">
        <v>1.1000000000000001</v>
      </c>
      <c r="F84" s="161"/>
      <c r="G84" s="161"/>
      <c r="H84" s="161"/>
      <c r="I84" s="161"/>
      <c r="J84" s="161"/>
      <c r="K84" s="161"/>
      <c r="L84" s="161"/>
      <c r="M84" s="161"/>
      <c r="N84" s="160"/>
      <c r="O84" s="160"/>
      <c r="P84" s="160"/>
      <c r="Q84" s="160"/>
      <c r="R84" s="161"/>
      <c r="S84" s="161"/>
      <c r="T84" s="161"/>
      <c r="U84" s="161"/>
      <c r="V84" s="161"/>
      <c r="W84" s="161"/>
      <c r="X84" s="161"/>
      <c r="Y84" s="161"/>
      <c r="Z84" s="150"/>
      <c r="AA84" s="150"/>
      <c r="AB84" s="150"/>
      <c r="AC84" s="150"/>
      <c r="AD84" s="150"/>
      <c r="AE84" s="150"/>
      <c r="AF84" s="150"/>
      <c r="AG84" s="150" t="s">
        <v>453</v>
      </c>
      <c r="AH84" s="150">
        <v>0</v>
      </c>
      <c r="AI84" s="150"/>
      <c r="AJ84" s="150"/>
      <c r="AK84" s="150"/>
      <c r="AL84" s="150"/>
      <c r="AM84" s="150"/>
      <c r="AN84" s="150"/>
      <c r="AO84" s="150"/>
      <c r="AP84" s="150"/>
      <c r="AQ84" s="150"/>
      <c r="AR84" s="150"/>
      <c r="AS84" s="150"/>
      <c r="AT84" s="150"/>
      <c r="AU84" s="150"/>
      <c r="AV84" s="150"/>
      <c r="AW84" s="150"/>
      <c r="AX84" s="150"/>
      <c r="AY84" s="150"/>
      <c r="AZ84" s="150"/>
      <c r="BA84" s="150"/>
      <c r="BB84" s="150"/>
      <c r="BC84" s="150"/>
      <c r="BD84" s="150"/>
      <c r="BE84" s="150"/>
      <c r="BF84" s="150"/>
      <c r="BG84" s="150"/>
      <c r="BH84" s="150"/>
    </row>
    <row r="85" spans="1:60" outlineLevel="3" x14ac:dyDescent="0.2">
      <c r="A85" s="157"/>
      <c r="B85" s="158"/>
      <c r="C85" s="198" t="s">
        <v>2353</v>
      </c>
      <c r="D85" s="189"/>
      <c r="E85" s="190">
        <v>0.75</v>
      </c>
      <c r="F85" s="161"/>
      <c r="G85" s="161"/>
      <c r="H85" s="161"/>
      <c r="I85" s="161"/>
      <c r="J85" s="161"/>
      <c r="K85" s="161"/>
      <c r="L85" s="161"/>
      <c r="M85" s="161"/>
      <c r="N85" s="160"/>
      <c r="O85" s="160"/>
      <c r="P85" s="160"/>
      <c r="Q85" s="160"/>
      <c r="R85" s="161"/>
      <c r="S85" s="161"/>
      <c r="T85" s="161"/>
      <c r="U85" s="161"/>
      <c r="V85" s="161"/>
      <c r="W85" s="161"/>
      <c r="X85" s="161"/>
      <c r="Y85" s="161"/>
      <c r="Z85" s="150"/>
      <c r="AA85" s="150"/>
      <c r="AB85" s="150"/>
      <c r="AC85" s="150"/>
      <c r="AD85" s="150"/>
      <c r="AE85" s="150"/>
      <c r="AF85" s="150"/>
      <c r="AG85" s="150" t="s">
        <v>453</v>
      </c>
      <c r="AH85" s="150">
        <v>0</v>
      </c>
      <c r="AI85" s="150"/>
      <c r="AJ85" s="150"/>
      <c r="AK85" s="150"/>
      <c r="AL85" s="150"/>
      <c r="AM85" s="150"/>
      <c r="AN85" s="150"/>
      <c r="AO85" s="150"/>
      <c r="AP85" s="150"/>
      <c r="AQ85" s="150"/>
      <c r="AR85" s="150"/>
      <c r="AS85" s="150"/>
      <c r="AT85" s="150"/>
      <c r="AU85" s="150"/>
      <c r="AV85" s="150"/>
      <c r="AW85" s="150"/>
      <c r="AX85" s="150"/>
      <c r="AY85" s="150"/>
      <c r="AZ85" s="150"/>
      <c r="BA85" s="150"/>
      <c r="BB85" s="150"/>
      <c r="BC85" s="150"/>
      <c r="BD85" s="150"/>
      <c r="BE85" s="150"/>
      <c r="BF85" s="150"/>
      <c r="BG85" s="150"/>
      <c r="BH85" s="150"/>
    </row>
    <row r="86" spans="1:60" outlineLevel="3" x14ac:dyDescent="0.2">
      <c r="A86" s="157"/>
      <c r="B86" s="158"/>
      <c r="C86" s="198" t="s">
        <v>2354</v>
      </c>
      <c r="D86" s="189"/>
      <c r="E86" s="190">
        <v>0.185</v>
      </c>
      <c r="F86" s="161"/>
      <c r="G86" s="161"/>
      <c r="H86" s="161"/>
      <c r="I86" s="161"/>
      <c r="J86" s="161"/>
      <c r="K86" s="161"/>
      <c r="L86" s="161"/>
      <c r="M86" s="161"/>
      <c r="N86" s="160"/>
      <c r="O86" s="160"/>
      <c r="P86" s="160"/>
      <c r="Q86" s="160"/>
      <c r="R86" s="161"/>
      <c r="S86" s="161"/>
      <c r="T86" s="161"/>
      <c r="U86" s="161"/>
      <c r="V86" s="161"/>
      <c r="W86" s="161"/>
      <c r="X86" s="161"/>
      <c r="Y86" s="161"/>
      <c r="Z86" s="150"/>
      <c r="AA86" s="150"/>
      <c r="AB86" s="150"/>
      <c r="AC86" s="150"/>
      <c r="AD86" s="150"/>
      <c r="AE86" s="150"/>
      <c r="AF86" s="150"/>
      <c r="AG86" s="150" t="s">
        <v>453</v>
      </c>
      <c r="AH86" s="150">
        <v>0</v>
      </c>
      <c r="AI86" s="150"/>
      <c r="AJ86" s="150"/>
      <c r="AK86" s="150"/>
      <c r="AL86" s="150"/>
      <c r="AM86" s="150"/>
      <c r="AN86" s="150"/>
      <c r="AO86" s="150"/>
      <c r="AP86" s="150"/>
      <c r="AQ86" s="150"/>
      <c r="AR86" s="150"/>
      <c r="AS86" s="150"/>
      <c r="AT86" s="150"/>
      <c r="AU86" s="150"/>
      <c r="AV86" s="150"/>
      <c r="AW86" s="150"/>
      <c r="AX86" s="150"/>
      <c r="AY86" s="150"/>
      <c r="AZ86" s="150"/>
      <c r="BA86" s="150"/>
      <c r="BB86" s="150"/>
      <c r="BC86" s="150"/>
      <c r="BD86" s="150"/>
      <c r="BE86" s="150"/>
      <c r="BF86" s="150"/>
      <c r="BG86" s="150"/>
      <c r="BH86" s="150"/>
    </row>
    <row r="87" spans="1:60" outlineLevel="1" x14ac:dyDescent="0.2">
      <c r="A87" s="174">
        <v>24</v>
      </c>
      <c r="B87" s="175" t="s">
        <v>2355</v>
      </c>
      <c r="C87" s="184" t="s">
        <v>2356</v>
      </c>
      <c r="D87" s="176" t="s">
        <v>2357</v>
      </c>
      <c r="E87" s="177">
        <v>1.056</v>
      </c>
      <c r="F87" s="178"/>
      <c r="G87" s="179">
        <f>ROUND(E87*F87,2)</f>
        <v>0</v>
      </c>
      <c r="H87" s="178"/>
      <c r="I87" s="179">
        <f>ROUND(E87*H87,2)</f>
        <v>0</v>
      </c>
      <c r="J87" s="178"/>
      <c r="K87" s="179">
        <f>ROUND(E87*J87,2)</f>
        <v>0</v>
      </c>
      <c r="L87" s="179">
        <v>21</v>
      </c>
      <c r="M87" s="179">
        <f>G87*(1+L87/100)</f>
        <v>0</v>
      </c>
      <c r="N87" s="177">
        <v>0.02</v>
      </c>
      <c r="O87" s="177">
        <f>ROUND(E87*N87,2)</f>
        <v>0.02</v>
      </c>
      <c r="P87" s="177">
        <v>0</v>
      </c>
      <c r="Q87" s="177">
        <f>ROUND(E87*P87,2)</f>
        <v>0</v>
      </c>
      <c r="R87" s="179" t="s">
        <v>648</v>
      </c>
      <c r="S87" s="179" t="s">
        <v>404</v>
      </c>
      <c r="T87" s="180" t="s">
        <v>804</v>
      </c>
      <c r="U87" s="161">
        <v>0</v>
      </c>
      <c r="V87" s="161">
        <f>ROUND(E87*U87,2)</f>
        <v>0</v>
      </c>
      <c r="W87" s="161"/>
      <c r="X87" s="161" t="s">
        <v>649</v>
      </c>
      <c r="Y87" s="161" t="s">
        <v>391</v>
      </c>
      <c r="Z87" s="150"/>
      <c r="AA87" s="150"/>
      <c r="AB87" s="150"/>
      <c r="AC87" s="150"/>
      <c r="AD87" s="150"/>
      <c r="AE87" s="150"/>
      <c r="AF87" s="150"/>
      <c r="AG87" s="150" t="s">
        <v>650</v>
      </c>
      <c r="AH87" s="150"/>
      <c r="AI87" s="150"/>
      <c r="AJ87" s="150"/>
      <c r="AK87" s="150"/>
      <c r="AL87" s="150"/>
      <c r="AM87" s="150"/>
      <c r="AN87" s="150"/>
      <c r="AO87" s="150"/>
      <c r="AP87" s="150"/>
      <c r="AQ87" s="150"/>
      <c r="AR87" s="150"/>
      <c r="AS87" s="150"/>
      <c r="AT87" s="150"/>
      <c r="AU87" s="150"/>
      <c r="AV87" s="150"/>
      <c r="AW87" s="150"/>
      <c r="AX87" s="150"/>
      <c r="AY87" s="150"/>
      <c r="AZ87" s="150"/>
      <c r="BA87" s="150"/>
      <c r="BB87" s="150"/>
      <c r="BC87" s="150"/>
      <c r="BD87" s="150"/>
      <c r="BE87" s="150"/>
      <c r="BF87" s="150"/>
      <c r="BG87" s="150"/>
      <c r="BH87" s="150"/>
    </row>
    <row r="88" spans="1:60" outlineLevel="2" x14ac:dyDescent="0.2">
      <c r="A88" s="157"/>
      <c r="B88" s="158"/>
      <c r="C88" s="198" t="s">
        <v>2358</v>
      </c>
      <c r="D88" s="189"/>
      <c r="E88" s="190">
        <v>1.056</v>
      </c>
      <c r="F88" s="161"/>
      <c r="G88" s="161"/>
      <c r="H88" s="161"/>
      <c r="I88" s="161"/>
      <c r="J88" s="161"/>
      <c r="K88" s="161"/>
      <c r="L88" s="161"/>
      <c r="M88" s="161"/>
      <c r="N88" s="160"/>
      <c r="O88" s="160"/>
      <c r="P88" s="160"/>
      <c r="Q88" s="160"/>
      <c r="R88" s="161"/>
      <c r="S88" s="161"/>
      <c r="T88" s="161"/>
      <c r="U88" s="161"/>
      <c r="V88" s="161"/>
      <c r="W88" s="161"/>
      <c r="X88" s="161"/>
      <c r="Y88" s="161"/>
      <c r="Z88" s="150"/>
      <c r="AA88" s="150"/>
      <c r="AB88" s="150"/>
      <c r="AC88" s="150"/>
      <c r="AD88" s="150"/>
      <c r="AE88" s="150"/>
      <c r="AF88" s="150"/>
      <c r="AG88" s="150" t="s">
        <v>453</v>
      </c>
      <c r="AH88" s="150">
        <v>0</v>
      </c>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0"/>
      <c r="BE88" s="150"/>
      <c r="BF88" s="150"/>
      <c r="BG88" s="150"/>
      <c r="BH88" s="150"/>
    </row>
    <row r="89" spans="1:60" outlineLevel="1" x14ac:dyDescent="0.2">
      <c r="A89" s="174">
        <v>25</v>
      </c>
      <c r="B89" s="175" t="s">
        <v>2359</v>
      </c>
      <c r="C89" s="184" t="s">
        <v>2360</v>
      </c>
      <c r="D89" s="176" t="s">
        <v>470</v>
      </c>
      <c r="E89" s="177">
        <v>54</v>
      </c>
      <c r="F89" s="178"/>
      <c r="G89" s="179">
        <f>ROUND(E89*F89,2)</f>
        <v>0</v>
      </c>
      <c r="H89" s="178"/>
      <c r="I89" s="179">
        <f>ROUND(E89*H89,2)</f>
        <v>0</v>
      </c>
      <c r="J89" s="178"/>
      <c r="K89" s="179">
        <f>ROUND(E89*J89,2)</f>
        <v>0</v>
      </c>
      <c r="L89" s="179">
        <v>21</v>
      </c>
      <c r="M89" s="179">
        <f>G89*(1+L89/100)</f>
        <v>0</v>
      </c>
      <c r="N89" s="177">
        <v>7.2000000000000005E-4</v>
      </c>
      <c r="O89" s="177">
        <f>ROUND(E89*N89,2)</f>
        <v>0.04</v>
      </c>
      <c r="P89" s="177">
        <v>0</v>
      </c>
      <c r="Q89" s="177">
        <f>ROUND(E89*P89,2)</f>
        <v>0</v>
      </c>
      <c r="R89" s="179" t="s">
        <v>648</v>
      </c>
      <c r="S89" s="179" t="s">
        <v>404</v>
      </c>
      <c r="T89" s="180" t="s">
        <v>804</v>
      </c>
      <c r="U89" s="161">
        <v>0</v>
      </c>
      <c r="V89" s="161">
        <f>ROUND(E89*U89,2)</f>
        <v>0</v>
      </c>
      <c r="W89" s="161"/>
      <c r="X89" s="161" t="s">
        <v>649</v>
      </c>
      <c r="Y89" s="161" t="s">
        <v>391</v>
      </c>
      <c r="Z89" s="150"/>
      <c r="AA89" s="150"/>
      <c r="AB89" s="150"/>
      <c r="AC89" s="150"/>
      <c r="AD89" s="150"/>
      <c r="AE89" s="150"/>
      <c r="AF89" s="150"/>
      <c r="AG89" s="150" t="s">
        <v>650</v>
      </c>
      <c r="AH89" s="150"/>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outlineLevel="2" x14ac:dyDescent="0.2">
      <c r="A90" s="157"/>
      <c r="B90" s="158"/>
      <c r="C90" s="198" t="s">
        <v>2361</v>
      </c>
      <c r="D90" s="189"/>
      <c r="E90" s="190">
        <v>52.8</v>
      </c>
      <c r="F90" s="161"/>
      <c r="G90" s="161"/>
      <c r="H90" s="161"/>
      <c r="I90" s="161"/>
      <c r="J90" s="161"/>
      <c r="K90" s="161"/>
      <c r="L90" s="161"/>
      <c r="M90" s="161"/>
      <c r="N90" s="160"/>
      <c r="O90" s="160"/>
      <c r="P90" s="160"/>
      <c r="Q90" s="160"/>
      <c r="R90" s="161"/>
      <c r="S90" s="161"/>
      <c r="T90" s="161"/>
      <c r="U90" s="161"/>
      <c r="V90" s="161"/>
      <c r="W90" s="161"/>
      <c r="X90" s="161"/>
      <c r="Y90" s="161"/>
      <c r="Z90" s="150"/>
      <c r="AA90" s="150"/>
      <c r="AB90" s="150"/>
      <c r="AC90" s="150"/>
      <c r="AD90" s="150"/>
      <c r="AE90" s="150"/>
      <c r="AF90" s="150"/>
      <c r="AG90" s="150" t="s">
        <v>453</v>
      </c>
      <c r="AH90" s="150">
        <v>5</v>
      </c>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outlineLevel="3" x14ac:dyDescent="0.2">
      <c r="A91" s="157"/>
      <c r="B91" s="158"/>
      <c r="C91" s="198" t="s">
        <v>2362</v>
      </c>
      <c r="D91" s="189"/>
      <c r="E91" s="190">
        <v>1.2</v>
      </c>
      <c r="F91" s="161"/>
      <c r="G91" s="161"/>
      <c r="H91" s="161"/>
      <c r="I91" s="161"/>
      <c r="J91" s="161"/>
      <c r="K91" s="161"/>
      <c r="L91" s="161"/>
      <c r="M91" s="161"/>
      <c r="N91" s="160"/>
      <c r="O91" s="160"/>
      <c r="P91" s="160"/>
      <c r="Q91" s="160"/>
      <c r="R91" s="161"/>
      <c r="S91" s="161"/>
      <c r="T91" s="161"/>
      <c r="U91" s="161"/>
      <c r="V91" s="161"/>
      <c r="W91" s="161"/>
      <c r="X91" s="161"/>
      <c r="Y91" s="161"/>
      <c r="Z91" s="150"/>
      <c r="AA91" s="150"/>
      <c r="AB91" s="150"/>
      <c r="AC91" s="150"/>
      <c r="AD91" s="150"/>
      <c r="AE91" s="150"/>
      <c r="AF91" s="150"/>
      <c r="AG91" s="150" t="s">
        <v>453</v>
      </c>
      <c r="AH91" s="150">
        <v>0</v>
      </c>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outlineLevel="1" x14ac:dyDescent="0.2">
      <c r="A92" s="174">
        <v>26</v>
      </c>
      <c r="B92" s="175" t="s">
        <v>1461</v>
      </c>
      <c r="C92" s="184" t="s">
        <v>1462</v>
      </c>
      <c r="D92" s="176" t="s">
        <v>503</v>
      </c>
      <c r="E92" s="177">
        <v>2.36843</v>
      </c>
      <c r="F92" s="178"/>
      <c r="G92" s="179">
        <f>ROUND(E92*F92,2)</f>
        <v>0</v>
      </c>
      <c r="H92" s="178"/>
      <c r="I92" s="179">
        <f>ROUND(E92*H92,2)</f>
        <v>0</v>
      </c>
      <c r="J92" s="178"/>
      <c r="K92" s="179">
        <f>ROUND(E92*J92,2)</f>
        <v>0</v>
      </c>
      <c r="L92" s="179">
        <v>21</v>
      </c>
      <c r="M92" s="179">
        <f>G92*(1+L92/100)</f>
        <v>0</v>
      </c>
      <c r="N92" s="177">
        <v>0</v>
      </c>
      <c r="O92" s="177">
        <f>ROUND(E92*N92,2)</f>
        <v>0</v>
      </c>
      <c r="P92" s="177">
        <v>0</v>
      </c>
      <c r="Q92" s="177">
        <f>ROUND(E92*P92,2)</f>
        <v>0</v>
      </c>
      <c r="R92" s="179" t="s">
        <v>1456</v>
      </c>
      <c r="S92" s="179" t="s">
        <v>404</v>
      </c>
      <c r="T92" s="180" t="s">
        <v>804</v>
      </c>
      <c r="U92" s="161">
        <v>3.327</v>
      </c>
      <c r="V92" s="161">
        <f>ROUND(E92*U92,2)</f>
        <v>7.88</v>
      </c>
      <c r="W92" s="161"/>
      <c r="X92" s="161" t="s">
        <v>217</v>
      </c>
      <c r="Y92" s="161" t="s">
        <v>391</v>
      </c>
      <c r="Z92" s="150"/>
      <c r="AA92" s="150"/>
      <c r="AB92" s="150"/>
      <c r="AC92" s="150"/>
      <c r="AD92" s="150"/>
      <c r="AE92" s="150"/>
      <c r="AF92" s="150"/>
      <c r="AG92" s="150" t="s">
        <v>577</v>
      </c>
      <c r="AH92" s="150"/>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c r="BF92" s="150"/>
      <c r="BG92" s="150"/>
      <c r="BH92" s="150"/>
    </row>
    <row r="93" spans="1:60" outlineLevel="2" x14ac:dyDescent="0.2">
      <c r="A93" s="157"/>
      <c r="B93" s="158"/>
      <c r="C93" s="286" t="s">
        <v>1463</v>
      </c>
      <c r="D93" s="287"/>
      <c r="E93" s="287"/>
      <c r="F93" s="287"/>
      <c r="G93" s="287"/>
      <c r="H93" s="161"/>
      <c r="I93" s="161"/>
      <c r="J93" s="161"/>
      <c r="K93" s="161"/>
      <c r="L93" s="161"/>
      <c r="M93" s="161"/>
      <c r="N93" s="160"/>
      <c r="O93" s="160"/>
      <c r="P93" s="160"/>
      <c r="Q93" s="160"/>
      <c r="R93" s="161"/>
      <c r="S93" s="161"/>
      <c r="T93" s="161"/>
      <c r="U93" s="161"/>
      <c r="V93" s="161"/>
      <c r="W93" s="161"/>
      <c r="X93" s="161"/>
      <c r="Y93" s="161"/>
      <c r="Z93" s="150"/>
      <c r="AA93" s="150"/>
      <c r="AB93" s="150"/>
      <c r="AC93" s="150"/>
      <c r="AD93" s="150"/>
      <c r="AE93" s="150"/>
      <c r="AF93" s="150"/>
      <c r="AG93" s="150" t="s">
        <v>451</v>
      </c>
      <c r="AH93" s="150"/>
      <c r="AI93" s="150"/>
      <c r="AJ93" s="150"/>
      <c r="AK93" s="150"/>
      <c r="AL93" s="150"/>
      <c r="AM93" s="150"/>
      <c r="AN93" s="150"/>
      <c r="AO93" s="150"/>
      <c r="AP93" s="150"/>
      <c r="AQ93" s="150"/>
      <c r="AR93" s="150"/>
      <c r="AS93" s="150"/>
      <c r="AT93" s="150"/>
      <c r="AU93" s="150"/>
      <c r="AV93" s="150"/>
      <c r="AW93" s="150"/>
      <c r="AX93" s="150"/>
      <c r="AY93" s="150"/>
      <c r="AZ93" s="150"/>
      <c r="BA93" s="150"/>
      <c r="BB93" s="150"/>
      <c r="BC93" s="150"/>
      <c r="BD93" s="150"/>
      <c r="BE93" s="150"/>
      <c r="BF93" s="150"/>
      <c r="BG93" s="150"/>
      <c r="BH93" s="150"/>
    </row>
    <row r="94" spans="1:60" outlineLevel="2" x14ac:dyDescent="0.2">
      <c r="A94" s="157"/>
      <c r="B94" s="158"/>
      <c r="C94" s="198" t="s">
        <v>579</v>
      </c>
      <c r="D94" s="189"/>
      <c r="E94" s="190"/>
      <c r="F94" s="161"/>
      <c r="G94" s="161"/>
      <c r="H94" s="161"/>
      <c r="I94" s="161"/>
      <c r="J94" s="161"/>
      <c r="K94" s="161"/>
      <c r="L94" s="161"/>
      <c r="M94" s="161"/>
      <c r="N94" s="160"/>
      <c r="O94" s="160"/>
      <c r="P94" s="160"/>
      <c r="Q94" s="160"/>
      <c r="R94" s="161"/>
      <c r="S94" s="161"/>
      <c r="T94" s="161"/>
      <c r="U94" s="161"/>
      <c r="V94" s="161"/>
      <c r="W94" s="161"/>
      <c r="X94" s="161"/>
      <c r="Y94" s="161"/>
      <c r="Z94" s="150"/>
      <c r="AA94" s="150"/>
      <c r="AB94" s="150"/>
      <c r="AC94" s="150"/>
      <c r="AD94" s="150"/>
      <c r="AE94" s="150"/>
      <c r="AF94" s="150"/>
      <c r="AG94" s="150" t="s">
        <v>453</v>
      </c>
      <c r="AH94" s="150">
        <v>0</v>
      </c>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outlineLevel="3" x14ac:dyDescent="0.2">
      <c r="A95" s="157"/>
      <c r="B95" s="158"/>
      <c r="C95" s="198" t="s">
        <v>2363</v>
      </c>
      <c r="D95" s="189"/>
      <c r="E95" s="190"/>
      <c r="F95" s="161"/>
      <c r="G95" s="161"/>
      <c r="H95" s="161"/>
      <c r="I95" s="161"/>
      <c r="J95" s="161"/>
      <c r="K95" s="161"/>
      <c r="L95" s="161"/>
      <c r="M95" s="161"/>
      <c r="N95" s="160"/>
      <c r="O95" s="160"/>
      <c r="P95" s="160"/>
      <c r="Q95" s="160"/>
      <c r="R95" s="161"/>
      <c r="S95" s="161"/>
      <c r="T95" s="161"/>
      <c r="U95" s="161"/>
      <c r="V95" s="161"/>
      <c r="W95" s="161"/>
      <c r="X95" s="161"/>
      <c r="Y95" s="161"/>
      <c r="Z95" s="150"/>
      <c r="AA95" s="150"/>
      <c r="AB95" s="150"/>
      <c r="AC95" s="150"/>
      <c r="AD95" s="150"/>
      <c r="AE95" s="150"/>
      <c r="AF95" s="150"/>
      <c r="AG95" s="150" t="s">
        <v>453</v>
      </c>
      <c r="AH95" s="150">
        <v>0</v>
      </c>
      <c r="AI95" s="150"/>
      <c r="AJ95" s="150"/>
      <c r="AK95" s="150"/>
      <c r="AL95" s="150"/>
      <c r="AM95" s="150"/>
      <c r="AN95" s="150"/>
      <c r="AO95" s="150"/>
      <c r="AP95" s="150"/>
      <c r="AQ95" s="150"/>
      <c r="AR95" s="150"/>
      <c r="AS95" s="150"/>
      <c r="AT95" s="150"/>
      <c r="AU95" s="150"/>
      <c r="AV95" s="150"/>
      <c r="AW95" s="150"/>
      <c r="AX95" s="150"/>
      <c r="AY95" s="150"/>
      <c r="AZ95" s="150"/>
      <c r="BA95" s="150"/>
      <c r="BB95" s="150"/>
      <c r="BC95" s="150"/>
      <c r="BD95" s="150"/>
      <c r="BE95" s="150"/>
      <c r="BF95" s="150"/>
      <c r="BG95" s="150"/>
      <c r="BH95" s="150"/>
    </row>
    <row r="96" spans="1:60" outlineLevel="3" x14ac:dyDescent="0.2">
      <c r="A96" s="157"/>
      <c r="B96" s="158"/>
      <c r="C96" s="198" t="s">
        <v>2364</v>
      </c>
      <c r="D96" s="189"/>
      <c r="E96" s="190">
        <v>2.36843</v>
      </c>
      <c r="F96" s="161"/>
      <c r="G96" s="161"/>
      <c r="H96" s="161"/>
      <c r="I96" s="161"/>
      <c r="J96" s="161"/>
      <c r="K96" s="161"/>
      <c r="L96" s="161"/>
      <c r="M96" s="161"/>
      <c r="N96" s="160"/>
      <c r="O96" s="160"/>
      <c r="P96" s="160"/>
      <c r="Q96" s="160"/>
      <c r="R96" s="161"/>
      <c r="S96" s="161"/>
      <c r="T96" s="161"/>
      <c r="U96" s="161"/>
      <c r="V96" s="161"/>
      <c r="W96" s="161"/>
      <c r="X96" s="161"/>
      <c r="Y96" s="161"/>
      <c r="Z96" s="150"/>
      <c r="AA96" s="150"/>
      <c r="AB96" s="150"/>
      <c r="AC96" s="150"/>
      <c r="AD96" s="150"/>
      <c r="AE96" s="150"/>
      <c r="AF96" s="150"/>
      <c r="AG96" s="150" t="s">
        <v>453</v>
      </c>
      <c r="AH96" s="150">
        <v>0</v>
      </c>
      <c r="AI96" s="150"/>
      <c r="AJ96" s="150"/>
      <c r="AK96" s="150"/>
      <c r="AL96" s="150"/>
      <c r="AM96" s="150"/>
      <c r="AN96" s="150"/>
      <c r="AO96" s="150"/>
      <c r="AP96" s="150"/>
      <c r="AQ96" s="150"/>
      <c r="AR96" s="150"/>
      <c r="AS96" s="150"/>
      <c r="AT96" s="150"/>
      <c r="AU96" s="150"/>
      <c r="AV96" s="150"/>
      <c r="AW96" s="150"/>
      <c r="AX96" s="150"/>
      <c r="AY96" s="150"/>
      <c r="AZ96" s="150"/>
      <c r="BA96" s="150"/>
      <c r="BB96" s="150"/>
      <c r="BC96" s="150"/>
      <c r="BD96" s="150"/>
      <c r="BE96" s="150"/>
      <c r="BF96" s="150"/>
      <c r="BG96" s="150"/>
      <c r="BH96" s="150"/>
    </row>
    <row r="97" spans="1:60" x14ac:dyDescent="0.2">
      <c r="A97" s="167" t="s">
        <v>383</v>
      </c>
      <c r="B97" s="168" t="s">
        <v>339</v>
      </c>
      <c r="C97" s="183" t="s">
        <v>341</v>
      </c>
      <c r="D97" s="169"/>
      <c r="E97" s="170"/>
      <c r="F97" s="171"/>
      <c r="G97" s="171">
        <f>SUMIF(AG98:AG108,"&lt;&gt;NOR",G98:G108)</f>
        <v>0</v>
      </c>
      <c r="H97" s="171"/>
      <c r="I97" s="171">
        <f>SUM(I98:I108)</f>
        <v>0</v>
      </c>
      <c r="J97" s="171"/>
      <c r="K97" s="171">
        <f>SUM(K98:K108)</f>
        <v>0</v>
      </c>
      <c r="L97" s="171"/>
      <c r="M97" s="171">
        <f>SUM(M98:M108)</f>
        <v>0</v>
      </c>
      <c r="N97" s="170"/>
      <c r="O97" s="170">
        <f>SUM(O98:O108)</f>
        <v>2.44</v>
      </c>
      <c r="P97" s="170"/>
      <c r="Q97" s="170">
        <f>SUM(Q98:Q108)</f>
        <v>0</v>
      </c>
      <c r="R97" s="171"/>
      <c r="S97" s="171"/>
      <c r="T97" s="172"/>
      <c r="U97" s="166"/>
      <c r="V97" s="166">
        <f>SUM(V98:V108)</f>
        <v>398.65</v>
      </c>
      <c r="W97" s="166"/>
      <c r="X97" s="166"/>
      <c r="Y97" s="166"/>
      <c r="AG97" t="s">
        <v>384</v>
      </c>
    </row>
    <row r="98" spans="1:60" outlineLevel="1" x14ac:dyDescent="0.2">
      <c r="A98" s="174">
        <v>27</v>
      </c>
      <c r="B98" s="175" t="s">
        <v>1820</v>
      </c>
      <c r="C98" s="184" t="s">
        <v>1821</v>
      </c>
      <c r="D98" s="176" t="s">
        <v>494</v>
      </c>
      <c r="E98" s="177">
        <v>157.02246</v>
      </c>
      <c r="F98" s="178"/>
      <c r="G98" s="179">
        <f>ROUND(E98*F98,2)</f>
        <v>0</v>
      </c>
      <c r="H98" s="178"/>
      <c r="I98" s="179">
        <f>ROUND(E98*H98,2)</f>
        <v>0</v>
      </c>
      <c r="J98" s="178"/>
      <c r="K98" s="179">
        <f>ROUND(E98*J98,2)</f>
        <v>0</v>
      </c>
      <c r="L98" s="179">
        <v>21</v>
      </c>
      <c r="M98" s="179">
        <f>G98*(1+L98/100)</f>
        <v>0</v>
      </c>
      <c r="N98" s="177">
        <v>2.4000000000000001E-4</v>
      </c>
      <c r="O98" s="177">
        <f>ROUND(E98*N98,2)</f>
        <v>0.04</v>
      </c>
      <c r="P98" s="177">
        <v>0</v>
      </c>
      <c r="Q98" s="177">
        <f>ROUND(E98*P98,2)</f>
        <v>0</v>
      </c>
      <c r="R98" s="179" t="s">
        <v>1817</v>
      </c>
      <c r="S98" s="179" t="s">
        <v>404</v>
      </c>
      <c r="T98" s="180" t="s">
        <v>804</v>
      </c>
      <c r="U98" s="161">
        <v>0.28699999999999998</v>
      </c>
      <c r="V98" s="161">
        <f>ROUND(E98*U98,2)</f>
        <v>45.07</v>
      </c>
      <c r="W98" s="161"/>
      <c r="X98" s="161" t="s">
        <v>390</v>
      </c>
      <c r="Y98" s="161" t="s">
        <v>391</v>
      </c>
      <c r="Z98" s="150"/>
      <c r="AA98" s="150"/>
      <c r="AB98" s="150"/>
      <c r="AC98" s="150"/>
      <c r="AD98" s="150"/>
      <c r="AE98" s="150"/>
      <c r="AF98" s="150"/>
      <c r="AG98" s="150" t="s">
        <v>392</v>
      </c>
      <c r="AH98" s="150"/>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c r="BF98" s="150"/>
      <c r="BG98" s="150"/>
      <c r="BH98" s="150"/>
    </row>
    <row r="99" spans="1:60" outlineLevel="2" x14ac:dyDescent="0.2">
      <c r="A99" s="157"/>
      <c r="B99" s="158"/>
      <c r="C99" s="275" t="s">
        <v>2235</v>
      </c>
      <c r="D99" s="276"/>
      <c r="E99" s="276"/>
      <c r="F99" s="276"/>
      <c r="G99" s="276"/>
      <c r="H99" s="161"/>
      <c r="I99" s="161"/>
      <c r="J99" s="161"/>
      <c r="K99" s="161"/>
      <c r="L99" s="161"/>
      <c r="M99" s="161"/>
      <c r="N99" s="160"/>
      <c r="O99" s="160"/>
      <c r="P99" s="160"/>
      <c r="Q99" s="160"/>
      <c r="R99" s="161"/>
      <c r="S99" s="161"/>
      <c r="T99" s="161"/>
      <c r="U99" s="161"/>
      <c r="V99" s="161"/>
      <c r="W99" s="161"/>
      <c r="X99" s="161"/>
      <c r="Y99" s="161"/>
      <c r="Z99" s="150"/>
      <c r="AA99" s="150"/>
      <c r="AB99" s="150"/>
      <c r="AC99" s="150"/>
      <c r="AD99" s="150"/>
      <c r="AE99" s="150"/>
      <c r="AF99" s="150"/>
      <c r="AG99" s="150" t="s">
        <v>394</v>
      </c>
      <c r="AH99" s="150"/>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c r="BF99" s="150"/>
      <c r="BG99" s="150"/>
      <c r="BH99" s="150"/>
    </row>
    <row r="100" spans="1:60" outlineLevel="2" x14ac:dyDescent="0.2">
      <c r="A100" s="157"/>
      <c r="B100" s="158"/>
      <c r="C100" s="198" t="s">
        <v>2365</v>
      </c>
      <c r="D100" s="189"/>
      <c r="E100" s="190">
        <v>9.0224600000000006</v>
      </c>
      <c r="F100" s="161"/>
      <c r="G100" s="161"/>
      <c r="H100" s="161"/>
      <c r="I100" s="161"/>
      <c r="J100" s="161"/>
      <c r="K100" s="161"/>
      <c r="L100" s="161"/>
      <c r="M100" s="161"/>
      <c r="N100" s="160"/>
      <c r="O100" s="160"/>
      <c r="P100" s="160"/>
      <c r="Q100" s="160"/>
      <c r="R100" s="161"/>
      <c r="S100" s="161"/>
      <c r="T100" s="161"/>
      <c r="U100" s="161"/>
      <c r="V100" s="161"/>
      <c r="W100" s="161"/>
      <c r="X100" s="161"/>
      <c r="Y100" s="161"/>
      <c r="Z100" s="150"/>
      <c r="AA100" s="150"/>
      <c r="AB100" s="150"/>
      <c r="AC100" s="150"/>
      <c r="AD100" s="150"/>
      <c r="AE100" s="150"/>
      <c r="AF100" s="150"/>
      <c r="AG100" s="150" t="s">
        <v>453</v>
      </c>
      <c r="AH100" s="150">
        <v>5</v>
      </c>
      <c r="AI100" s="150"/>
      <c r="AJ100" s="150"/>
      <c r="AK100" s="150"/>
      <c r="AL100" s="150"/>
      <c r="AM100" s="150"/>
      <c r="AN100" s="150"/>
      <c r="AO100" s="150"/>
      <c r="AP100" s="150"/>
      <c r="AQ100" s="150"/>
      <c r="AR100" s="150"/>
      <c r="AS100" s="150"/>
      <c r="AT100" s="150"/>
      <c r="AU100" s="150"/>
      <c r="AV100" s="150"/>
      <c r="AW100" s="150"/>
      <c r="AX100" s="150"/>
      <c r="AY100" s="150"/>
      <c r="AZ100" s="150"/>
      <c r="BA100" s="150"/>
      <c r="BB100" s="150"/>
      <c r="BC100" s="150"/>
      <c r="BD100" s="150"/>
      <c r="BE100" s="150"/>
      <c r="BF100" s="150"/>
      <c r="BG100" s="150"/>
      <c r="BH100" s="150"/>
    </row>
    <row r="101" spans="1:60" outlineLevel="3" x14ac:dyDescent="0.2">
      <c r="A101" s="157"/>
      <c r="B101" s="158"/>
      <c r="C101" s="198" t="s">
        <v>2366</v>
      </c>
      <c r="D101" s="189"/>
      <c r="E101" s="190">
        <v>148</v>
      </c>
      <c r="F101" s="161"/>
      <c r="G101" s="161"/>
      <c r="H101" s="161"/>
      <c r="I101" s="161"/>
      <c r="J101" s="161"/>
      <c r="K101" s="161"/>
      <c r="L101" s="161"/>
      <c r="M101" s="161"/>
      <c r="N101" s="160"/>
      <c r="O101" s="160"/>
      <c r="P101" s="160"/>
      <c r="Q101" s="160"/>
      <c r="R101" s="161"/>
      <c r="S101" s="161"/>
      <c r="T101" s="161"/>
      <c r="U101" s="161"/>
      <c r="V101" s="161"/>
      <c r="W101" s="161"/>
      <c r="X101" s="161"/>
      <c r="Y101" s="161"/>
      <c r="Z101" s="150"/>
      <c r="AA101" s="150"/>
      <c r="AB101" s="150"/>
      <c r="AC101" s="150"/>
      <c r="AD101" s="150"/>
      <c r="AE101" s="150"/>
      <c r="AF101" s="150"/>
      <c r="AG101" s="150" t="s">
        <v>453</v>
      </c>
      <c r="AH101" s="150">
        <v>5</v>
      </c>
      <c r="AI101" s="150"/>
      <c r="AJ101" s="150"/>
      <c r="AK101" s="150"/>
      <c r="AL101" s="150"/>
      <c r="AM101" s="150"/>
      <c r="AN101" s="150"/>
      <c r="AO101" s="150"/>
      <c r="AP101" s="150"/>
      <c r="AQ101" s="150"/>
      <c r="AR101" s="150"/>
      <c r="AS101" s="150"/>
      <c r="AT101" s="150"/>
      <c r="AU101" s="150"/>
      <c r="AV101" s="150"/>
      <c r="AW101" s="150"/>
      <c r="AX101" s="150"/>
      <c r="AY101" s="150"/>
      <c r="AZ101" s="150"/>
      <c r="BA101" s="150"/>
      <c r="BB101" s="150"/>
      <c r="BC101" s="150"/>
      <c r="BD101" s="150"/>
      <c r="BE101" s="150"/>
      <c r="BF101" s="150"/>
      <c r="BG101" s="150"/>
      <c r="BH101" s="150"/>
    </row>
    <row r="102" spans="1:60" outlineLevel="1" x14ac:dyDescent="0.2">
      <c r="A102" s="174">
        <v>28</v>
      </c>
      <c r="B102" s="175" t="s">
        <v>2367</v>
      </c>
      <c r="C102" s="184" t="s">
        <v>2368</v>
      </c>
      <c r="D102" s="176" t="s">
        <v>494</v>
      </c>
      <c r="E102" s="177">
        <v>138.79508000000001</v>
      </c>
      <c r="F102" s="178"/>
      <c r="G102" s="179">
        <f>ROUND(E102*F102,2)</f>
        <v>0</v>
      </c>
      <c r="H102" s="178"/>
      <c r="I102" s="179">
        <f>ROUND(E102*H102,2)</f>
        <v>0</v>
      </c>
      <c r="J102" s="178"/>
      <c r="K102" s="179">
        <f>ROUND(E102*J102,2)</f>
        <v>0</v>
      </c>
      <c r="L102" s="179">
        <v>21</v>
      </c>
      <c r="M102" s="179">
        <f>G102*(1+L102/100)</f>
        <v>0</v>
      </c>
      <c r="N102" s="177">
        <v>4.2000000000000002E-4</v>
      </c>
      <c r="O102" s="177">
        <f>ROUND(E102*N102,2)</f>
        <v>0.06</v>
      </c>
      <c r="P102" s="177">
        <v>0</v>
      </c>
      <c r="Q102" s="177">
        <f>ROUND(E102*P102,2)</f>
        <v>0</v>
      </c>
      <c r="R102" s="179" t="s">
        <v>1817</v>
      </c>
      <c r="S102" s="179" t="s">
        <v>404</v>
      </c>
      <c r="T102" s="180" t="s">
        <v>804</v>
      </c>
      <c r="U102" s="161">
        <v>0.13200000000000001</v>
      </c>
      <c r="V102" s="161">
        <f>ROUND(E102*U102,2)</f>
        <v>18.32</v>
      </c>
      <c r="W102" s="161"/>
      <c r="X102" s="161" t="s">
        <v>390</v>
      </c>
      <c r="Y102" s="161" t="s">
        <v>391</v>
      </c>
      <c r="Z102" s="150"/>
      <c r="AA102" s="150"/>
      <c r="AB102" s="150"/>
      <c r="AC102" s="150"/>
      <c r="AD102" s="150"/>
      <c r="AE102" s="150"/>
      <c r="AF102" s="150"/>
      <c r="AG102" s="150" t="s">
        <v>392</v>
      </c>
      <c r="AH102" s="150"/>
      <c r="AI102" s="150"/>
      <c r="AJ102" s="150"/>
      <c r="AK102" s="150"/>
      <c r="AL102" s="150"/>
      <c r="AM102" s="150"/>
      <c r="AN102" s="150"/>
      <c r="AO102" s="150"/>
      <c r="AP102" s="150"/>
      <c r="AQ102" s="150"/>
      <c r="AR102" s="150"/>
      <c r="AS102" s="150"/>
      <c r="AT102" s="150"/>
      <c r="AU102" s="150"/>
      <c r="AV102" s="150"/>
      <c r="AW102" s="150"/>
      <c r="AX102" s="150"/>
      <c r="AY102" s="150"/>
      <c r="AZ102" s="150"/>
      <c r="BA102" s="150"/>
      <c r="BB102" s="150"/>
      <c r="BC102" s="150"/>
      <c r="BD102" s="150"/>
      <c r="BE102" s="150"/>
      <c r="BF102" s="150"/>
      <c r="BG102" s="150"/>
      <c r="BH102" s="150"/>
    </row>
    <row r="103" spans="1:60" outlineLevel="2" x14ac:dyDescent="0.2">
      <c r="A103" s="157"/>
      <c r="B103" s="158"/>
      <c r="C103" s="286" t="s">
        <v>2369</v>
      </c>
      <c r="D103" s="287"/>
      <c r="E103" s="287"/>
      <c r="F103" s="287"/>
      <c r="G103" s="287"/>
      <c r="H103" s="161"/>
      <c r="I103" s="161"/>
      <c r="J103" s="161"/>
      <c r="K103" s="161"/>
      <c r="L103" s="161"/>
      <c r="M103" s="161"/>
      <c r="N103" s="160"/>
      <c r="O103" s="160"/>
      <c r="P103" s="160"/>
      <c r="Q103" s="160"/>
      <c r="R103" s="161"/>
      <c r="S103" s="161"/>
      <c r="T103" s="161"/>
      <c r="U103" s="161"/>
      <c r="V103" s="161"/>
      <c r="W103" s="161"/>
      <c r="X103" s="161"/>
      <c r="Y103" s="161"/>
      <c r="Z103" s="150"/>
      <c r="AA103" s="150"/>
      <c r="AB103" s="150"/>
      <c r="AC103" s="150"/>
      <c r="AD103" s="150"/>
      <c r="AE103" s="150"/>
      <c r="AF103" s="150"/>
      <c r="AG103" s="150" t="s">
        <v>451</v>
      </c>
      <c r="AH103" s="150"/>
      <c r="AI103" s="150"/>
      <c r="AJ103" s="150"/>
      <c r="AK103" s="150"/>
      <c r="AL103" s="150"/>
      <c r="AM103" s="150"/>
      <c r="AN103" s="150"/>
      <c r="AO103" s="150"/>
      <c r="AP103" s="150"/>
      <c r="AQ103" s="150"/>
      <c r="AR103" s="150"/>
      <c r="AS103" s="150"/>
      <c r="AT103" s="150"/>
      <c r="AU103" s="150"/>
      <c r="AV103" s="150"/>
      <c r="AW103" s="150"/>
      <c r="AX103" s="150"/>
      <c r="AY103" s="150"/>
      <c r="AZ103" s="150"/>
      <c r="BA103" s="150"/>
      <c r="BB103" s="150"/>
      <c r="BC103" s="150"/>
      <c r="BD103" s="150"/>
      <c r="BE103" s="150"/>
      <c r="BF103" s="150"/>
      <c r="BG103" s="150"/>
      <c r="BH103" s="150"/>
    </row>
    <row r="104" spans="1:60" outlineLevel="2" x14ac:dyDescent="0.2">
      <c r="A104" s="157"/>
      <c r="B104" s="158"/>
      <c r="C104" s="198" t="s">
        <v>2370</v>
      </c>
      <c r="D104" s="189"/>
      <c r="E104" s="190">
        <v>138.79508000000001</v>
      </c>
      <c r="F104" s="161"/>
      <c r="G104" s="161"/>
      <c r="H104" s="161"/>
      <c r="I104" s="161"/>
      <c r="J104" s="161"/>
      <c r="K104" s="161"/>
      <c r="L104" s="161"/>
      <c r="M104" s="161"/>
      <c r="N104" s="160"/>
      <c r="O104" s="160"/>
      <c r="P104" s="160"/>
      <c r="Q104" s="160"/>
      <c r="R104" s="161"/>
      <c r="S104" s="161"/>
      <c r="T104" s="161"/>
      <c r="U104" s="161"/>
      <c r="V104" s="161"/>
      <c r="W104" s="161"/>
      <c r="X104" s="161"/>
      <c r="Y104" s="161"/>
      <c r="Z104" s="150"/>
      <c r="AA104" s="150"/>
      <c r="AB104" s="150"/>
      <c r="AC104" s="150"/>
      <c r="AD104" s="150"/>
      <c r="AE104" s="150"/>
      <c r="AF104" s="150"/>
      <c r="AG104" s="150" t="s">
        <v>453</v>
      </c>
      <c r="AH104" s="150">
        <v>5</v>
      </c>
      <c r="AI104" s="150"/>
      <c r="AJ104" s="150"/>
      <c r="AK104" s="150"/>
      <c r="AL104" s="150"/>
      <c r="AM104" s="150"/>
      <c r="AN104" s="150"/>
      <c r="AO104" s="150"/>
      <c r="AP104" s="150"/>
      <c r="AQ104" s="150"/>
      <c r="AR104" s="150"/>
      <c r="AS104" s="150"/>
      <c r="AT104" s="150"/>
      <c r="AU104" s="150"/>
      <c r="AV104" s="150"/>
      <c r="AW104" s="150"/>
      <c r="AX104" s="150"/>
      <c r="AY104" s="150"/>
      <c r="AZ104" s="150"/>
      <c r="BA104" s="150"/>
      <c r="BB104" s="150"/>
      <c r="BC104" s="150"/>
      <c r="BD104" s="150"/>
      <c r="BE104" s="150"/>
      <c r="BF104" s="150"/>
      <c r="BG104" s="150"/>
      <c r="BH104" s="150"/>
    </row>
    <row r="105" spans="1:60" outlineLevel="1" x14ac:dyDescent="0.2">
      <c r="A105" s="174">
        <v>29</v>
      </c>
      <c r="B105" s="175" t="s">
        <v>2238</v>
      </c>
      <c r="C105" s="184" t="s">
        <v>2239</v>
      </c>
      <c r="D105" s="176" t="s">
        <v>494</v>
      </c>
      <c r="E105" s="177">
        <v>157.02246</v>
      </c>
      <c r="F105" s="178"/>
      <c r="G105" s="179">
        <f>ROUND(E105*F105,2)</f>
        <v>0</v>
      </c>
      <c r="H105" s="178"/>
      <c r="I105" s="179">
        <f>ROUND(E105*H105,2)</f>
        <v>0</v>
      </c>
      <c r="J105" s="178"/>
      <c r="K105" s="179">
        <f>ROUND(E105*J105,2)</f>
        <v>0</v>
      </c>
      <c r="L105" s="179">
        <v>21</v>
      </c>
      <c r="M105" s="179">
        <f>G105*(1+L105/100)</f>
        <v>0</v>
      </c>
      <c r="N105" s="177">
        <v>6.9999999999999994E-5</v>
      </c>
      <c r="O105" s="177">
        <f>ROUND(E105*N105,2)</f>
        <v>0.01</v>
      </c>
      <c r="P105" s="177">
        <v>0</v>
      </c>
      <c r="Q105" s="177">
        <f>ROUND(E105*P105,2)</f>
        <v>0</v>
      </c>
      <c r="R105" s="179" t="s">
        <v>1817</v>
      </c>
      <c r="S105" s="179" t="s">
        <v>404</v>
      </c>
      <c r="T105" s="180" t="s">
        <v>804</v>
      </c>
      <c r="U105" s="161">
        <v>0.14399999999999999</v>
      </c>
      <c r="V105" s="161">
        <f>ROUND(E105*U105,2)</f>
        <v>22.61</v>
      </c>
      <c r="W105" s="161"/>
      <c r="X105" s="161" t="s">
        <v>390</v>
      </c>
      <c r="Y105" s="161" t="s">
        <v>391</v>
      </c>
      <c r="Z105" s="150"/>
      <c r="AA105" s="150"/>
      <c r="AB105" s="150"/>
      <c r="AC105" s="150"/>
      <c r="AD105" s="150"/>
      <c r="AE105" s="150"/>
      <c r="AF105" s="150"/>
      <c r="AG105" s="150" t="s">
        <v>392</v>
      </c>
      <c r="AH105" s="150"/>
      <c r="AI105" s="150"/>
      <c r="AJ105" s="150"/>
      <c r="AK105" s="150"/>
      <c r="AL105" s="150"/>
      <c r="AM105" s="150"/>
      <c r="AN105" s="150"/>
      <c r="AO105" s="150"/>
      <c r="AP105" s="150"/>
      <c r="AQ105" s="150"/>
      <c r="AR105" s="150"/>
      <c r="AS105" s="150"/>
      <c r="AT105" s="150"/>
      <c r="AU105" s="150"/>
      <c r="AV105" s="150"/>
      <c r="AW105" s="150"/>
      <c r="AX105" s="150"/>
      <c r="AY105" s="150"/>
      <c r="AZ105" s="150"/>
      <c r="BA105" s="150"/>
      <c r="BB105" s="150"/>
      <c r="BC105" s="150"/>
      <c r="BD105" s="150"/>
      <c r="BE105" s="150"/>
      <c r="BF105" s="150"/>
      <c r="BG105" s="150"/>
      <c r="BH105" s="150"/>
    </row>
    <row r="106" spans="1:60" outlineLevel="2" x14ac:dyDescent="0.2">
      <c r="A106" s="157"/>
      <c r="B106" s="158"/>
      <c r="C106" s="198" t="s">
        <v>2371</v>
      </c>
      <c r="D106" s="189"/>
      <c r="E106" s="190">
        <v>157.02246</v>
      </c>
      <c r="F106" s="161"/>
      <c r="G106" s="161"/>
      <c r="H106" s="161"/>
      <c r="I106" s="161"/>
      <c r="J106" s="161"/>
      <c r="K106" s="161"/>
      <c r="L106" s="161"/>
      <c r="M106" s="161"/>
      <c r="N106" s="160"/>
      <c r="O106" s="160"/>
      <c r="P106" s="160"/>
      <c r="Q106" s="160"/>
      <c r="R106" s="161"/>
      <c r="S106" s="161"/>
      <c r="T106" s="161"/>
      <c r="U106" s="161"/>
      <c r="V106" s="161"/>
      <c r="W106" s="161"/>
      <c r="X106" s="161"/>
      <c r="Y106" s="161"/>
      <c r="Z106" s="150"/>
      <c r="AA106" s="150"/>
      <c r="AB106" s="150"/>
      <c r="AC106" s="150"/>
      <c r="AD106" s="150"/>
      <c r="AE106" s="150"/>
      <c r="AF106" s="150"/>
      <c r="AG106" s="150" t="s">
        <v>453</v>
      </c>
      <c r="AH106" s="150">
        <v>5</v>
      </c>
      <c r="AI106" s="150"/>
      <c r="AJ106" s="150"/>
      <c r="AK106" s="150"/>
      <c r="AL106" s="150"/>
      <c r="AM106" s="150"/>
      <c r="AN106" s="150"/>
      <c r="AO106" s="150"/>
      <c r="AP106" s="150"/>
      <c r="AQ106" s="150"/>
      <c r="AR106" s="150"/>
      <c r="AS106" s="150"/>
      <c r="AT106" s="150"/>
      <c r="AU106" s="150"/>
      <c r="AV106" s="150"/>
      <c r="AW106" s="150"/>
      <c r="AX106" s="150"/>
      <c r="AY106" s="150"/>
      <c r="AZ106" s="150"/>
      <c r="BA106" s="150"/>
      <c r="BB106" s="150"/>
      <c r="BC106" s="150"/>
      <c r="BD106" s="150"/>
      <c r="BE106" s="150"/>
      <c r="BF106" s="150"/>
      <c r="BG106" s="150"/>
      <c r="BH106" s="150"/>
    </row>
    <row r="107" spans="1:60" outlineLevel="1" x14ac:dyDescent="0.2">
      <c r="A107" s="174">
        <v>30</v>
      </c>
      <c r="B107" s="175" t="s">
        <v>2372</v>
      </c>
      <c r="C107" s="184" t="s">
        <v>2373</v>
      </c>
      <c r="D107" s="176" t="s">
        <v>1455</v>
      </c>
      <c r="E107" s="177">
        <v>1850</v>
      </c>
      <c r="F107" s="178"/>
      <c r="G107" s="179">
        <f>ROUND(E107*F107,2)</f>
        <v>0</v>
      </c>
      <c r="H107" s="178"/>
      <c r="I107" s="179">
        <f>ROUND(E107*H107,2)</f>
        <v>0</v>
      </c>
      <c r="J107" s="178"/>
      <c r="K107" s="179">
        <f>ROUND(E107*J107,2)</f>
        <v>0</v>
      </c>
      <c r="L107" s="179">
        <v>21</v>
      </c>
      <c r="M107" s="179">
        <f>G107*(1+L107/100)</f>
        <v>0</v>
      </c>
      <c r="N107" s="177">
        <v>1.2600000000000001E-3</v>
      </c>
      <c r="O107" s="177">
        <f>ROUND(E107*N107,2)</f>
        <v>2.33</v>
      </c>
      <c r="P107" s="177">
        <v>0</v>
      </c>
      <c r="Q107" s="177">
        <f>ROUND(E107*P107,2)</f>
        <v>0</v>
      </c>
      <c r="R107" s="179"/>
      <c r="S107" s="179" t="s">
        <v>388</v>
      </c>
      <c r="T107" s="180" t="s">
        <v>389</v>
      </c>
      <c r="U107" s="161">
        <v>0.16900000000000001</v>
      </c>
      <c r="V107" s="161">
        <f>ROUND(E107*U107,2)</f>
        <v>312.64999999999998</v>
      </c>
      <c r="W107" s="161"/>
      <c r="X107" s="161" t="s">
        <v>390</v>
      </c>
      <c r="Y107" s="161" t="s">
        <v>391</v>
      </c>
      <c r="Z107" s="150"/>
      <c r="AA107" s="150"/>
      <c r="AB107" s="150"/>
      <c r="AC107" s="150"/>
      <c r="AD107" s="150"/>
      <c r="AE107" s="150"/>
      <c r="AF107" s="150"/>
      <c r="AG107" s="150" t="s">
        <v>392</v>
      </c>
      <c r="AH107" s="150"/>
      <c r="AI107" s="150"/>
      <c r="AJ107" s="150"/>
      <c r="AK107" s="150"/>
      <c r="AL107" s="150"/>
      <c r="AM107" s="150"/>
      <c r="AN107" s="150"/>
      <c r="AO107" s="150"/>
      <c r="AP107" s="150"/>
      <c r="AQ107" s="150"/>
      <c r="AR107" s="150"/>
      <c r="AS107" s="150"/>
      <c r="AT107" s="150"/>
      <c r="AU107" s="150"/>
      <c r="AV107" s="150"/>
      <c r="AW107" s="150"/>
      <c r="AX107" s="150"/>
      <c r="AY107" s="150"/>
      <c r="AZ107" s="150"/>
      <c r="BA107" s="150"/>
      <c r="BB107" s="150"/>
      <c r="BC107" s="150"/>
      <c r="BD107" s="150"/>
      <c r="BE107" s="150"/>
      <c r="BF107" s="150"/>
      <c r="BG107" s="150"/>
      <c r="BH107" s="150"/>
    </row>
    <row r="108" spans="1:60" outlineLevel="2" x14ac:dyDescent="0.2">
      <c r="A108" s="157"/>
      <c r="B108" s="158"/>
      <c r="C108" s="198" t="s">
        <v>2374</v>
      </c>
      <c r="D108" s="189"/>
      <c r="E108" s="190">
        <v>1850</v>
      </c>
      <c r="F108" s="161"/>
      <c r="G108" s="161"/>
      <c r="H108" s="161"/>
      <c r="I108" s="161"/>
      <c r="J108" s="161"/>
      <c r="K108" s="161"/>
      <c r="L108" s="161"/>
      <c r="M108" s="161"/>
      <c r="N108" s="160"/>
      <c r="O108" s="160"/>
      <c r="P108" s="160"/>
      <c r="Q108" s="160"/>
      <c r="R108" s="161"/>
      <c r="S108" s="161"/>
      <c r="T108" s="161"/>
      <c r="U108" s="161"/>
      <c r="V108" s="161"/>
      <c r="W108" s="161"/>
      <c r="X108" s="161"/>
      <c r="Y108" s="161"/>
      <c r="Z108" s="150"/>
      <c r="AA108" s="150"/>
      <c r="AB108" s="150"/>
      <c r="AC108" s="150"/>
      <c r="AD108" s="150"/>
      <c r="AE108" s="150"/>
      <c r="AF108" s="150"/>
      <c r="AG108" s="150" t="s">
        <v>453</v>
      </c>
      <c r="AH108" s="150">
        <v>5</v>
      </c>
      <c r="AI108" s="150"/>
      <c r="AJ108" s="150"/>
      <c r="AK108" s="150"/>
      <c r="AL108" s="150"/>
      <c r="AM108" s="150"/>
      <c r="AN108" s="150"/>
      <c r="AO108" s="150"/>
      <c r="AP108" s="150"/>
      <c r="AQ108" s="150"/>
      <c r="AR108" s="150"/>
      <c r="AS108" s="150"/>
      <c r="AT108" s="150"/>
      <c r="AU108" s="150"/>
      <c r="AV108" s="150"/>
      <c r="AW108" s="150"/>
      <c r="AX108" s="150"/>
      <c r="AY108" s="150"/>
      <c r="AZ108" s="150"/>
      <c r="BA108" s="150"/>
      <c r="BB108" s="150"/>
      <c r="BC108" s="150"/>
      <c r="BD108" s="150"/>
      <c r="BE108" s="150"/>
      <c r="BF108" s="150"/>
      <c r="BG108" s="150"/>
      <c r="BH108" s="150"/>
    </row>
    <row r="109" spans="1:60" x14ac:dyDescent="0.2">
      <c r="A109" s="3"/>
      <c r="B109" s="4"/>
      <c r="C109" s="186"/>
      <c r="D109" s="6"/>
      <c r="E109" s="3"/>
      <c r="F109" s="3"/>
      <c r="G109" s="3"/>
      <c r="H109" s="3"/>
      <c r="I109" s="3"/>
      <c r="J109" s="3"/>
      <c r="K109" s="3"/>
      <c r="L109" s="3"/>
      <c r="M109" s="3"/>
      <c r="N109" s="3"/>
      <c r="O109" s="3"/>
      <c r="P109" s="3"/>
      <c r="Q109" s="3"/>
      <c r="R109" s="3"/>
      <c r="S109" s="3"/>
      <c r="T109" s="3"/>
      <c r="U109" s="3"/>
      <c r="V109" s="3"/>
      <c r="W109" s="3"/>
      <c r="X109" s="3"/>
      <c r="Y109" s="3"/>
      <c r="AE109">
        <v>15</v>
      </c>
      <c r="AF109">
        <v>21</v>
      </c>
      <c r="AG109" t="s">
        <v>369</v>
      </c>
    </row>
    <row r="110" spans="1:60" x14ac:dyDescent="0.2">
      <c r="A110" s="153"/>
      <c r="B110" s="154" t="s">
        <v>29</v>
      </c>
      <c r="C110" s="187"/>
      <c r="D110" s="155"/>
      <c r="E110" s="156"/>
      <c r="F110" s="156"/>
      <c r="G110" s="173">
        <f>G8+G12+G20+G24+G40+G55+G69+G97</f>
        <v>0</v>
      </c>
      <c r="H110" s="3"/>
      <c r="I110" s="3"/>
      <c r="J110" s="3"/>
      <c r="K110" s="3"/>
      <c r="L110" s="3"/>
      <c r="M110" s="3"/>
      <c r="N110" s="3"/>
      <c r="O110" s="3"/>
      <c r="P110" s="3"/>
      <c r="Q110" s="3"/>
      <c r="R110" s="3"/>
      <c r="S110" s="3"/>
      <c r="T110" s="3"/>
      <c r="U110" s="3"/>
      <c r="V110" s="3"/>
      <c r="W110" s="3"/>
      <c r="X110" s="3"/>
      <c r="Y110" s="3"/>
      <c r="AE110">
        <f>SUMIF(L7:L108,AE109,G7:G108)</f>
        <v>0</v>
      </c>
      <c r="AF110">
        <f>SUMIF(L7:L108,AF109,G7:G108)</f>
        <v>0</v>
      </c>
      <c r="AG110" t="s">
        <v>442</v>
      </c>
    </row>
    <row r="111" spans="1:60" x14ac:dyDescent="0.2">
      <c r="C111" s="188"/>
      <c r="D111" s="10"/>
      <c r="AG111" t="s">
        <v>443</v>
      </c>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0WdW+UX3ZuXp2/YHYjWfqqFzw6mWyrp6S/zmcZoemu6eVRecq1R7h0hirH1uGPB6q+qMzNoqmo5VuaT66TntTg==" saltValue="38swvsjCSx9R3l+lXXH1dg==" spinCount="100000" sheet="1" formatRows="0"/>
  <mergeCells count="14">
    <mergeCell ref="C26:G26"/>
    <mergeCell ref="A1:G1"/>
    <mergeCell ref="C2:G2"/>
    <mergeCell ref="C3:G3"/>
    <mergeCell ref="C4:G4"/>
    <mergeCell ref="C22:G22"/>
    <mergeCell ref="C99:G99"/>
    <mergeCell ref="C103:G103"/>
    <mergeCell ref="C36:G36"/>
    <mergeCell ref="C42:G42"/>
    <mergeCell ref="C51:G51"/>
    <mergeCell ref="C59:G59"/>
    <mergeCell ref="C65:G65"/>
    <mergeCell ref="C93:G9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3" customWidth="1"/>
    <col min="3" max="3" width="63.28515625" style="123"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79" t="s">
        <v>444</v>
      </c>
      <c r="B1" s="279"/>
      <c r="C1" s="279"/>
      <c r="D1" s="279"/>
      <c r="E1" s="279"/>
      <c r="F1" s="279"/>
      <c r="G1" s="279"/>
      <c r="AG1" t="s">
        <v>354</v>
      </c>
    </row>
    <row r="2" spans="1:60" ht="25.15" customHeight="1" x14ac:dyDescent="0.2">
      <c r="A2" s="142" t="s">
        <v>7</v>
      </c>
      <c r="B2" s="49" t="s">
        <v>43</v>
      </c>
      <c r="C2" s="280" t="s">
        <v>44</v>
      </c>
      <c r="D2" s="281"/>
      <c r="E2" s="281"/>
      <c r="F2" s="281"/>
      <c r="G2" s="282"/>
      <c r="AG2" t="s">
        <v>355</v>
      </c>
    </row>
    <row r="3" spans="1:60" ht="25.15" customHeight="1" x14ac:dyDescent="0.2">
      <c r="A3" s="142" t="s">
        <v>8</v>
      </c>
      <c r="B3" s="49" t="s">
        <v>91</v>
      </c>
      <c r="C3" s="280" t="s">
        <v>92</v>
      </c>
      <c r="D3" s="281"/>
      <c r="E3" s="281"/>
      <c r="F3" s="281"/>
      <c r="G3" s="282"/>
      <c r="AC3" s="123" t="s">
        <v>355</v>
      </c>
      <c r="AG3" t="s">
        <v>359</v>
      </c>
    </row>
    <row r="4" spans="1:60" ht="25.15" customHeight="1" x14ac:dyDescent="0.2">
      <c r="A4" s="143" t="s">
        <v>9</v>
      </c>
      <c r="B4" s="144" t="s">
        <v>53</v>
      </c>
      <c r="C4" s="283" t="s">
        <v>93</v>
      </c>
      <c r="D4" s="284"/>
      <c r="E4" s="284"/>
      <c r="F4" s="284"/>
      <c r="G4" s="285"/>
      <c r="AG4" t="s">
        <v>360</v>
      </c>
    </row>
    <row r="5" spans="1:60" x14ac:dyDescent="0.2">
      <c r="D5" s="10"/>
    </row>
    <row r="6" spans="1:60" ht="38.25" x14ac:dyDescent="0.2">
      <c r="A6" s="146" t="s">
        <v>361</v>
      </c>
      <c r="B6" s="148" t="s">
        <v>362</v>
      </c>
      <c r="C6" s="148" t="s">
        <v>363</v>
      </c>
      <c r="D6" s="147" t="s">
        <v>364</v>
      </c>
      <c r="E6" s="146" t="s">
        <v>365</v>
      </c>
      <c r="F6" s="145" t="s">
        <v>366</v>
      </c>
      <c r="G6" s="146" t="s">
        <v>29</v>
      </c>
      <c r="H6" s="149" t="s">
        <v>30</v>
      </c>
      <c r="I6" s="149" t="s">
        <v>367</v>
      </c>
      <c r="J6" s="149" t="s">
        <v>31</v>
      </c>
      <c r="K6" s="149" t="s">
        <v>368</v>
      </c>
      <c r="L6" s="149" t="s">
        <v>369</v>
      </c>
      <c r="M6" s="149" t="s">
        <v>370</v>
      </c>
      <c r="N6" s="149" t="s">
        <v>371</v>
      </c>
      <c r="O6" s="149" t="s">
        <v>372</v>
      </c>
      <c r="P6" s="149" t="s">
        <v>373</v>
      </c>
      <c r="Q6" s="149" t="s">
        <v>374</v>
      </c>
      <c r="R6" s="149" t="s">
        <v>375</v>
      </c>
      <c r="S6" s="149" t="s">
        <v>376</v>
      </c>
      <c r="T6" s="149" t="s">
        <v>377</v>
      </c>
      <c r="U6" s="149" t="s">
        <v>378</v>
      </c>
      <c r="V6" s="149" t="s">
        <v>379</v>
      </c>
      <c r="W6" s="149" t="s">
        <v>380</v>
      </c>
      <c r="X6" s="149" t="s">
        <v>381</v>
      </c>
      <c r="Y6" s="149" t="s">
        <v>382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7" t="s">
        <v>383</v>
      </c>
      <c r="B8" s="168" t="s">
        <v>203</v>
      </c>
      <c r="C8" s="183" t="s">
        <v>204</v>
      </c>
      <c r="D8" s="169"/>
      <c r="E8" s="170"/>
      <c r="F8" s="171"/>
      <c r="G8" s="171">
        <f>SUMIF(AG9:AG11,"&lt;&gt;NOR",G9:G11)</f>
        <v>0</v>
      </c>
      <c r="H8" s="171"/>
      <c r="I8" s="171">
        <f>SUM(I9:I11)</f>
        <v>0</v>
      </c>
      <c r="J8" s="171"/>
      <c r="K8" s="171">
        <f>SUM(K9:K11)</f>
        <v>0</v>
      </c>
      <c r="L8" s="171"/>
      <c r="M8" s="171">
        <f>SUM(M9:M11)</f>
        <v>0</v>
      </c>
      <c r="N8" s="170"/>
      <c r="O8" s="170">
        <f>SUM(O9:O11)</f>
        <v>0</v>
      </c>
      <c r="P8" s="170"/>
      <c r="Q8" s="170">
        <f>SUM(Q9:Q11)</f>
        <v>0</v>
      </c>
      <c r="R8" s="171"/>
      <c r="S8" s="171"/>
      <c r="T8" s="172"/>
      <c r="U8" s="166"/>
      <c r="V8" s="166">
        <f>SUM(V9:V11)</f>
        <v>0</v>
      </c>
      <c r="W8" s="166"/>
      <c r="X8" s="166"/>
      <c r="Y8" s="166"/>
      <c r="AG8" t="s">
        <v>384</v>
      </c>
    </row>
    <row r="9" spans="1:60" outlineLevel="1" x14ac:dyDescent="0.2">
      <c r="A9" s="191">
        <v>1</v>
      </c>
      <c r="B9" s="192" t="s">
        <v>2375</v>
      </c>
      <c r="C9" s="199" t="s">
        <v>2376</v>
      </c>
      <c r="D9" s="193" t="s">
        <v>547</v>
      </c>
      <c r="E9" s="194">
        <v>2</v>
      </c>
      <c r="F9" s="195"/>
      <c r="G9" s="196">
        <f>ROUND(E9*F9,2)</f>
        <v>0</v>
      </c>
      <c r="H9" s="195"/>
      <c r="I9" s="196">
        <f>ROUND(E9*H9,2)</f>
        <v>0</v>
      </c>
      <c r="J9" s="195"/>
      <c r="K9" s="196">
        <f>ROUND(E9*J9,2)</f>
        <v>0</v>
      </c>
      <c r="L9" s="196">
        <v>21</v>
      </c>
      <c r="M9" s="196">
        <f>G9*(1+L9/100)</f>
        <v>0</v>
      </c>
      <c r="N9" s="194">
        <v>0</v>
      </c>
      <c r="O9" s="194">
        <f>ROUND(E9*N9,2)</f>
        <v>0</v>
      </c>
      <c r="P9" s="194">
        <v>0</v>
      </c>
      <c r="Q9" s="194">
        <f>ROUND(E9*P9,2)</f>
        <v>0</v>
      </c>
      <c r="R9" s="196"/>
      <c r="S9" s="196" t="s">
        <v>388</v>
      </c>
      <c r="T9" s="197" t="s">
        <v>389</v>
      </c>
      <c r="U9" s="161">
        <v>0</v>
      </c>
      <c r="V9" s="161">
        <f>ROUND(E9*U9,2)</f>
        <v>0</v>
      </c>
      <c r="W9" s="161"/>
      <c r="X9" s="161" t="s">
        <v>390</v>
      </c>
      <c r="Y9" s="161" t="s">
        <v>391</v>
      </c>
      <c r="Z9" s="150"/>
      <c r="AA9" s="150"/>
      <c r="AB9" s="150"/>
      <c r="AC9" s="150"/>
      <c r="AD9" s="150"/>
      <c r="AE9" s="150"/>
      <c r="AF9" s="150"/>
      <c r="AG9" s="150" t="s">
        <v>674</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ht="22.5" outlineLevel="1" x14ac:dyDescent="0.2">
      <c r="A10" s="191">
        <v>2</v>
      </c>
      <c r="B10" s="192" t="s">
        <v>2377</v>
      </c>
      <c r="C10" s="199" t="s">
        <v>2378</v>
      </c>
      <c r="D10" s="193" t="s">
        <v>547</v>
      </c>
      <c r="E10" s="194">
        <v>2</v>
      </c>
      <c r="F10" s="195"/>
      <c r="G10" s="196">
        <f>ROUND(E10*F10,2)</f>
        <v>0</v>
      </c>
      <c r="H10" s="195"/>
      <c r="I10" s="196">
        <f>ROUND(E10*H10,2)</f>
        <v>0</v>
      </c>
      <c r="J10" s="195"/>
      <c r="K10" s="196">
        <f>ROUND(E10*J10,2)</f>
        <v>0</v>
      </c>
      <c r="L10" s="196">
        <v>21</v>
      </c>
      <c r="M10" s="196">
        <f>G10*(1+L10/100)</f>
        <v>0</v>
      </c>
      <c r="N10" s="194">
        <v>0</v>
      </c>
      <c r="O10" s="194">
        <f>ROUND(E10*N10,2)</f>
        <v>0</v>
      </c>
      <c r="P10" s="194">
        <v>0</v>
      </c>
      <c r="Q10" s="194">
        <f>ROUND(E10*P10,2)</f>
        <v>0</v>
      </c>
      <c r="R10" s="196"/>
      <c r="S10" s="196" t="s">
        <v>388</v>
      </c>
      <c r="T10" s="197" t="s">
        <v>389</v>
      </c>
      <c r="U10" s="161">
        <v>0</v>
      </c>
      <c r="V10" s="161">
        <f>ROUND(E10*U10,2)</f>
        <v>0</v>
      </c>
      <c r="W10" s="161"/>
      <c r="X10" s="161" t="s">
        <v>390</v>
      </c>
      <c r="Y10" s="161" t="s">
        <v>391</v>
      </c>
      <c r="Z10" s="150"/>
      <c r="AA10" s="150"/>
      <c r="AB10" s="150"/>
      <c r="AC10" s="150"/>
      <c r="AD10" s="150"/>
      <c r="AE10" s="150"/>
      <c r="AF10" s="150"/>
      <c r="AG10" s="150" t="s">
        <v>674</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ht="22.5" outlineLevel="1" x14ac:dyDescent="0.2">
      <c r="A11" s="191">
        <v>3</v>
      </c>
      <c r="B11" s="192" t="s">
        <v>2379</v>
      </c>
      <c r="C11" s="199" t="s">
        <v>2380</v>
      </c>
      <c r="D11" s="193" t="s">
        <v>547</v>
      </c>
      <c r="E11" s="194">
        <v>1</v>
      </c>
      <c r="F11" s="195"/>
      <c r="G11" s="196">
        <f>ROUND(E11*F11,2)</f>
        <v>0</v>
      </c>
      <c r="H11" s="195"/>
      <c r="I11" s="196">
        <f>ROUND(E11*H11,2)</f>
        <v>0</v>
      </c>
      <c r="J11" s="195"/>
      <c r="K11" s="196">
        <f>ROUND(E11*J11,2)</f>
        <v>0</v>
      </c>
      <c r="L11" s="196">
        <v>21</v>
      </c>
      <c r="M11" s="196">
        <f>G11*(1+L11/100)</f>
        <v>0</v>
      </c>
      <c r="N11" s="194">
        <v>0</v>
      </c>
      <c r="O11" s="194">
        <f>ROUND(E11*N11,2)</f>
        <v>0</v>
      </c>
      <c r="P11" s="194">
        <v>0</v>
      </c>
      <c r="Q11" s="194">
        <f>ROUND(E11*P11,2)</f>
        <v>0</v>
      </c>
      <c r="R11" s="196"/>
      <c r="S11" s="196" t="s">
        <v>388</v>
      </c>
      <c r="T11" s="197" t="s">
        <v>389</v>
      </c>
      <c r="U11" s="161">
        <v>0</v>
      </c>
      <c r="V11" s="161">
        <f>ROUND(E11*U11,2)</f>
        <v>0</v>
      </c>
      <c r="W11" s="161"/>
      <c r="X11" s="161" t="s">
        <v>390</v>
      </c>
      <c r="Y11" s="161" t="s">
        <v>391</v>
      </c>
      <c r="Z11" s="150"/>
      <c r="AA11" s="150"/>
      <c r="AB11" s="150"/>
      <c r="AC11" s="150"/>
      <c r="AD11" s="150"/>
      <c r="AE11" s="150"/>
      <c r="AF11" s="150"/>
      <c r="AG11" s="150" t="s">
        <v>674</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x14ac:dyDescent="0.2">
      <c r="A12" s="167" t="s">
        <v>383</v>
      </c>
      <c r="B12" s="168" t="s">
        <v>225</v>
      </c>
      <c r="C12" s="183" t="s">
        <v>226</v>
      </c>
      <c r="D12" s="169"/>
      <c r="E12" s="170"/>
      <c r="F12" s="171"/>
      <c r="G12" s="171">
        <f>SUMIF(AG13:AG13,"&lt;&gt;NOR",G13:G13)</f>
        <v>0</v>
      </c>
      <c r="H12" s="171"/>
      <c r="I12" s="171">
        <f>SUM(I13:I13)</f>
        <v>0</v>
      </c>
      <c r="J12" s="171"/>
      <c r="K12" s="171">
        <f>SUM(K13:K13)</f>
        <v>0</v>
      </c>
      <c r="L12" s="171"/>
      <c r="M12" s="171">
        <f>SUM(M13:M13)</f>
        <v>0</v>
      </c>
      <c r="N12" s="170"/>
      <c r="O12" s="170">
        <f>SUM(O13:O13)</f>
        <v>0</v>
      </c>
      <c r="P12" s="170"/>
      <c r="Q12" s="170">
        <f>SUM(Q13:Q13)</f>
        <v>0</v>
      </c>
      <c r="R12" s="171"/>
      <c r="S12" s="171"/>
      <c r="T12" s="172"/>
      <c r="U12" s="166"/>
      <c r="V12" s="166">
        <f>SUM(V13:V13)</f>
        <v>0</v>
      </c>
      <c r="W12" s="166"/>
      <c r="X12" s="166"/>
      <c r="Y12" s="166"/>
      <c r="AG12" t="s">
        <v>384</v>
      </c>
    </row>
    <row r="13" spans="1:60" ht="22.5" outlineLevel="1" x14ac:dyDescent="0.2">
      <c r="A13" s="191">
        <v>4</v>
      </c>
      <c r="B13" s="192" t="s">
        <v>2381</v>
      </c>
      <c r="C13" s="199" t="s">
        <v>2382</v>
      </c>
      <c r="D13" s="193" t="s">
        <v>494</v>
      </c>
      <c r="E13" s="194">
        <v>19.5</v>
      </c>
      <c r="F13" s="195"/>
      <c r="G13" s="196">
        <f>ROUND(E13*F13,2)</f>
        <v>0</v>
      </c>
      <c r="H13" s="195"/>
      <c r="I13" s="196">
        <f>ROUND(E13*H13,2)</f>
        <v>0</v>
      </c>
      <c r="J13" s="195"/>
      <c r="K13" s="196">
        <f>ROUND(E13*J13,2)</f>
        <v>0</v>
      </c>
      <c r="L13" s="196">
        <v>21</v>
      </c>
      <c r="M13" s="196">
        <f>G13*(1+L13/100)</f>
        <v>0</v>
      </c>
      <c r="N13" s="194">
        <v>0</v>
      </c>
      <c r="O13" s="194">
        <f>ROUND(E13*N13,2)</f>
        <v>0</v>
      </c>
      <c r="P13" s="194">
        <v>0</v>
      </c>
      <c r="Q13" s="194">
        <f>ROUND(E13*P13,2)</f>
        <v>0</v>
      </c>
      <c r="R13" s="196"/>
      <c r="S13" s="196" t="s">
        <v>388</v>
      </c>
      <c r="T13" s="197" t="s">
        <v>389</v>
      </c>
      <c r="U13" s="161">
        <v>0</v>
      </c>
      <c r="V13" s="161">
        <f>ROUND(E13*U13,2)</f>
        <v>0</v>
      </c>
      <c r="W13" s="161"/>
      <c r="X13" s="161" t="s">
        <v>390</v>
      </c>
      <c r="Y13" s="161" t="s">
        <v>391</v>
      </c>
      <c r="Z13" s="150"/>
      <c r="AA13" s="150"/>
      <c r="AB13" s="150"/>
      <c r="AC13" s="150"/>
      <c r="AD13" s="150"/>
      <c r="AE13" s="150"/>
      <c r="AF13" s="150"/>
      <c r="AG13" s="150" t="s">
        <v>674</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x14ac:dyDescent="0.2">
      <c r="A14" s="167" t="s">
        <v>383</v>
      </c>
      <c r="B14" s="168" t="s">
        <v>229</v>
      </c>
      <c r="C14" s="183" t="s">
        <v>231</v>
      </c>
      <c r="D14" s="169"/>
      <c r="E14" s="170"/>
      <c r="F14" s="171"/>
      <c r="G14" s="171">
        <f>SUMIF(AG15:AG15,"&lt;&gt;NOR",G15:G15)</f>
        <v>0</v>
      </c>
      <c r="H14" s="171"/>
      <c r="I14" s="171">
        <f>SUM(I15:I15)</f>
        <v>0</v>
      </c>
      <c r="J14" s="171"/>
      <c r="K14" s="171">
        <f>SUM(K15:K15)</f>
        <v>0</v>
      </c>
      <c r="L14" s="171"/>
      <c r="M14" s="171">
        <f>SUM(M15:M15)</f>
        <v>0</v>
      </c>
      <c r="N14" s="170"/>
      <c r="O14" s="170">
        <f>SUM(O15:O15)</f>
        <v>0</v>
      </c>
      <c r="P14" s="170"/>
      <c r="Q14" s="170">
        <f>SUM(Q15:Q15)</f>
        <v>0</v>
      </c>
      <c r="R14" s="171"/>
      <c r="S14" s="171"/>
      <c r="T14" s="172"/>
      <c r="U14" s="166"/>
      <c r="V14" s="166">
        <f>SUM(V15:V15)</f>
        <v>0</v>
      </c>
      <c r="W14" s="166"/>
      <c r="X14" s="166"/>
      <c r="Y14" s="166"/>
      <c r="AG14" t="s">
        <v>384</v>
      </c>
    </row>
    <row r="15" spans="1:60" ht="22.5" outlineLevel="1" x14ac:dyDescent="0.2">
      <c r="A15" s="191">
        <v>5</v>
      </c>
      <c r="B15" s="192" t="s">
        <v>2381</v>
      </c>
      <c r="C15" s="199" t="s">
        <v>2382</v>
      </c>
      <c r="D15" s="193" t="s">
        <v>494</v>
      </c>
      <c r="E15" s="194">
        <v>53.6</v>
      </c>
      <c r="F15" s="195"/>
      <c r="G15" s="196">
        <f>ROUND(E15*F15,2)</f>
        <v>0</v>
      </c>
      <c r="H15" s="195"/>
      <c r="I15" s="196">
        <f>ROUND(E15*H15,2)</f>
        <v>0</v>
      </c>
      <c r="J15" s="195"/>
      <c r="K15" s="196">
        <f>ROUND(E15*J15,2)</f>
        <v>0</v>
      </c>
      <c r="L15" s="196">
        <v>21</v>
      </c>
      <c r="M15" s="196">
        <f>G15*(1+L15/100)</f>
        <v>0</v>
      </c>
      <c r="N15" s="194">
        <v>0</v>
      </c>
      <c r="O15" s="194">
        <f>ROUND(E15*N15,2)</f>
        <v>0</v>
      </c>
      <c r="P15" s="194">
        <v>0</v>
      </c>
      <c r="Q15" s="194">
        <f>ROUND(E15*P15,2)</f>
        <v>0</v>
      </c>
      <c r="R15" s="196"/>
      <c r="S15" s="196" t="s">
        <v>388</v>
      </c>
      <c r="T15" s="197" t="s">
        <v>389</v>
      </c>
      <c r="U15" s="161">
        <v>0</v>
      </c>
      <c r="V15" s="161">
        <f>ROUND(E15*U15,2)</f>
        <v>0</v>
      </c>
      <c r="W15" s="161"/>
      <c r="X15" s="161" t="s">
        <v>390</v>
      </c>
      <c r="Y15" s="161" t="s">
        <v>391</v>
      </c>
      <c r="Z15" s="150"/>
      <c r="AA15" s="150"/>
      <c r="AB15" s="150"/>
      <c r="AC15" s="150"/>
      <c r="AD15" s="150"/>
      <c r="AE15" s="150"/>
      <c r="AF15" s="150"/>
      <c r="AG15" s="150" t="s">
        <v>674</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x14ac:dyDescent="0.2">
      <c r="A16" s="167" t="s">
        <v>383</v>
      </c>
      <c r="B16" s="168" t="s">
        <v>234</v>
      </c>
      <c r="C16" s="183" t="s">
        <v>237</v>
      </c>
      <c r="D16" s="169"/>
      <c r="E16" s="170"/>
      <c r="F16" s="171"/>
      <c r="G16" s="171">
        <f>SUMIF(AG17:AG18,"&lt;&gt;NOR",G17:G18)</f>
        <v>0</v>
      </c>
      <c r="H16" s="171"/>
      <c r="I16" s="171">
        <f>SUM(I17:I18)</f>
        <v>0</v>
      </c>
      <c r="J16" s="171"/>
      <c r="K16" s="171">
        <f>SUM(K17:K18)</f>
        <v>0</v>
      </c>
      <c r="L16" s="171"/>
      <c r="M16" s="171">
        <f>SUM(M17:M18)</f>
        <v>0</v>
      </c>
      <c r="N16" s="170"/>
      <c r="O16" s="170">
        <f>SUM(O17:O18)</f>
        <v>0</v>
      </c>
      <c r="P16" s="170"/>
      <c r="Q16" s="170">
        <f>SUM(Q17:Q18)</f>
        <v>0</v>
      </c>
      <c r="R16" s="171"/>
      <c r="S16" s="171"/>
      <c r="T16" s="172"/>
      <c r="U16" s="166"/>
      <c r="V16" s="166">
        <f>SUM(V17:V18)</f>
        <v>0</v>
      </c>
      <c r="W16" s="166"/>
      <c r="X16" s="166"/>
      <c r="Y16" s="166"/>
      <c r="AG16" t="s">
        <v>384</v>
      </c>
    </row>
    <row r="17" spans="1:60" outlineLevel="1" x14ac:dyDescent="0.2">
      <c r="A17" s="191">
        <v>6</v>
      </c>
      <c r="B17" s="192" t="s">
        <v>649</v>
      </c>
      <c r="C17" s="199" t="s">
        <v>2383</v>
      </c>
      <c r="D17" s="193" t="s">
        <v>503</v>
      </c>
      <c r="E17" s="194">
        <v>1.76</v>
      </c>
      <c r="F17" s="195"/>
      <c r="G17" s="196">
        <f>ROUND(E17*F17,2)</f>
        <v>0</v>
      </c>
      <c r="H17" s="195"/>
      <c r="I17" s="196">
        <f>ROUND(E17*H17,2)</f>
        <v>0</v>
      </c>
      <c r="J17" s="195"/>
      <c r="K17" s="196">
        <f>ROUND(E17*J17,2)</f>
        <v>0</v>
      </c>
      <c r="L17" s="196">
        <v>21</v>
      </c>
      <c r="M17" s="196">
        <f>G17*(1+L17/100)</f>
        <v>0</v>
      </c>
      <c r="N17" s="194">
        <v>0</v>
      </c>
      <c r="O17" s="194">
        <f>ROUND(E17*N17,2)</f>
        <v>0</v>
      </c>
      <c r="P17" s="194">
        <v>0</v>
      </c>
      <c r="Q17" s="194">
        <f>ROUND(E17*P17,2)</f>
        <v>0</v>
      </c>
      <c r="R17" s="196"/>
      <c r="S17" s="196" t="s">
        <v>388</v>
      </c>
      <c r="T17" s="197" t="s">
        <v>389</v>
      </c>
      <c r="U17" s="161">
        <v>0</v>
      </c>
      <c r="V17" s="161">
        <f>ROUND(E17*U17,2)</f>
        <v>0</v>
      </c>
      <c r="W17" s="161"/>
      <c r="X17" s="161" t="s">
        <v>649</v>
      </c>
      <c r="Y17" s="161" t="s">
        <v>391</v>
      </c>
      <c r="Z17" s="150"/>
      <c r="AA17" s="150"/>
      <c r="AB17" s="150"/>
      <c r="AC17" s="150"/>
      <c r="AD17" s="150"/>
      <c r="AE17" s="150"/>
      <c r="AF17" s="150"/>
      <c r="AG17" s="150" t="s">
        <v>1111</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ht="22.5" outlineLevel="1" x14ac:dyDescent="0.2">
      <c r="A18" s="191">
        <v>7</v>
      </c>
      <c r="B18" s="192" t="s">
        <v>2384</v>
      </c>
      <c r="C18" s="199" t="s">
        <v>2385</v>
      </c>
      <c r="D18" s="193" t="s">
        <v>503</v>
      </c>
      <c r="E18" s="194">
        <v>1.76</v>
      </c>
      <c r="F18" s="195"/>
      <c r="G18" s="196">
        <f>ROUND(E18*F18,2)</f>
        <v>0</v>
      </c>
      <c r="H18" s="195"/>
      <c r="I18" s="196">
        <f>ROUND(E18*H18,2)</f>
        <v>0</v>
      </c>
      <c r="J18" s="195"/>
      <c r="K18" s="196">
        <f>ROUND(E18*J18,2)</f>
        <v>0</v>
      </c>
      <c r="L18" s="196">
        <v>21</v>
      </c>
      <c r="M18" s="196">
        <f>G18*(1+L18/100)</f>
        <v>0</v>
      </c>
      <c r="N18" s="194">
        <v>0</v>
      </c>
      <c r="O18" s="194">
        <f>ROUND(E18*N18,2)</f>
        <v>0</v>
      </c>
      <c r="P18" s="194">
        <v>0</v>
      </c>
      <c r="Q18" s="194">
        <f>ROUND(E18*P18,2)</f>
        <v>0</v>
      </c>
      <c r="R18" s="196"/>
      <c r="S18" s="196" t="s">
        <v>388</v>
      </c>
      <c r="T18" s="197" t="s">
        <v>389</v>
      </c>
      <c r="U18" s="161">
        <v>0</v>
      </c>
      <c r="V18" s="161">
        <f>ROUND(E18*U18,2)</f>
        <v>0</v>
      </c>
      <c r="W18" s="161"/>
      <c r="X18" s="161" t="s">
        <v>390</v>
      </c>
      <c r="Y18" s="161" t="s">
        <v>391</v>
      </c>
      <c r="Z18" s="150"/>
      <c r="AA18" s="150"/>
      <c r="AB18" s="150"/>
      <c r="AC18" s="150"/>
      <c r="AD18" s="150"/>
      <c r="AE18" s="150"/>
      <c r="AF18" s="150"/>
      <c r="AG18" s="150" t="s">
        <v>674</v>
      </c>
      <c r="AH18" s="150"/>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x14ac:dyDescent="0.2">
      <c r="A19" s="167" t="s">
        <v>383</v>
      </c>
      <c r="B19" s="168" t="s">
        <v>239</v>
      </c>
      <c r="C19" s="183" t="s">
        <v>217</v>
      </c>
      <c r="D19" s="169"/>
      <c r="E19" s="170"/>
      <c r="F19" s="171"/>
      <c r="G19" s="171">
        <f>SUMIF(AG20:AG20,"&lt;&gt;NOR",G20:G20)</f>
        <v>0</v>
      </c>
      <c r="H19" s="171"/>
      <c r="I19" s="171">
        <f>SUM(I20:I20)</f>
        <v>0</v>
      </c>
      <c r="J19" s="171"/>
      <c r="K19" s="171">
        <f>SUM(K20:K20)</f>
        <v>0</v>
      </c>
      <c r="L19" s="171"/>
      <c r="M19" s="171">
        <f>SUM(M20:M20)</f>
        <v>0</v>
      </c>
      <c r="N19" s="170"/>
      <c r="O19" s="170">
        <f>SUM(O20:O20)</f>
        <v>0</v>
      </c>
      <c r="P19" s="170"/>
      <c r="Q19" s="170">
        <f>SUM(Q20:Q20)</f>
        <v>0</v>
      </c>
      <c r="R19" s="171"/>
      <c r="S19" s="171"/>
      <c r="T19" s="172"/>
      <c r="U19" s="166"/>
      <c r="V19" s="166">
        <f>SUM(V20:V20)</f>
        <v>0</v>
      </c>
      <c r="W19" s="166"/>
      <c r="X19" s="166"/>
      <c r="Y19" s="166"/>
      <c r="AG19" t="s">
        <v>384</v>
      </c>
    </row>
    <row r="20" spans="1:60" outlineLevel="1" x14ac:dyDescent="0.2">
      <c r="A20" s="174">
        <v>8</v>
      </c>
      <c r="B20" s="175" t="s">
        <v>2386</v>
      </c>
      <c r="C20" s="184" t="s">
        <v>2387</v>
      </c>
      <c r="D20" s="176" t="s">
        <v>503</v>
      </c>
      <c r="E20" s="177">
        <v>3.2938700000000001</v>
      </c>
      <c r="F20" s="178"/>
      <c r="G20" s="179">
        <f>ROUND(E20*F20,2)</f>
        <v>0</v>
      </c>
      <c r="H20" s="178"/>
      <c r="I20" s="179">
        <f>ROUND(E20*H20,2)</f>
        <v>0</v>
      </c>
      <c r="J20" s="178"/>
      <c r="K20" s="179">
        <f>ROUND(E20*J20,2)</f>
        <v>0</v>
      </c>
      <c r="L20" s="179">
        <v>21</v>
      </c>
      <c r="M20" s="179">
        <f>G20*(1+L20/100)</f>
        <v>0</v>
      </c>
      <c r="N20" s="177">
        <v>0</v>
      </c>
      <c r="O20" s="177">
        <f>ROUND(E20*N20,2)</f>
        <v>0</v>
      </c>
      <c r="P20" s="177">
        <v>0</v>
      </c>
      <c r="Q20" s="177">
        <f>ROUND(E20*P20,2)</f>
        <v>0</v>
      </c>
      <c r="R20" s="179"/>
      <c r="S20" s="179" t="s">
        <v>388</v>
      </c>
      <c r="T20" s="180" t="s">
        <v>389</v>
      </c>
      <c r="U20" s="161">
        <v>0</v>
      </c>
      <c r="V20" s="161">
        <f>ROUND(E20*U20,2)</f>
        <v>0</v>
      </c>
      <c r="W20" s="161"/>
      <c r="X20" s="161" t="s">
        <v>390</v>
      </c>
      <c r="Y20" s="161" t="s">
        <v>391</v>
      </c>
      <c r="Z20" s="150"/>
      <c r="AA20" s="150"/>
      <c r="AB20" s="150"/>
      <c r="AC20" s="150"/>
      <c r="AD20" s="150"/>
      <c r="AE20" s="150"/>
      <c r="AF20" s="150"/>
      <c r="AG20" s="150" t="s">
        <v>674</v>
      </c>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x14ac:dyDescent="0.2">
      <c r="A21" s="3"/>
      <c r="B21" s="4"/>
      <c r="C21" s="186"/>
      <c r="D21" s="6"/>
      <c r="E21" s="3"/>
      <c r="F21" s="3"/>
      <c r="G21" s="3"/>
      <c r="H21" s="3"/>
      <c r="I21" s="3"/>
      <c r="J21" s="3"/>
      <c r="K21" s="3"/>
      <c r="L21" s="3"/>
      <c r="M21" s="3"/>
      <c r="N21" s="3"/>
      <c r="O21" s="3"/>
      <c r="P21" s="3"/>
      <c r="Q21" s="3"/>
      <c r="R21" s="3"/>
      <c r="S21" s="3"/>
      <c r="T21" s="3"/>
      <c r="U21" s="3"/>
      <c r="V21" s="3"/>
      <c r="W21" s="3"/>
      <c r="X21" s="3"/>
      <c r="Y21" s="3"/>
      <c r="AE21">
        <v>12</v>
      </c>
      <c r="AF21">
        <v>21</v>
      </c>
      <c r="AG21" t="s">
        <v>369</v>
      </c>
    </row>
    <row r="22" spans="1:60" x14ac:dyDescent="0.2">
      <c r="A22" s="153"/>
      <c r="B22" s="154" t="s">
        <v>29</v>
      </c>
      <c r="C22" s="187"/>
      <c r="D22" s="155"/>
      <c r="E22" s="156"/>
      <c r="F22" s="156"/>
      <c r="G22" s="173">
        <f>G8+G12+G14+G16+G19</f>
        <v>0</v>
      </c>
      <c r="H22" s="3"/>
      <c r="I22" s="3"/>
      <c r="J22" s="3"/>
      <c r="K22" s="3"/>
      <c r="L22" s="3"/>
      <c r="M22" s="3"/>
      <c r="N22" s="3"/>
      <c r="O22" s="3"/>
      <c r="P22" s="3"/>
      <c r="Q22" s="3"/>
      <c r="R22" s="3"/>
      <c r="S22" s="3"/>
      <c r="T22" s="3"/>
      <c r="U22" s="3"/>
      <c r="V22" s="3"/>
      <c r="W22" s="3"/>
      <c r="X22" s="3"/>
      <c r="Y22" s="3"/>
      <c r="AE22">
        <f>SUMIF(L7:L20,AE21,G7:G20)</f>
        <v>0</v>
      </c>
      <c r="AF22">
        <f>SUMIF(L7:L20,AF21,G7:G20)</f>
        <v>0</v>
      </c>
      <c r="AG22" t="s">
        <v>442</v>
      </c>
    </row>
    <row r="23" spans="1:60" x14ac:dyDescent="0.2">
      <c r="C23" s="188"/>
      <c r="D23" s="10"/>
      <c r="AG23" t="s">
        <v>443</v>
      </c>
    </row>
    <row r="24" spans="1:60" x14ac:dyDescent="0.2">
      <c r="D24" s="10"/>
    </row>
    <row r="25" spans="1:60" x14ac:dyDescent="0.2">
      <c r="D25" s="10"/>
    </row>
    <row r="26" spans="1:60" x14ac:dyDescent="0.2">
      <c r="D26" s="10"/>
    </row>
    <row r="27" spans="1:60" x14ac:dyDescent="0.2">
      <c r="D27" s="10"/>
    </row>
    <row r="28" spans="1:60" x14ac:dyDescent="0.2">
      <c r="D28" s="10"/>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mogO+BGQ1OGYhwMz0YwjuuTHs4621RWLum0/AogCuVWKFTCAvDIk+c8yQo+3XWimye4bYJzyzXazLc8w0dmd7g==" saltValue="2XedRL/OkpP3iSZgDzb20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3" customWidth="1"/>
    <col min="3" max="3" width="63.28515625" style="123"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79" t="s">
        <v>444</v>
      </c>
      <c r="B1" s="279"/>
      <c r="C1" s="279"/>
      <c r="D1" s="279"/>
      <c r="E1" s="279"/>
      <c r="F1" s="279"/>
      <c r="G1" s="279"/>
      <c r="AG1" t="s">
        <v>354</v>
      </c>
    </row>
    <row r="2" spans="1:60" ht="25.15" customHeight="1" x14ac:dyDescent="0.2">
      <c r="A2" s="142" t="s">
        <v>7</v>
      </c>
      <c r="B2" s="49" t="s">
        <v>43</v>
      </c>
      <c r="C2" s="280" t="s">
        <v>44</v>
      </c>
      <c r="D2" s="281"/>
      <c r="E2" s="281"/>
      <c r="F2" s="281"/>
      <c r="G2" s="282"/>
      <c r="AG2" t="s">
        <v>355</v>
      </c>
    </row>
    <row r="3" spans="1:60" ht="25.15" customHeight="1" x14ac:dyDescent="0.2">
      <c r="A3" s="142" t="s">
        <v>8</v>
      </c>
      <c r="B3" s="49" t="s">
        <v>91</v>
      </c>
      <c r="C3" s="280" t="s">
        <v>92</v>
      </c>
      <c r="D3" s="281"/>
      <c r="E3" s="281"/>
      <c r="F3" s="281"/>
      <c r="G3" s="282"/>
      <c r="AC3" s="123" t="s">
        <v>355</v>
      </c>
      <c r="AG3" t="s">
        <v>359</v>
      </c>
    </row>
    <row r="4" spans="1:60" ht="25.15" customHeight="1" x14ac:dyDescent="0.2">
      <c r="A4" s="143" t="s">
        <v>9</v>
      </c>
      <c r="B4" s="144" t="s">
        <v>94</v>
      </c>
      <c r="C4" s="283" t="s">
        <v>95</v>
      </c>
      <c r="D4" s="284"/>
      <c r="E4" s="284"/>
      <c r="F4" s="284"/>
      <c r="G4" s="285"/>
      <c r="AG4" t="s">
        <v>360</v>
      </c>
    </row>
    <row r="5" spans="1:60" x14ac:dyDescent="0.2">
      <c r="D5" s="10"/>
    </row>
    <row r="6" spans="1:60" ht="38.25" x14ac:dyDescent="0.2">
      <c r="A6" s="146" t="s">
        <v>361</v>
      </c>
      <c r="B6" s="148" t="s">
        <v>362</v>
      </c>
      <c r="C6" s="148" t="s">
        <v>363</v>
      </c>
      <c r="D6" s="147" t="s">
        <v>364</v>
      </c>
      <c r="E6" s="146" t="s">
        <v>365</v>
      </c>
      <c r="F6" s="145" t="s">
        <v>366</v>
      </c>
      <c r="G6" s="146" t="s">
        <v>29</v>
      </c>
      <c r="H6" s="149" t="s">
        <v>30</v>
      </c>
      <c r="I6" s="149" t="s">
        <v>367</v>
      </c>
      <c r="J6" s="149" t="s">
        <v>31</v>
      </c>
      <c r="K6" s="149" t="s">
        <v>368</v>
      </c>
      <c r="L6" s="149" t="s">
        <v>369</v>
      </c>
      <c r="M6" s="149" t="s">
        <v>370</v>
      </c>
      <c r="N6" s="149" t="s">
        <v>371</v>
      </c>
      <c r="O6" s="149" t="s">
        <v>372</v>
      </c>
      <c r="P6" s="149" t="s">
        <v>373</v>
      </c>
      <c r="Q6" s="149" t="s">
        <v>374</v>
      </c>
      <c r="R6" s="149" t="s">
        <v>375</v>
      </c>
      <c r="S6" s="149" t="s">
        <v>376</v>
      </c>
      <c r="T6" s="149" t="s">
        <v>377</v>
      </c>
      <c r="U6" s="149" t="s">
        <v>378</v>
      </c>
      <c r="V6" s="149" t="s">
        <v>379</v>
      </c>
      <c r="W6" s="149" t="s">
        <v>380</v>
      </c>
      <c r="X6" s="149" t="s">
        <v>381</v>
      </c>
      <c r="Y6" s="149" t="s">
        <v>382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7" t="s">
        <v>383</v>
      </c>
      <c r="B8" s="168" t="s">
        <v>242</v>
      </c>
      <c r="C8" s="183" t="s">
        <v>245</v>
      </c>
      <c r="D8" s="169"/>
      <c r="E8" s="170"/>
      <c r="F8" s="171"/>
      <c r="G8" s="171">
        <f>SUMIF(AG9:AG29,"&lt;&gt;NOR",G9:G29)</f>
        <v>0</v>
      </c>
      <c r="H8" s="171"/>
      <c r="I8" s="171">
        <f>SUM(I9:I29)</f>
        <v>0</v>
      </c>
      <c r="J8" s="171"/>
      <c r="K8" s="171">
        <f>SUM(K9:K29)</f>
        <v>0</v>
      </c>
      <c r="L8" s="171"/>
      <c r="M8" s="171">
        <f>SUM(M9:M29)</f>
        <v>0</v>
      </c>
      <c r="N8" s="170"/>
      <c r="O8" s="170">
        <f>SUM(O9:O29)</f>
        <v>0</v>
      </c>
      <c r="P8" s="170"/>
      <c r="Q8" s="170">
        <f>SUM(Q9:Q29)</f>
        <v>0</v>
      </c>
      <c r="R8" s="171"/>
      <c r="S8" s="171"/>
      <c r="T8" s="172"/>
      <c r="U8" s="166"/>
      <c r="V8" s="166">
        <f>SUM(V9:V29)</f>
        <v>0</v>
      </c>
      <c r="W8" s="166"/>
      <c r="X8" s="166"/>
      <c r="Y8" s="166"/>
      <c r="AG8" t="s">
        <v>384</v>
      </c>
    </row>
    <row r="9" spans="1:60" outlineLevel="1" x14ac:dyDescent="0.2">
      <c r="A9" s="191">
        <v>1</v>
      </c>
      <c r="B9" s="192" t="s">
        <v>2388</v>
      </c>
      <c r="C9" s="199" t="s">
        <v>2389</v>
      </c>
      <c r="D9" s="193" t="s">
        <v>2390</v>
      </c>
      <c r="E9" s="194">
        <v>132</v>
      </c>
      <c r="F9" s="195"/>
      <c r="G9" s="196">
        <f t="shared" ref="G9:G29" si="0">ROUND(E9*F9,2)</f>
        <v>0</v>
      </c>
      <c r="H9" s="195"/>
      <c r="I9" s="196">
        <f t="shared" ref="I9:I29" si="1">ROUND(E9*H9,2)</f>
        <v>0</v>
      </c>
      <c r="J9" s="195"/>
      <c r="K9" s="196">
        <f t="shared" ref="K9:K29" si="2">ROUND(E9*J9,2)</f>
        <v>0</v>
      </c>
      <c r="L9" s="196">
        <v>21</v>
      </c>
      <c r="M9" s="196">
        <f t="shared" ref="M9:M29" si="3">G9*(1+L9/100)</f>
        <v>0</v>
      </c>
      <c r="N9" s="194">
        <v>0</v>
      </c>
      <c r="O9" s="194">
        <f t="shared" ref="O9:O29" si="4">ROUND(E9*N9,2)</f>
        <v>0</v>
      </c>
      <c r="P9" s="194">
        <v>0</v>
      </c>
      <c r="Q9" s="194">
        <f t="shared" ref="Q9:Q29" si="5">ROUND(E9*P9,2)</f>
        <v>0</v>
      </c>
      <c r="R9" s="196"/>
      <c r="S9" s="196" t="s">
        <v>388</v>
      </c>
      <c r="T9" s="197" t="s">
        <v>389</v>
      </c>
      <c r="U9" s="161">
        <v>0</v>
      </c>
      <c r="V9" s="161">
        <f t="shared" ref="V9:V29" si="6">ROUND(E9*U9,2)</f>
        <v>0</v>
      </c>
      <c r="W9" s="161"/>
      <c r="X9" s="161" t="s">
        <v>390</v>
      </c>
      <c r="Y9" s="161" t="s">
        <v>391</v>
      </c>
      <c r="Z9" s="150"/>
      <c r="AA9" s="150"/>
      <c r="AB9" s="150"/>
      <c r="AC9" s="150"/>
      <c r="AD9" s="150"/>
      <c r="AE9" s="150"/>
      <c r="AF9" s="150"/>
      <c r="AG9" s="150" t="s">
        <v>674</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1" x14ac:dyDescent="0.2">
      <c r="A10" s="191">
        <v>2</v>
      </c>
      <c r="B10" s="192" t="s">
        <v>649</v>
      </c>
      <c r="C10" s="199" t="s">
        <v>2391</v>
      </c>
      <c r="D10" s="193" t="s">
        <v>2390</v>
      </c>
      <c r="E10" s="194">
        <v>132</v>
      </c>
      <c r="F10" s="195"/>
      <c r="G10" s="196">
        <f t="shared" si="0"/>
        <v>0</v>
      </c>
      <c r="H10" s="195"/>
      <c r="I10" s="196">
        <f t="shared" si="1"/>
        <v>0</v>
      </c>
      <c r="J10" s="195"/>
      <c r="K10" s="196">
        <f t="shared" si="2"/>
        <v>0</v>
      </c>
      <c r="L10" s="196">
        <v>21</v>
      </c>
      <c r="M10" s="196">
        <f t="shared" si="3"/>
        <v>0</v>
      </c>
      <c r="N10" s="194">
        <v>0</v>
      </c>
      <c r="O10" s="194">
        <f t="shared" si="4"/>
        <v>0</v>
      </c>
      <c r="P10" s="194">
        <v>0</v>
      </c>
      <c r="Q10" s="194">
        <f t="shared" si="5"/>
        <v>0</v>
      </c>
      <c r="R10" s="196"/>
      <c r="S10" s="196" t="s">
        <v>388</v>
      </c>
      <c r="T10" s="197" t="s">
        <v>389</v>
      </c>
      <c r="U10" s="161">
        <v>0</v>
      </c>
      <c r="V10" s="161">
        <f t="shared" si="6"/>
        <v>0</v>
      </c>
      <c r="W10" s="161"/>
      <c r="X10" s="161" t="s">
        <v>649</v>
      </c>
      <c r="Y10" s="161" t="s">
        <v>391</v>
      </c>
      <c r="Z10" s="150"/>
      <c r="AA10" s="150"/>
      <c r="AB10" s="150"/>
      <c r="AC10" s="150"/>
      <c r="AD10" s="150"/>
      <c r="AE10" s="150"/>
      <c r="AF10" s="150"/>
      <c r="AG10" s="150" t="s">
        <v>1111</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outlineLevel="1" x14ac:dyDescent="0.2">
      <c r="A11" s="191">
        <v>3</v>
      </c>
      <c r="B11" s="192" t="s">
        <v>649</v>
      </c>
      <c r="C11" s="199" t="s">
        <v>2392</v>
      </c>
      <c r="D11" s="193" t="s">
        <v>547</v>
      </c>
      <c r="E11" s="194">
        <v>396</v>
      </c>
      <c r="F11" s="195"/>
      <c r="G11" s="196">
        <f t="shared" si="0"/>
        <v>0</v>
      </c>
      <c r="H11" s="195"/>
      <c r="I11" s="196">
        <f t="shared" si="1"/>
        <v>0</v>
      </c>
      <c r="J11" s="195"/>
      <c r="K11" s="196">
        <f t="shared" si="2"/>
        <v>0</v>
      </c>
      <c r="L11" s="196">
        <v>21</v>
      </c>
      <c r="M11" s="196">
        <f t="shared" si="3"/>
        <v>0</v>
      </c>
      <c r="N11" s="194">
        <v>0</v>
      </c>
      <c r="O11" s="194">
        <f t="shared" si="4"/>
        <v>0</v>
      </c>
      <c r="P11" s="194">
        <v>0</v>
      </c>
      <c r="Q11" s="194">
        <f t="shared" si="5"/>
        <v>0</v>
      </c>
      <c r="R11" s="196"/>
      <c r="S11" s="196" t="s">
        <v>388</v>
      </c>
      <c r="T11" s="197" t="s">
        <v>389</v>
      </c>
      <c r="U11" s="161">
        <v>0</v>
      </c>
      <c r="V11" s="161">
        <f t="shared" si="6"/>
        <v>0</v>
      </c>
      <c r="W11" s="161"/>
      <c r="X11" s="161" t="s">
        <v>2393</v>
      </c>
      <c r="Y11" s="161" t="s">
        <v>391</v>
      </c>
      <c r="Z11" s="150"/>
      <c r="AA11" s="150"/>
      <c r="AB11" s="150"/>
      <c r="AC11" s="150"/>
      <c r="AD11" s="150"/>
      <c r="AE11" s="150"/>
      <c r="AF11" s="150"/>
      <c r="AG11" s="150" t="s">
        <v>2394</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ht="22.5" outlineLevel="1" x14ac:dyDescent="0.2">
      <c r="A12" s="191">
        <v>4</v>
      </c>
      <c r="B12" s="192" t="s">
        <v>2395</v>
      </c>
      <c r="C12" s="199" t="s">
        <v>2396</v>
      </c>
      <c r="D12" s="193" t="s">
        <v>547</v>
      </c>
      <c r="E12" s="194">
        <v>30</v>
      </c>
      <c r="F12" s="195"/>
      <c r="G12" s="196">
        <f t="shared" si="0"/>
        <v>0</v>
      </c>
      <c r="H12" s="195"/>
      <c r="I12" s="196">
        <f t="shared" si="1"/>
        <v>0</v>
      </c>
      <c r="J12" s="195"/>
      <c r="K12" s="196">
        <f t="shared" si="2"/>
        <v>0</v>
      </c>
      <c r="L12" s="196">
        <v>21</v>
      </c>
      <c r="M12" s="196">
        <f t="shared" si="3"/>
        <v>0</v>
      </c>
      <c r="N12" s="194">
        <v>0</v>
      </c>
      <c r="O12" s="194">
        <f t="shared" si="4"/>
        <v>0</v>
      </c>
      <c r="P12" s="194">
        <v>0</v>
      </c>
      <c r="Q12" s="194">
        <f t="shared" si="5"/>
        <v>0</v>
      </c>
      <c r="R12" s="196"/>
      <c r="S12" s="196" t="s">
        <v>388</v>
      </c>
      <c r="T12" s="197" t="s">
        <v>389</v>
      </c>
      <c r="U12" s="161">
        <v>0</v>
      </c>
      <c r="V12" s="161">
        <f t="shared" si="6"/>
        <v>0</v>
      </c>
      <c r="W12" s="161"/>
      <c r="X12" s="161" t="s">
        <v>390</v>
      </c>
      <c r="Y12" s="161" t="s">
        <v>391</v>
      </c>
      <c r="Z12" s="150"/>
      <c r="AA12" s="150"/>
      <c r="AB12" s="150"/>
      <c r="AC12" s="150"/>
      <c r="AD12" s="150"/>
      <c r="AE12" s="150"/>
      <c r="AF12" s="150"/>
      <c r="AG12" s="150" t="s">
        <v>674</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ht="22.5" outlineLevel="1" x14ac:dyDescent="0.2">
      <c r="A13" s="191">
        <v>5</v>
      </c>
      <c r="B13" s="192" t="s">
        <v>2397</v>
      </c>
      <c r="C13" s="199" t="s">
        <v>2398</v>
      </c>
      <c r="D13" s="193" t="s">
        <v>547</v>
      </c>
      <c r="E13" s="194">
        <v>30</v>
      </c>
      <c r="F13" s="195"/>
      <c r="G13" s="196">
        <f t="shared" si="0"/>
        <v>0</v>
      </c>
      <c r="H13" s="195"/>
      <c r="I13" s="196">
        <f t="shared" si="1"/>
        <v>0</v>
      </c>
      <c r="J13" s="195"/>
      <c r="K13" s="196">
        <f t="shared" si="2"/>
        <v>0</v>
      </c>
      <c r="L13" s="196">
        <v>21</v>
      </c>
      <c r="M13" s="196">
        <f t="shared" si="3"/>
        <v>0</v>
      </c>
      <c r="N13" s="194">
        <v>0</v>
      </c>
      <c r="O13" s="194">
        <f t="shared" si="4"/>
        <v>0</v>
      </c>
      <c r="P13" s="194">
        <v>0</v>
      </c>
      <c r="Q13" s="194">
        <f t="shared" si="5"/>
        <v>0</v>
      </c>
      <c r="R13" s="196"/>
      <c r="S13" s="196" t="s">
        <v>388</v>
      </c>
      <c r="T13" s="197" t="s">
        <v>389</v>
      </c>
      <c r="U13" s="161">
        <v>0</v>
      </c>
      <c r="V13" s="161">
        <f t="shared" si="6"/>
        <v>0</v>
      </c>
      <c r="W13" s="161"/>
      <c r="X13" s="161" t="s">
        <v>390</v>
      </c>
      <c r="Y13" s="161" t="s">
        <v>391</v>
      </c>
      <c r="Z13" s="150"/>
      <c r="AA13" s="150"/>
      <c r="AB13" s="150"/>
      <c r="AC13" s="150"/>
      <c r="AD13" s="150"/>
      <c r="AE13" s="150"/>
      <c r="AF13" s="150"/>
      <c r="AG13" s="150" t="s">
        <v>674</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1" x14ac:dyDescent="0.2">
      <c r="A14" s="191">
        <v>6</v>
      </c>
      <c r="B14" s="192" t="s">
        <v>2399</v>
      </c>
      <c r="C14" s="199" t="s">
        <v>2400</v>
      </c>
      <c r="D14" s="193" t="s">
        <v>503</v>
      </c>
      <c r="E14" s="194">
        <v>4.4999999999999997E-3</v>
      </c>
      <c r="F14" s="195"/>
      <c r="G14" s="196">
        <f t="shared" si="0"/>
        <v>0</v>
      </c>
      <c r="H14" s="195"/>
      <c r="I14" s="196">
        <f t="shared" si="1"/>
        <v>0</v>
      </c>
      <c r="J14" s="195"/>
      <c r="K14" s="196">
        <f t="shared" si="2"/>
        <v>0</v>
      </c>
      <c r="L14" s="196">
        <v>21</v>
      </c>
      <c r="M14" s="196">
        <f t="shared" si="3"/>
        <v>0</v>
      </c>
      <c r="N14" s="194">
        <v>0</v>
      </c>
      <c r="O14" s="194">
        <f t="shared" si="4"/>
        <v>0</v>
      </c>
      <c r="P14" s="194">
        <v>0</v>
      </c>
      <c r="Q14" s="194">
        <f t="shared" si="5"/>
        <v>0</v>
      </c>
      <c r="R14" s="196"/>
      <c r="S14" s="196" t="s">
        <v>388</v>
      </c>
      <c r="T14" s="197" t="s">
        <v>389</v>
      </c>
      <c r="U14" s="161">
        <v>0</v>
      </c>
      <c r="V14" s="161">
        <f t="shared" si="6"/>
        <v>0</v>
      </c>
      <c r="W14" s="161"/>
      <c r="X14" s="161" t="s">
        <v>390</v>
      </c>
      <c r="Y14" s="161" t="s">
        <v>391</v>
      </c>
      <c r="Z14" s="150"/>
      <c r="AA14" s="150"/>
      <c r="AB14" s="150"/>
      <c r="AC14" s="150"/>
      <c r="AD14" s="150"/>
      <c r="AE14" s="150"/>
      <c r="AF14" s="150"/>
      <c r="AG14" s="150" t="s">
        <v>674</v>
      </c>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1" x14ac:dyDescent="0.2">
      <c r="A15" s="191">
        <v>7</v>
      </c>
      <c r="B15" s="192" t="s">
        <v>649</v>
      </c>
      <c r="C15" s="199" t="s">
        <v>2401</v>
      </c>
      <c r="D15" s="193" t="s">
        <v>547</v>
      </c>
      <c r="E15" s="194">
        <v>450</v>
      </c>
      <c r="F15" s="195"/>
      <c r="G15" s="196">
        <f t="shared" si="0"/>
        <v>0</v>
      </c>
      <c r="H15" s="195"/>
      <c r="I15" s="196">
        <f t="shared" si="1"/>
        <v>0</v>
      </c>
      <c r="J15" s="195"/>
      <c r="K15" s="196">
        <f t="shared" si="2"/>
        <v>0</v>
      </c>
      <c r="L15" s="196">
        <v>21</v>
      </c>
      <c r="M15" s="196">
        <f t="shared" si="3"/>
        <v>0</v>
      </c>
      <c r="N15" s="194">
        <v>0</v>
      </c>
      <c r="O15" s="194">
        <f t="shared" si="4"/>
        <v>0</v>
      </c>
      <c r="P15" s="194">
        <v>0</v>
      </c>
      <c r="Q15" s="194">
        <f t="shared" si="5"/>
        <v>0</v>
      </c>
      <c r="R15" s="196"/>
      <c r="S15" s="196" t="s">
        <v>388</v>
      </c>
      <c r="T15" s="197" t="s">
        <v>389</v>
      </c>
      <c r="U15" s="161">
        <v>0</v>
      </c>
      <c r="V15" s="161">
        <f t="shared" si="6"/>
        <v>0</v>
      </c>
      <c r="W15" s="161"/>
      <c r="X15" s="161" t="s">
        <v>2393</v>
      </c>
      <c r="Y15" s="161" t="s">
        <v>391</v>
      </c>
      <c r="Z15" s="150"/>
      <c r="AA15" s="150"/>
      <c r="AB15" s="150"/>
      <c r="AC15" s="150"/>
      <c r="AD15" s="150"/>
      <c r="AE15" s="150"/>
      <c r="AF15" s="150"/>
      <c r="AG15" s="150" t="s">
        <v>2394</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1" x14ac:dyDescent="0.2">
      <c r="A16" s="191">
        <v>8</v>
      </c>
      <c r="B16" s="192" t="s">
        <v>2402</v>
      </c>
      <c r="C16" s="199" t="s">
        <v>2403</v>
      </c>
      <c r="D16" s="193" t="s">
        <v>503</v>
      </c>
      <c r="E16" s="194">
        <v>1.2E-2</v>
      </c>
      <c r="F16" s="195"/>
      <c r="G16" s="196">
        <f t="shared" si="0"/>
        <v>0</v>
      </c>
      <c r="H16" s="195"/>
      <c r="I16" s="196">
        <f t="shared" si="1"/>
        <v>0</v>
      </c>
      <c r="J16" s="195"/>
      <c r="K16" s="196">
        <f t="shared" si="2"/>
        <v>0</v>
      </c>
      <c r="L16" s="196">
        <v>21</v>
      </c>
      <c r="M16" s="196">
        <f t="shared" si="3"/>
        <v>0</v>
      </c>
      <c r="N16" s="194">
        <v>0</v>
      </c>
      <c r="O16" s="194">
        <f t="shared" si="4"/>
        <v>0</v>
      </c>
      <c r="P16" s="194">
        <v>0</v>
      </c>
      <c r="Q16" s="194">
        <f t="shared" si="5"/>
        <v>0</v>
      </c>
      <c r="R16" s="196"/>
      <c r="S16" s="196" t="s">
        <v>388</v>
      </c>
      <c r="T16" s="197" t="s">
        <v>389</v>
      </c>
      <c r="U16" s="161">
        <v>0</v>
      </c>
      <c r="V16" s="161">
        <f t="shared" si="6"/>
        <v>0</v>
      </c>
      <c r="W16" s="161"/>
      <c r="X16" s="161" t="s">
        <v>649</v>
      </c>
      <c r="Y16" s="161" t="s">
        <v>391</v>
      </c>
      <c r="Z16" s="150"/>
      <c r="AA16" s="150"/>
      <c r="AB16" s="150"/>
      <c r="AC16" s="150"/>
      <c r="AD16" s="150"/>
      <c r="AE16" s="150"/>
      <c r="AF16" s="150"/>
      <c r="AG16" s="150" t="s">
        <v>1111</v>
      </c>
      <c r="AH16" s="150"/>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1" x14ac:dyDescent="0.2">
      <c r="A17" s="191">
        <v>9</v>
      </c>
      <c r="B17" s="192" t="s">
        <v>649</v>
      </c>
      <c r="C17" s="199" t="s">
        <v>2404</v>
      </c>
      <c r="D17" s="193" t="s">
        <v>1455</v>
      </c>
      <c r="E17" s="194">
        <v>12</v>
      </c>
      <c r="F17" s="195"/>
      <c r="G17" s="196">
        <f t="shared" si="0"/>
        <v>0</v>
      </c>
      <c r="H17" s="195"/>
      <c r="I17" s="196">
        <f t="shared" si="1"/>
        <v>0</v>
      </c>
      <c r="J17" s="195"/>
      <c r="K17" s="196">
        <f t="shared" si="2"/>
        <v>0</v>
      </c>
      <c r="L17" s="196">
        <v>21</v>
      </c>
      <c r="M17" s="196">
        <f t="shared" si="3"/>
        <v>0</v>
      </c>
      <c r="N17" s="194">
        <v>0</v>
      </c>
      <c r="O17" s="194">
        <f t="shared" si="4"/>
        <v>0</v>
      </c>
      <c r="P17" s="194">
        <v>0</v>
      </c>
      <c r="Q17" s="194">
        <f t="shared" si="5"/>
        <v>0</v>
      </c>
      <c r="R17" s="196"/>
      <c r="S17" s="196" t="s">
        <v>388</v>
      </c>
      <c r="T17" s="197" t="s">
        <v>389</v>
      </c>
      <c r="U17" s="161">
        <v>0</v>
      </c>
      <c r="V17" s="161">
        <f t="shared" si="6"/>
        <v>0</v>
      </c>
      <c r="W17" s="161"/>
      <c r="X17" s="161" t="s">
        <v>2393</v>
      </c>
      <c r="Y17" s="161" t="s">
        <v>391</v>
      </c>
      <c r="Z17" s="150"/>
      <c r="AA17" s="150"/>
      <c r="AB17" s="150"/>
      <c r="AC17" s="150"/>
      <c r="AD17" s="150"/>
      <c r="AE17" s="150"/>
      <c r="AF17" s="150"/>
      <c r="AG17" s="150" t="s">
        <v>2394</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1" x14ac:dyDescent="0.2">
      <c r="A18" s="191">
        <v>10</v>
      </c>
      <c r="B18" s="192" t="s">
        <v>649</v>
      </c>
      <c r="C18" s="199" t="s">
        <v>2405</v>
      </c>
      <c r="D18" s="193" t="s">
        <v>547</v>
      </c>
      <c r="E18" s="194">
        <v>20</v>
      </c>
      <c r="F18" s="195"/>
      <c r="G18" s="196">
        <f t="shared" si="0"/>
        <v>0</v>
      </c>
      <c r="H18" s="195"/>
      <c r="I18" s="196">
        <f t="shared" si="1"/>
        <v>0</v>
      </c>
      <c r="J18" s="195"/>
      <c r="K18" s="196">
        <f t="shared" si="2"/>
        <v>0</v>
      </c>
      <c r="L18" s="196">
        <v>21</v>
      </c>
      <c r="M18" s="196">
        <f t="shared" si="3"/>
        <v>0</v>
      </c>
      <c r="N18" s="194">
        <v>0</v>
      </c>
      <c r="O18" s="194">
        <f t="shared" si="4"/>
        <v>0</v>
      </c>
      <c r="P18" s="194">
        <v>0</v>
      </c>
      <c r="Q18" s="194">
        <f t="shared" si="5"/>
        <v>0</v>
      </c>
      <c r="R18" s="196"/>
      <c r="S18" s="196" t="s">
        <v>388</v>
      </c>
      <c r="T18" s="197" t="s">
        <v>389</v>
      </c>
      <c r="U18" s="161">
        <v>0</v>
      </c>
      <c r="V18" s="161">
        <f t="shared" si="6"/>
        <v>0</v>
      </c>
      <c r="W18" s="161"/>
      <c r="X18" s="161" t="s">
        <v>2393</v>
      </c>
      <c r="Y18" s="161" t="s">
        <v>391</v>
      </c>
      <c r="Z18" s="150"/>
      <c r="AA18" s="150"/>
      <c r="AB18" s="150"/>
      <c r="AC18" s="150"/>
      <c r="AD18" s="150"/>
      <c r="AE18" s="150"/>
      <c r="AF18" s="150"/>
      <c r="AG18" s="150" t="s">
        <v>2394</v>
      </c>
      <c r="AH18" s="150"/>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1" x14ac:dyDescent="0.2">
      <c r="A19" s="191">
        <v>11</v>
      </c>
      <c r="B19" s="192" t="s">
        <v>649</v>
      </c>
      <c r="C19" s="199" t="s">
        <v>2406</v>
      </c>
      <c r="D19" s="193" t="s">
        <v>547</v>
      </c>
      <c r="E19" s="194">
        <v>10</v>
      </c>
      <c r="F19" s="195"/>
      <c r="G19" s="196">
        <f t="shared" si="0"/>
        <v>0</v>
      </c>
      <c r="H19" s="195"/>
      <c r="I19" s="196">
        <f t="shared" si="1"/>
        <v>0</v>
      </c>
      <c r="J19" s="195"/>
      <c r="K19" s="196">
        <f t="shared" si="2"/>
        <v>0</v>
      </c>
      <c r="L19" s="196">
        <v>21</v>
      </c>
      <c r="M19" s="196">
        <f t="shared" si="3"/>
        <v>0</v>
      </c>
      <c r="N19" s="194">
        <v>0</v>
      </c>
      <c r="O19" s="194">
        <f t="shared" si="4"/>
        <v>0</v>
      </c>
      <c r="P19" s="194">
        <v>0</v>
      </c>
      <c r="Q19" s="194">
        <f t="shared" si="5"/>
        <v>0</v>
      </c>
      <c r="R19" s="196"/>
      <c r="S19" s="196" t="s">
        <v>388</v>
      </c>
      <c r="T19" s="197" t="s">
        <v>389</v>
      </c>
      <c r="U19" s="161">
        <v>0</v>
      </c>
      <c r="V19" s="161">
        <f t="shared" si="6"/>
        <v>0</v>
      </c>
      <c r="W19" s="161"/>
      <c r="X19" s="161" t="s">
        <v>2393</v>
      </c>
      <c r="Y19" s="161" t="s">
        <v>391</v>
      </c>
      <c r="Z19" s="150"/>
      <c r="AA19" s="150"/>
      <c r="AB19" s="150"/>
      <c r="AC19" s="150"/>
      <c r="AD19" s="150"/>
      <c r="AE19" s="150"/>
      <c r="AF19" s="150"/>
      <c r="AG19" s="150" t="s">
        <v>2394</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1" x14ac:dyDescent="0.2">
      <c r="A20" s="191">
        <v>12</v>
      </c>
      <c r="B20" s="192" t="s">
        <v>2407</v>
      </c>
      <c r="C20" s="199" t="s">
        <v>2408</v>
      </c>
      <c r="D20" s="193" t="s">
        <v>494</v>
      </c>
      <c r="E20" s="194">
        <v>37.799999999999997</v>
      </c>
      <c r="F20" s="195"/>
      <c r="G20" s="196">
        <f t="shared" si="0"/>
        <v>0</v>
      </c>
      <c r="H20" s="195"/>
      <c r="I20" s="196">
        <f t="shared" si="1"/>
        <v>0</v>
      </c>
      <c r="J20" s="195"/>
      <c r="K20" s="196">
        <f t="shared" si="2"/>
        <v>0</v>
      </c>
      <c r="L20" s="196">
        <v>21</v>
      </c>
      <c r="M20" s="196">
        <f t="shared" si="3"/>
        <v>0</v>
      </c>
      <c r="N20" s="194">
        <v>0</v>
      </c>
      <c r="O20" s="194">
        <f t="shared" si="4"/>
        <v>0</v>
      </c>
      <c r="P20" s="194">
        <v>0</v>
      </c>
      <c r="Q20" s="194">
        <f t="shared" si="5"/>
        <v>0</v>
      </c>
      <c r="R20" s="196"/>
      <c r="S20" s="196" t="s">
        <v>388</v>
      </c>
      <c r="T20" s="197" t="s">
        <v>389</v>
      </c>
      <c r="U20" s="161">
        <v>0</v>
      </c>
      <c r="V20" s="161">
        <f t="shared" si="6"/>
        <v>0</v>
      </c>
      <c r="W20" s="161"/>
      <c r="X20" s="161" t="s">
        <v>390</v>
      </c>
      <c r="Y20" s="161" t="s">
        <v>391</v>
      </c>
      <c r="Z20" s="150"/>
      <c r="AA20" s="150"/>
      <c r="AB20" s="150"/>
      <c r="AC20" s="150"/>
      <c r="AD20" s="150"/>
      <c r="AE20" s="150"/>
      <c r="AF20" s="150"/>
      <c r="AG20" s="150" t="s">
        <v>674</v>
      </c>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1" x14ac:dyDescent="0.2">
      <c r="A21" s="191">
        <v>13</v>
      </c>
      <c r="B21" s="192" t="s">
        <v>649</v>
      </c>
      <c r="C21" s="199" t="s">
        <v>2409</v>
      </c>
      <c r="D21" s="193" t="s">
        <v>470</v>
      </c>
      <c r="E21" s="194">
        <v>21</v>
      </c>
      <c r="F21" s="195"/>
      <c r="G21" s="196">
        <f t="shared" si="0"/>
        <v>0</v>
      </c>
      <c r="H21" s="195"/>
      <c r="I21" s="196">
        <f t="shared" si="1"/>
        <v>0</v>
      </c>
      <c r="J21" s="195"/>
      <c r="K21" s="196">
        <f t="shared" si="2"/>
        <v>0</v>
      </c>
      <c r="L21" s="196">
        <v>21</v>
      </c>
      <c r="M21" s="196">
        <f t="shared" si="3"/>
        <v>0</v>
      </c>
      <c r="N21" s="194">
        <v>0</v>
      </c>
      <c r="O21" s="194">
        <f t="shared" si="4"/>
        <v>0</v>
      </c>
      <c r="P21" s="194">
        <v>0</v>
      </c>
      <c r="Q21" s="194">
        <f t="shared" si="5"/>
        <v>0</v>
      </c>
      <c r="R21" s="196"/>
      <c r="S21" s="196" t="s">
        <v>388</v>
      </c>
      <c r="T21" s="197" t="s">
        <v>389</v>
      </c>
      <c r="U21" s="161">
        <v>0</v>
      </c>
      <c r="V21" s="161">
        <f t="shared" si="6"/>
        <v>0</v>
      </c>
      <c r="W21" s="161"/>
      <c r="X21" s="161" t="s">
        <v>2393</v>
      </c>
      <c r="Y21" s="161" t="s">
        <v>391</v>
      </c>
      <c r="Z21" s="150"/>
      <c r="AA21" s="150"/>
      <c r="AB21" s="150"/>
      <c r="AC21" s="150"/>
      <c r="AD21" s="150"/>
      <c r="AE21" s="150"/>
      <c r="AF21" s="150"/>
      <c r="AG21" s="150" t="s">
        <v>2394</v>
      </c>
      <c r="AH21" s="150"/>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ht="22.5" outlineLevel="1" x14ac:dyDescent="0.2">
      <c r="A22" s="191">
        <v>14</v>
      </c>
      <c r="B22" s="192" t="s">
        <v>2410</v>
      </c>
      <c r="C22" s="199" t="s">
        <v>2411</v>
      </c>
      <c r="D22" s="193" t="s">
        <v>547</v>
      </c>
      <c r="E22" s="194">
        <v>30</v>
      </c>
      <c r="F22" s="195"/>
      <c r="G22" s="196">
        <f t="shared" si="0"/>
        <v>0</v>
      </c>
      <c r="H22" s="195"/>
      <c r="I22" s="196">
        <f t="shared" si="1"/>
        <v>0</v>
      </c>
      <c r="J22" s="195"/>
      <c r="K22" s="196">
        <f t="shared" si="2"/>
        <v>0</v>
      </c>
      <c r="L22" s="196">
        <v>21</v>
      </c>
      <c r="M22" s="196">
        <f t="shared" si="3"/>
        <v>0</v>
      </c>
      <c r="N22" s="194">
        <v>0</v>
      </c>
      <c r="O22" s="194">
        <f t="shared" si="4"/>
        <v>0</v>
      </c>
      <c r="P22" s="194">
        <v>0</v>
      </c>
      <c r="Q22" s="194">
        <f t="shared" si="5"/>
        <v>0</v>
      </c>
      <c r="R22" s="196"/>
      <c r="S22" s="196" t="s">
        <v>388</v>
      </c>
      <c r="T22" s="197" t="s">
        <v>389</v>
      </c>
      <c r="U22" s="161">
        <v>0</v>
      </c>
      <c r="V22" s="161">
        <f t="shared" si="6"/>
        <v>0</v>
      </c>
      <c r="W22" s="161"/>
      <c r="X22" s="161" t="s">
        <v>390</v>
      </c>
      <c r="Y22" s="161" t="s">
        <v>391</v>
      </c>
      <c r="Z22" s="150"/>
      <c r="AA22" s="150"/>
      <c r="AB22" s="150"/>
      <c r="AC22" s="150"/>
      <c r="AD22" s="150"/>
      <c r="AE22" s="150"/>
      <c r="AF22" s="150"/>
      <c r="AG22" s="150" t="s">
        <v>674</v>
      </c>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ht="22.5" outlineLevel="1" x14ac:dyDescent="0.2">
      <c r="A23" s="191">
        <v>15</v>
      </c>
      <c r="B23" s="192" t="s">
        <v>649</v>
      </c>
      <c r="C23" s="199" t="s">
        <v>2412</v>
      </c>
      <c r="D23" s="193" t="s">
        <v>547</v>
      </c>
      <c r="E23" s="194">
        <v>30</v>
      </c>
      <c r="F23" s="195"/>
      <c r="G23" s="196">
        <f t="shared" si="0"/>
        <v>0</v>
      </c>
      <c r="H23" s="195"/>
      <c r="I23" s="196">
        <f t="shared" si="1"/>
        <v>0</v>
      </c>
      <c r="J23" s="195"/>
      <c r="K23" s="196">
        <f t="shared" si="2"/>
        <v>0</v>
      </c>
      <c r="L23" s="196">
        <v>21</v>
      </c>
      <c r="M23" s="196">
        <f t="shared" si="3"/>
        <v>0</v>
      </c>
      <c r="N23" s="194">
        <v>0</v>
      </c>
      <c r="O23" s="194">
        <f t="shared" si="4"/>
        <v>0</v>
      </c>
      <c r="P23" s="194">
        <v>0</v>
      </c>
      <c r="Q23" s="194">
        <f t="shared" si="5"/>
        <v>0</v>
      </c>
      <c r="R23" s="196"/>
      <c r="S23" s="196" t="s">
        <v>388</v>
      </c>
      <c r="T23" s="197" t="s">
        <v>389</v>
      </c>
      <c r="U23" s="161">
        <v>0</v>
      </c>
      <c r="V23" s="161">
        <f t="shared" si="6"/>
        <v>0</v>
      </c>
      <c r="W23" s="161"/>
      <c r="X23" s="161" t="s">
        <v>2393</v>
      </c>
      <c r="Y23" s="161" t="s">
        <v>391</v>
      </c>
      <c r="Z23" s="150"/>
      <c r="AA23" s="150"/>
      <c r="AB23" s="150"/>
      <c r="AC23" s="150"/>
      <c r="AD23" s="150"/>
      <c r="AE23" s="150"/>
      <c r="AF23" s="150"/>
      <c r="AG23" s="150" t="s">
        <v>2394</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1" x14ac:dyDescent="0.2">
      <c r="A24" s="191">
        <v>16</v>
      </c>
      <c r="B24" s="192" t="s">
        <v>2413</v>
      </c>
      <c r="C24" s="199" t="s">
        <v>2414</v>
      </c>
      <c r="D24" s="193" t="s">
        <v>447</v>
      </c>
      <c r="E24" s="194">
        <v>4.5</v>
      </c>
      <c r="F24" s="195"/>
      <c r="G24" s="196">
        <f t="shared" si="0"/>
        <v>0</v>
      </c>
      <c r="H24" s="195"/>
      <c r="I24" s="196">
        <f t="shared" si="1"/>
        <v>0</v>
      </c>
      <c r="J24" s="195"/>
      <c r="K24" s="196">
        <f t="shared" si="2"/>
        <v>0</v>
      </c>
      <c r="L24" s="196">
        <v>21</v>
      </c>
      <c r="M24" s="196">
        <f t="shared" si="3"/>
        <v>0</v>
      </c>
      <c r="N24" s="194">
        <v>0</v>
      </c>
      <c r="O24" s="194">
        <f t="shared" si="4"/>
        <v>0</v>
      </c>
      <c r="P24" s="194">
        <v>0</v>
      </c>
      <c r="Q24" s="194">
        <f t="shared" si="5"/>
        <v>0</v>
      </c>
      <c r="R24" s="196"/>
      <c r="S24" s="196" t="s">
        <v>388</v>
      </c>
      <c r="T24" s="197" t="s">
        <v>389</v>
      </c>
      <c r="U24" s="161">
        <v>0</v>
      </c>
      <c r="V24" s="161">
        <f t="shared" si="6"/>
        <v>0</v>
      </c>
      <c r="W24" s="161"/>
      <c r="X24" s="161" t="s">
        <v>390</v>
      </c>
      <c r="Y24" s="161" t="s">
        <v>391</v>
      </c>
      <c r="Z24" s="150"/>
      <c r="AA24" s="150"/>
      <c r="AB24" s="150"/>
      <c r="AC24" s="150"/>
      <c r="AD24" s="150"/>
      <c r="AE24" s="150"/>
      <c r="AF24" s="150"/>
      <c r="AG24" s="150" t="s">
        <v>674</v>
      </c>
      <c r="AH24" s="150"/>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outlineLevel="1" x14ac:dyDescent="0.2">
      <c r="A25" s="191">
        <v>17</v>
      </c>
      <c r="B25" s="192" t="s">
        <v>2415</v>
      </c>
      <c r="C25" s="199" t="s">
        <v>2416</v>
      </c>
      <c r="D25" s="193" t="s">
        <v>447</v>
      </c>
      <c r="E25" s="194">
        <v>4.1399999999999997</v>
      </c>
      <c r="F25" s="195"/>
      <c r="G25" s="196">
        <f t="shared" si="0"/>
        <v>0</v>
      </c>
      <c r="H25" s="195"/>
      <c r="I25" s="196">
        <f t="shared" si="1"/>
        <v>0</v>
      </c>
      <c r="J25" s="195"/>
      <c r="K25" s="196">
        <f t="shared" si="2"/>
        <v>0</v>
      </c>
      <c r="L25" s="196">
        <v>21</v>
      </c>
      <c r="M25" s="196">
        <f t="shared" si="3"/>
        <v>0</v>
      </c>
      <c r="N25" s="194">
        <v>0</v>
      </c>
      <c r="O25" s="194">
        <f t="shared" si="4"/>
        <v>0</v>
      </c>
      <c r="P25" s="194">
        <v>0</v>
      </c>
      <c r="Q25" s="194">
        <f t="shared" si="5"/>
        <v>0</v>
      </c>
      <c r="R25" s="196"/>
      <c r="S25" s="196" t="s">
        <v>388</v>
      </c>
      <c r="T25" s="197" t="s">
        <v>389</v>
      </c>
      <c r="U25" s="161">
        <v>0</v>
      </c>
      <c r="V25" s="161">
        <f t="shared" si="6"/>
        <v>0</v>
      </c>
      <c r="W25" s="161"/>
      <c r="X25" s="161" t="s">
        <v>390</v>
      </c>
      <c r="Y25" s="161" t="s">
        <v>391</v>
      </c>
      <c r="Z25" s="150"/>
      <c r="AA25" s="150"/>
      <c r="AB25" s="150"/>
      <c r="AC25" s="150"/>
      <c r="AD25" s="150"/>
      <c r="AE25" s="150"/>
      <c r="AF25" s="150"/>
      <c r="AG25" s="150" t="s">
        <v>674</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1" x14ac:dyDescent="0.2">
      <c r="A26" s="191">
        <v>18</v>
      </c>
      <c r="B26" s="192" t="s">
        <v>649</v>
      </c>
      <c r="C26" s="199" t="s">
        <v>2417</v>
      </c>
      <c r="D26" s="193" t="s">
        <v>447</v>
      </c>
      <c r="E26" s="194">
        <v>4.2641999999999998</v>
      </c>
      <c r="F26" s="195"/>
      <c r="G26" s="196">
        <f t="shared" si="0"/>
        <v>0</v>
      </c>
      <c r="H26" s="195"/>
      <c r="I26" s="196">
        <f t="shared" si="1"/>
        <v>0</v>
      </c>
      <c r="J26" s="195"/>
      <c r="K26" s="196">
        <f t="shared" si="2"/>
        <v>0</v>
      </c>
      <c r="L26" s="196">
        <v>21</v>
      </c>
      <c r="M26" s="196">
        <f t="shared" si="3"/>
        <v>0</v>
      </c>
      <c r="N26" s="194">
        <v>0</v>
      </c>
      <c r="O26" s="194">
        <f t="shared" si="4"/>
        <v>0</v>
      </c>
      <c r="P26" s="194">
        <v>0</v>
      </c>
      <c r="Q26" s="194">
        <f t="shared" si="5"/>
        <v>0</v>
      </c>
      <c r="R26" s="196"/>
      <c r="S26" s="196" t="s">
        <v>388</v>
      </c>
      <c r="T26" s="197" t="s">
        <v>389</v>
      </c>
      <c r="U26" s="161">
        <v>0</v>
      </c>
      <c r="V26" s="161">
        <f t="shared" si="6"/>
        <v>0</v>
      </c>
      <c r="W26" s="161"/>
      <c r="X26" s="161" t="s">
        <v>2393</v>
      </c>
      <c r="Y26" s="161" t="s">
        <v>391</v>
      </c>
      <c r="Z26" s="150"/>
      <c r="AA26" s="150"/>
      <c r="AB26" s="150"/>
      <c r="AC26" s="150"/>
      <c r="AD26" s="150"/>
      <c r="AE26" s="150"/>
      <c r="AF26" s="150"/>
      <c r="AG26" s="150" t="s">
        <v>2394</v>
      </c>
      <c r="AH26" s="150"/>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1" x14ac:dyDescent="0.2">
      <c r="A27" s="191">
        <v>19</v>
      </c>
      <c r="B27" s="192" t="s">
        <v>2418</v>
      </c>
      <c r="C27" s="199" t="s">
        <v>2419</v>
      </c>
      <c r="D27" s="193" t="s">
        <v>547</v>
      </c>
      <c r="E27" s="194">
        <v>30</v>
      </c>
      <c r="F27" s="195"/>
      <c r="G27" s="196">
        <f t="shared" si="0"/>
        <v>0</v>
      </c>
      <c r="H27" s="195"/>
      <c r="I27" s="196">
        <f t="shared" si="1"/>
        <v>0</v>
      </c>
      <c r="J27" s="195"/>
      <c r="K27" s="196">
        <f t="shared" si="2"/>
        <v>0</v>
      </c>
      <c r="L27" s="196">
        <v>21</v>
      </c>
      <c r="M27" s="196">
        <f t="shared" si="3"/>
        <v>0</v>
      </c>
      <c r="N27" s="194">
        <v>0</v>
      </c>
      <c r="O27" s="194">
        <f t="shared" si="4"/>
        <v>0</v>
      </c>
      <c r="P27" s="194">
        <v>0</v>
      </c>
      <c r="Q27" s="194">
        <f t="shared" si="5"/>
        <v>0</v>
      </c>
      <c r="R27" s="196"/>
      <c r="S27" s="196" t="s">
        <v>388</v>
      </c>
      <c r="T27" s="197" t="s">
        <v>389</v>
      </c>
      <c r="U27" s="161">
        <v>0</v>
      </c>
      <c r="V27" s="161">
        <f t="shared" si="6"/>
        <v>0</v>
      </c>
      <c r="W27" s="161"/>
      <c r="X27" s="161" t="s">
        <v>390</v>
      </c>
      <c r="Y27" s="161" t="s">
        <v>391</v>
      </c>
      <c r="Z27" s="150"/>
      <c r="AA27" s="150"/>
      <c r="AB27" s="150"/>
      <c r="AC27" s="150"/>
      <c r="AD27" s="150"/>
      <c r="AE27" s="150"/>
      <c r="AF27" s="150"/>
      <c r="AG27" s="150" t="s">
        <v>674</v>
      </c>
      <c r="AH27" s="150"/>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1" x14ac:dyDescent="0.2">
      <c r="A28" s="191">
        <v>20</v>
      </c>
      <c r="B28" s="192" t="s">
        <v>2420</v>
      </c>
      <c r="C28" s="199" t="s">
        <v>2421</v>
      </c>
      <c r="D28" s="193" t="s">
        <v>494</v>
      </c>
      <c r="E28" s="194">
        <v>45.9</v>
      </c>
      <c r="F28" s="195"/>
      <c r="G28" s="196">
        <f t="shared" si="0"/>
        <v>0</v>
      </c>
      <c r="H28" s="195"/>
      <c r="I28" s="196">
        <f t="shared" si="1"/>
        <v>0</v>
      </c>
      <c r="J28" s="195"/>
      <c r="K28" s="196">
        <f t="shared" si="2"/>
        <v>0</v>
      </c>
      <c r="L28" s="196">
        <v>21</v>
      </c>
      <c r="M28" s="196">
        <f t="shared" si="3"/>
        <v>0</v>
      </c>
      <c r="N28" s="194">
        <v>0</v>
      </c>
      <c r="O28" s="194">
        <f t="shared" si="4"/>
        <v>0</v>
      </c>
      <c r="P28" s="194">
        <v>0</v>
      </c>
      <c r="Q28" s="194">
        <f t="shared" si="5"/>
        <v>0</v>
      </c>
      <c r="R28" s="196"/>
      <c r="S28" s="196" t="s">
        <v>388</v>
      </c>
      <c r="T28" s="197" t="s">
        <v>389</v>
      </c>
      <c r="U28" s="161">
        <v>0</v>
      </c>
      <c r="V28" s="161">
        <f t="shared" si="6"/>
        <v>0</v>
      </c>
      <c r="W28" s="161"/>
      <c r="X28" s="161" t="s">
        <v>390</v>
      </c>
      <c r="Y28" s="161" t="s">
        <v>391</v>
      </c>
      <c r="Z28" s="150"/>
      <c r="AA28" s="150"/>
      <c r="AB28" s="150"/>
      <c r="AC28" s="150"/>
      <c r="AD28" s="150"/>
      <c r="AE28" s="150"/>
      <c r="AF28" s="150"/>
      <c r="AG28" s="150" t="s">
        <v>674</v>
      </c>
      <c r="AH28" s="150"/>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1" x14ac:dyDescent="0.2">
      <c r="A29" s="191">
        <v>21</v>
      </c>
      <c r="B29" s="192" t="s">
        <v>649</v>
      </c>
      <c r="C29" s="199" t="s">
        <v>2422</v>
      </c>
      <c r="D29" s="193" t="s">
        <v>447</v>
      </c>
      <c r="E29" s="194">
        <v>4.7276999999999996</v>
      </c>
      <c r="F29" s="195"/>
      <c r="G29" s="196">
        <f t="shared" si="0"/>
        <v>0</v>
      </c>
      <c r="H29" s="195"/>
      <c r="I29" s="196">
        <f t="shared" si="1"/>
        <v>0</v>
      </c>
      <c r="J29" s="195"/>
      <c r="K29" s="196">
        <f t="shared" si="2"/>
        <v>0</v>
      </c>
      <c r="L29" s="196">
        <v>21</v>
      </c>
      <c r="M29" s="196">
        <f t="shared" si="3"/>
        <v>0</v>
      </c>
      <c r="N29" s="194">
        <v>0</v>
      </c>
      <c r="O29" s="194">
        <f t="shared" si="4"/>
        <v>0</v>
      </c>
      <c r="P29" s="194">
        <v>0</v>
      </c>
      <c r="Q29" s="194">
        <f t="shared" si="5"/>
        <v>0</v>
      </c>
      <c r="R29" s="196"/>
      <c r="S29" s="196" t="s">
        <v>388</v>
      </c>
      <c r="T29" s="197" t="s">
        <v>389</v>
      </c>
      <c r="U29" s="161">
        <v>0</v>
      </c>
      <c r="V29" s="161">
        <f t="shared" si="6"/>
        <v>0</v>
      </c>
      <c r="W29" s="161"/>
      <c r="X29" s="161" t="s">
        <v>2393</v>
      </c>
      <c r="Y29" s="161" t="s">
        <v>391</v>
      </c>
      <c r="Z29" s="150"/>
      <c r="AA29" s="150"/>
      <c r="AB29" s="150"/>
      <c r="AC29" s="150"/>
      <c r="AD29" s="150"/>
      <c r="AE29" s="150"/>
      <c r="AF29" s="150"/>
      <c r="AG29" s="150" t="s">
        <v>2394</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x14ac:dyDescent="0.2">
      <c r="A30" s="167" t="s">
        <v>383</v>
      </c>
      <c r="B30" s="168" t="s">
        <v>246</v>
      </c>
      <c r="C30" s="183" t="s">
        <v>212</v>
      </c>
      <c r="D30" s="169"/>
      <c r="E30" s="170"/>
      <c r="F30" s="171"/>
      <c r="G30" s="171">
        <f>SUMIF(AG31:AG31,"&lt;&gt;NOR",G31:G31)</f>
        <v>0</v>
      </c>
      <c r="H30" s="171"/>
      <c r="I30" s="171">
        <f>SUM(I31:I31)</f>
        <v>0</v>
      </c>
      <c r="J30" s="171"/>
      <c r="K30" s="171">
        <f>SUM(K31:K31)</f>
        <v>0</v>
      </c>
      <c r="L30" s="171"/>
      <c r="M30" s="171">
        <f>SUM(M31:M31)</f>
        <v>0</v>
      </c>
      <c r="N30" s="170"/>
      <c r="O30" s="170">
        <f>SUM(O31:O31)</f>
        <v>0</v>
      </c>
      <c r="P30" s="170"/>
      <c r="Q30" s="170">
        <f>SUM(Q31:Q31)</f>
        <v>0</v>
      </c>
      <c r="R30" s="171"/>
      <c r="S30" s="171"/>
      <c r="T30" s="172"/>
      <c r="U30" s="166"/>
      <c r="V30" s="166">
        <f>SUM(V31:V31)</f>
        <v>0</v>
      </c>
      <c r="W30" s="166"/>
      <c r="X30" s="166"/>
      <c r="Y30" s="166"/>
      <c r="AG30" t="s">
        <v>384</v>
      </c>
    </row>
    <row r="31" spans="1:60" outlineLevel="1" x14ac:dyDescent="0.2">
      <c r="A31" s="174">
        <v>22</v>
      </c>
      <c r="B31" s="175" t="s">
        <v>2386</v>
      </c>
      <c r="C31" s="184" t="s">
        <v>2387</v>
      </c>
      <c r="D31" s="176" t="s">
        <v>503</v>
      </c>
      <c r="E31" s="177">
        <v>4.0384700000000002</v>
      </c>
      <c r="F31" s="178"/>
      <c r="G31" s="179">
        <f>ROUND(E31*F31,2)</f>
        <v>0</v>
      </c>
      <c r="H31" s="178"/>
      <c r="I31" s="179">
        <f>ROUND(E31*H31,2)</f>
        <v>0</v>
      </c>
      <c r="J31" s="178"/>
      <c r="K31" s="179">
        <f>ROUND(E31*J31,2)</f>
        <v>0</v>
      </c>
      <c r="L31" s="179">
        <v>21</v>
      </c>
      <c r="M31" s="179">
        <f>G31*(1+L31/100)</f>
        <v>0</v>
      </c>
      <c r="N31" s="177">
        <v>0</v>
      </c>
      <c r="O31" s="177">
        <f>ROUND(E31*N31,2)</f>
        <v>0</v>
      </c>
      <c r="P31" s="177">
        <v>0</v>
      </c>
      <c r="Q31" s="177">
        <f>ROUND(E31*P31,2)</f>
        <v>0</v>
      </c>
      <c r="R31" s="179"/>
      <c r="S31" s="179" t="s">
        <v>388</v>
      </c>
      <c r="T31" s="180" t="s">
        <v>389</v>
      </c>
      <c r="U31" s="161">
        <v>0</v>
      </c>
      <c r="V31" s="161">
        <f>ROUND(E31*U31,2)</f>
        <v>0</v>
      </c>
      <c r="W31" s="161"/>
      <c r="X31" s="161" t="s">
        <v>390</v>
      </c>
      <c r="Y31" s="161" t="s">
        <v>391</v>
      </c>
      <c r="Z31" s="150"/>
      <c r="AA31" s="150"/>
      <c r="AB31" s="150"/>
      <c r="AC31" s="150"/>
      <c r="AD31" s="150"/>
      <c r="AE31" s="150"/>
      <c r="AF31" s="150"/>
      <c r="AG31" s="150" t="s">
        <v>674</v>
      </c>
      <c r="AH31" s="150"/>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x14ac:dyDescent="0.2">
      <c r="A32" s="3"/>
      <c r="B32" s="4"/>
      <c r="C32" s="186"/>
      <c r="D32" s="6"/>
      <c r="E32" s="3"/>
      <c r="F32" s="3"/>
      <c r="G32" s="3"/>
      <c r="H32" s="3"/>
      <c r="I32" s="3"/>
      <c r="J32" s="3"/>
      <c r="K32" s="3"/>
      <c r="L32" s="3"/>
      <c r="M32" s="3"/>
      <c r="N32" s="3"/>
      <c r="O32" s="3"/>
      <c r="P32" s="3"/>
      <c r="Q32" s="3"/>
      <c r="R32" s="3"/>
      <c r="S32" s="3"/>
      <c r="T32" s="3"/>
      <c r="U32" s="3"/>
      <c r="V32" s="3"/>
      <c r="W32" s="3"/>
      <c r="X32" s="3"/>
      <c r="Y32" s="3"/>
      <c r="AE32">
        <v>12</v>
      </c>
      <c r="AF32">
        <v>21</v>
      </c>
      <c r="AG32" t="s">
        <v>369</v>
      </c>
    </row>
    <row r="33" spans="1:33" x14ac:dyDescent="0.2">
      <c r="A33" s="153"/>
      <c r="B33" s="154" t="s">
        <v>29</v>
      </c>
      <c r="C33" s="187"/>
      <c r="D33" s="155"/>
      <c r="E33" s="156"/>
      <c r="F33" s="156"/>
      <c r="G33" s="173">
        <f>G8+G30</f>
        <v>0</v>
      </c>
      <c r="H33" s="3"/>
      <c r="I33" s="3"/>
      <c r="J33" s="3"/>
      <c r="K33" s="3"/>
      <c r="L33" s="3"/>
      <c r="M33" s="3"/>
      <c r="N33" s="3"/>
      <c r="O33" s="3"/>
      <c r="P33" s="3"/>
      <c r="Q33" s="3"/>
      <c r="R33" s="3"/>
      <c r="S33" s="3"/>
      <c r="T33" s="3"/>
      <c r="U33" s="3"/>
      <c r="V33" s="3"/>
      <c r="W33" s="3"/>
      <c r="X33" s="3"/>
      <c r="Y33" s="3"/>
      <c r="AE33">
        <f>SUMIF(L7:L31,AE32,G7:G31)</f>
        <v>0</v>
      </c>
      <c r="AF33">
        <f>SUMIF(L7:L31,AF32,G7:G31)</f>
        <v>0</v>
      </c>
      <c r="AG33" t="s">
        <v>442</v>
      </c>
    </row>
    <row r="34" spans="1:33" x14ac:dyDescent="0.2">
      <c r="C34" s="188"/>
      <c r="D34" s="10"/>
      <c r="AG34" t="s">
        <v>443</v>
      </c>
    </row>
    <row r="35" spans="1:33" x14ac:dyDescent="0.2">
      <c r="D35" s="10"/>
    </row>
    <row r="36" spans="1:33" x14ac:dyDescent="0.2">
      <c r="D36" s="10"/>
    </row>
    <row r="37" spans="1:33" x14ac:dyDescent="0.2">
      <c r="D37" s="10"/>
    </row>
    <row r="38" spans="1:33" x14ac:dyDescent="0.2">
      <c r="D38" s="10"/>
    </row>
    <row r="39" spans="1:33" x14ac:dyDescent="0.2">
      <c r="D39" s="10"/>
    </row>
    <row r="40" spans="1:33" x14ac:dyDescent="0.2">
      <c r="D40" s="10"/>
    </row>
    <row r="41" spans="1:33" x14ac:dyDescent="0.2">
      <c r="D41" s="10"/>
    </row>
    <row r="42" spans="1:33" x14ac:dyDescent="0.2">
      <c r="D42" s="10"/>
    </row>
    <row r="43" spans="1:33" x14ac:dyDescent="0.2">
      <c r="D43" s="10"/>
    </row>
    <row r="44" spans="1:33" x14ac:dyDescent="0.2">
      <c r="D44" s="10"/>
    </row>
    <row r="45" spans="1:33" x14ac:dyDescent="0.2">
      <c r="D45" s="10"/>
    </row>
    <row r="46" spans="1:33" x14ac:dyDescent="0.2">
      <c r="D46" s="10"/>
    </row>
    <row r="47" spans="1:33" x14ac:dyDescent="0.2">
      <c r="D47" s="10"/>
    </row>
    <row r="48" spans="1:33"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q6J0Z62pgAPwKx8N5jWYUFSNaozLybL6ZzUrqqLvCUrUVR+XyU1azbm6N/TuQ//xeExi5IR/H66mH95NPvcaaA==" saltValue="UNfCVho0NaLtunsL9Kdnn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3" customWidth="1"/>
    <col min="3" max="3" width="63.28515625" style="123"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79" t="s">
        <v>444</v>
      </c>
      <c r="B1" s="279"/>
      <c r="C1" s="279"/>
      <c r="D1" s="279"/>
      <c r="E1" s="279"/>
      <c r="F1" s="279"/>
      <c r="G1" s="279"/>
      <c r="AG1" t="s">
        <v>354</v>
      </c>
    </row>
    <row r="2" spans="1:60" ht="25.15" customHeight="1" x14ac:dyDescent="0.2">
      <c r="A2" s="142" t="s">
        <v>7</v>
      </c>
      <c r="B2" s="49" t="s">
        <v>43</v>
      </c>
      <c r="C2" s="280" t="s">
        <v>44</v>
      </c>
      <c r="D2" s="281"/>
      <c r="E2" s="281"/>
      <c r="F2" s="281"/>
      <c r="G2" s="282"/>
      <c r="AG2" t="s">
        <v>355</v>
      </c>
    </row>
    <row r="3" spans="1:60" ht="25.15" customHeight="1" x14ac:dyDescent="0.2">
      <c r="A3" s="142" t="s">
        <v>8</v>
      </c>
      <c r="B3" s="49" t="s">
        <v>91</v>
      </c>
      <c r="C3" s="280" t="s">
        <v>92</v>
      </c>
      <c r="D3" s="281"/>
      <c r="E3" s="281"/>
      <c r="F3" s="281"/>
      <c r="G3" s="282"/>
      <c r="AC3" s="123" t="s">
        <v>355</v>
      </c>
      <c r="AG3" t="s">
        <v>359</v>
      </c>
    </row>
    <row r="4" spans="1:60" ht="25.15" customHeight="1" x14ac:dyDescent="0.2">
      <c r="A4" s="143" t="s">
        <v>9</v>
      </c>
      <c r="B4" s="144" t="s">
        <v>96</v>
      </c>
      <c r="C4" s="283" t="s">
        <v>97</v>
      </c>
      <c r="D4" s="284"/>
      <c r="E4" s="284"/>
      <c r="F4" s="284"/>
      <c r="G4" s="285"/>
      <c r="AG4" t="s">
        <v>360</v>
      </c>
    </row>
    <row r="5" spans="1:60" x14ac:dyDescent="0.2">
      <c r="D5" s="10"/>
    </row>
    <row r="6" spans="1:60" ht="38.25" x14ac:dyDescent="0.2">
      <c r="A6" s="146" t="s">
        <v>361</v>
      </c>
      <c r="B6" s="148" t="s">
        <v>362</v>
      </c>
      <c r="C6" s="148" t="s">
        <v>363</v>
      </c>
      <c r="D6" s="147" t="s">
        <v>364</v>
      </c>
      <c r="E6" s="146" t="s">
        <v>365</v>
      </c>
      <c r="F6" s="145" t="s">
        <v>366</v>
      </c>
      <c r="G6" s="146" t="s">
        <v>29</v>
      </c>
      <c r="H6" s="149" t="s">
        <v>30</v>
      </c>
      <c r="I6" s="149" t="s">
        <v>367</v>
      </c>
      <c r="J6" s="149" t="s">
        <v>31</v>
      </c>
      <c r="K6" s="149" t="s">
        <v>368</v>
      </c>
      <c r="L6" s="149" t="s">
        <v>369</v>
      </c>
      <c r="M6" s="149" t="s">
        <v>370</v>
      </c>
      <c r="N6" s="149" t="s">
        <v>371</v>
      </c>
      <c r="O6" s="149" t="s">
        <v>372</v>
      </c>
      <c r="P6" s="149" t="s">
        <v>373</v>
      </c>
      <c r="Q6" s="149" t="s">
        <v>374</v>
      </c>
      <c r="R6" s="149" t="s">
        <v>375</v>
      </c>
      <c r="S6" s="149" t="s">
        <v>376</v>
      </c>
      <c r="T6" s="149" t="s">
        <v>377</v>
      </c>
      <c r="U6" s="149" t="s">
        <v>378</v>
      </c>
      <c r="V6" s="149" t="s">
        <v>379</v>
      </c>
      <c r="W6" s="149" t="s">
        <v>380</v>
      </c>
      <c r="X6" s="149" t="s">
        <v>381</v>
      </c>
      <c r="Y6" s="149" t="s">
        <v>382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7" t="s">
        <v>383</v>
      </c>
      <c r="B8" s="168" t="s">
        <v>250</v>
      </c>
      <c r="C8" s="183" t="s">
        <v>252</v>
      </c>
      <c r="D8" s="169"/>
      <c r="E8" s="170"/>
      <c r="F8" s="171"/>
      <c r="G8" s="171">
        <f>SUMIF(AG9:AG42,"&lt;&gt;NOR",G9:G42)</f>
        <v>0</v>
      </c>
      <c r="H8" s="171"/>
      <c r="I8" s="171">
        <f>SUM(I9:I42)</f>
        <v>0</v>
      </c>
      <c r="J8" s="171"/>
      <c r="K8" s="171">
        <f>SUM(K9:K42)</f>
        <v>0</v>
      </c>
      <c r="L8" s="171"/>
      <c r="M8" s="171">
        <f>SUM(M9:M42)</f>
        <v>0</v>
      </c>
      <c r="N8" s="170"/>
      <c r="O8" s="170">
        <f>SUM(O9:O42)</f>
        <v>0</v>
      </c>
      <c r="P8" s="170"/>
      <c r="Q8" s="170">
        <f>SUM(Q9:Q42)</f>
        <v>0</v>
      </c>
      <c r="R8" s="171"/>
      <c r="S8" s="171"/>
      <c r="T8" s="172"/>
      <c r="U8" s="166"/>
      <c r="V8" s="166">
        <f>SUM(V9:V42)</f>
        <v>0</v>
      </c>
      <c r="W8" s="166"/>
      <c r="X8" s="166"/>
      <c r="Y8" s="166"/>
      <c r="AG8" t="s">
        <v>384</v>
      </c>
    </row>
    <row r="9" spans="1:60" ht="22.5" outlineLevel="1" x14ac:dyDescent="0.2">
      <c r="A9" s="191">
        <v>1</v>
      </c>
      <c r="B9" s="192" t="s">
        <v>2423</v>
      </c>
      <c r="C9" s="199" t="s">
        <v>2424</v>
      </c>
      <c r="D9" s="193" t="s">
        <v>547</v>
      </c>
      <c r="E9" s="194">
        <v>4</v>
      </c>
      <c r="F9" s="195"/>
      <c r="G9" s="196">
        <f t="shared" ref="G9:G42" si="0">ROUND(E9*F9,2)</f>
        <v>0</v>
      </c>
      <c r="H9" s="195"/>
      <c r="I9" s="196">
        <f t="shared" ref="I9:I42" si="1">ROUND(E9*H9,2)</f>
        <v>0</v>
      </c>
      <c r="J9" s="195"/>
      <c r="K9" s="196">
        <f t="shared" ref="K9:K42" si="2">ROUND(E9*J9,2)</f>
        <v>0</v>
      </c>
      <c r="L9" s="196">
        <v>21</v>
      </c>
      <c r="M9" s="196">
        <f t="shared" ref="M9:M42" si="3">G9*(1+L9/100)</f>
        <v>0</v>
      </c>
      <c r="N9" s="194">
        <v>0</v>
      </c>
      <c r="O9" s="194">
        <f t="shared" ref="O9:O42" si="4">ROUND(E9*N9,2)</f>
        <v>0</v>
      </c>
      <c r="P9" s="194">
        <v>0</v>
      </c>
      <c r="Q9" s="194">
        <f t="shared" ref="Q9:Q42" si="5">ROUND(E9*P9,2)</f>
        <v>0</v>
      </c>
      <c r="R9" s="196"/>
      <c r="S9" s="196" t="s">
        <v>388</v>
      </c>
      <c r="T9" s="197" t="s">
        <v>389</v>
      </c>
      <c r="U9" s="161">
        <v>0</v>
      </c>
      <c r="V9" s="161">
        <f t="shared" ref="V9:V42" si="6">ROUND(E9*U9,2)</f>
        <v>0</v>
      </c>
      <c r="W9" s="161"/>
      <c r="X9" s="161" t="s">
        <v>390</v>
      </c>
      <c r="Y9" s="161" t="s">
        <v>391</v>
      </c>
      <c r="Z9" s="150"/>
      <c r="AA9" s="150"/>
      <c r="AB9" s="150"/>
      <c r="AC9" s="150"/>
      <c r="AD9" s="150"/>
      <c r="AE9" s="150"/>
      <c r="AF9" s="150"/>
      <c r="AG9" s="150" t="s">
        <v>674</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1" x14ac:dyDescent="0.2">
      <c r="A10" s="191">
        <v>2</v>
      </c>
      <c r="B10" s="192" t="s">
        <v>2425</v>
      </c>
      <c r="C10" s="199" t="s">
        <v>2426</v>
      </c>
      <c r="D10" s="193" t="s">
        <v>494</v>
      </c>
      <c r="E10" s="194">
        <v>4</v>
      </c>
      <c r="F10" s="195"/>
      <c r="G10" s="196">
        <f t="shared" si="0"/>
        <v>0</v>
      </c>
      <c r="H10" s="195"/>
      <c r="I10" s="196">
        <f t="shared" si="1"/>
        <v>0</v>
      </c>
      <c r="J10" s="195"/>
      <c r="K10" s="196">
        <f t="shared" si="2"/>
        <v>0</v>
      </c>
      <c r="L10" s="196">
        <v>21</v>
      </c>
      <c r="M10" s="196">
        <f t="shared" si="3"/>
        <v>0</v>
      </c>
      <c r="N10" s="194">
        <v>0</v>
      </c>
      <c r="O10" s="194">
        <f t="shared" si="4"/>
        <v>0</v>
      </c>
      <c r="P10" s="194">
        <v>0</v>
      </c>
      <c r="Q10" s="194">
        <f t="shared" si="5"/>
        <v>0</v>
      </c>
      <c r="R10" s="196"/>
      <c r="S10" s="196" t="s">
        <v>388</v>
      </c>
      <c r="T10" s="197" t="s">
        <v>389</v>
      </c>
      <c r="U10" s="161">
        <v>0</v>
      </c>
      <c r="V10" s="161">
        <f t="shared" si="6"/>
        <v>0</v>
      </c>
      <c r="W10" s="161"/>
      <c r="X10" s="161" t="s">
        <v>390</v>
      </c>
      <c r="Y10" s="161" t="s">
        <v>391</v>
      </c>
      <c r="Z10" s="150"/>
      <c r="AA10" s="150"/>
      <c r="AB10" s="150"/>
      <c r="AC10" s="150"/>
      <c r="AD10" s="150"/>
      <c r="AE10" s="150"/>
      <c r="AF10" s="150"/>
      <c r="AG10" s="150" t="s">
        <v>674</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ht="22.5" outlineLevel="1" x14ac:dyDescent="0.2">
      <c r="A11" s="191">
        <v>3</v>
      </c>
      <c r="B11" s="192" t="s">
        <v>2427</v>
      </c>
      <c r="C11" s="199" t="s">
        <v>2428</v>
      </c>
      <c r="D11" s="193" t="s">
        <v>494</v>
      </c>
      <c r="E11" s="194">
        <v>4</v>
      </c>
      <c r="F11" s="195"/>
      <c r="G11" s="196">
        <f t="shared" si="0"/>
        <v>0</v>
      </c>
      <c r="H11" s="195"/>
      <c r="I11" s="196">
        <f t="shared" si="1"/>
        <v>0</v>
      </c>
      <c r="J11" s="195"/>
      <c r="K11" s="196">
        <f t="shared" si="2"/>
        <v>0</v>
      </c>
      <c r="L11" s="196">
        <v>21</v>
      </c>
      <c r="M11" s="196">
        <f t="shared" si="3"/>
        <v>0</v>
      </c>
      <c r="N11" s="194">
        <v>0</v>
      </c>
      <c r="O11" s="194">
        <f t="shared" si="4"/>
        <v>0</v>
      </c>
      <c r="P11" s="194">
        <v>0</v>
      </c>
      <c r="Q11" s="194">
        <f t="shared" si="5"/>
        <v>0</v>
      </c>
      <c r="R11" s="196"/>
      <c r="S11" s="196" t="s">
        <v>388</v>
      </c>
      <c r="T11" s="197" t="s">
        <v>389</v>
      </c>
      <c r="U11" s="161">
        <v>0</v>
      </c>
      <c r="V11" s="161">
        <f t="shared" si="6"/>
        <v>0</v>
      </c>
      <c r="W11" s="161"/>
      <c r="X11" s="161" t="s">
        <v>390</v>
      </c>
      <c r="Y11" s="161" t="s">
        <v>391</v>
      </c>
      <c r="Z11" s="150"/>
      <c r="AA11" s="150"/>
      <c r="AB11" s="150"/>
      <c r="AC11" s="150"/>
      <c r="AD11" s="150"/>
      <c r="AE11" s="150"/>
      <c r="AF11" s="150"/>
      <c r="AG11" s="150" t="s">
        <v>674</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1" x14ac:dyDescent="0.2">
      <c r="A12" s="191">
        <v>4</v>
      </c>
      <c r="B12" s="192" t="s">
        <v>649</v>
      </c>
      <c r="C12" s="199" t="s">
        <v>2429</v>
      </c>
      <c r="D12" s="193" t="s">
        <v>503</v>
      </c>
      <c r="E12" s="194">
        <v>0.26</v>
      </c>
      <c r="F12" s="195"/>
      <c r="G12" s="196">
        <f t="shared" si="0"/>
        <v>0</v>
      </c>
      <c r="H12" s="195"/>
      <c r="I12" s="196">
        <f t="shared" si="1"/>
        <v>0</v>
      </c>
      <c r="J12" s="195"/>
      <c r="K12" s="196">
        <f t="shared" si="2"/>
        <v>0</v>
      </c>
      <c r="L12" s="196">
        <v>21</v>
      </c>
      <c r="M12" s="196">
        <f t="shared" si="3"/>
        <v>0</v>
      </c>
      <c r="N12" s="194">
        <v>0</v>
      </c>
      <c r="O12" s="194">
        <f t="shared" si="4"/>
        <v>0</v>
      </c>
      <c r="P12" s="194">
        <v>0</v>
      </c>
      <c r="Q12" s="194">
        <f t="shared" si="5"/>
        <v>0</v>
      </c>
      <c r="R12" s="196"/>
      <c r="S12" s="196" t="s">
        <v>388</v>
      </c>
      <c r="T12" s="197" t="s">
        <v>389</v>
      </c>
      <c r="U12" s="161">
        <v>0</v>
      </c>
      <c r="V12" s="161">
        <f t="shared" si="6"/>
        <v>0</v>
      </c>
      <c r="W12" s="161"/>
      <c r="X12" s="161" t="s">
        <v>649</v>
      </c>
      <c r="Y12" s="161" t="s">
        <v>391</v>
      </c>
      <c r="Z12" s="150"/>
      <c r="AA12" s="150"/>
      <c r="AB12" s="150"/>
      <c r="AC12" s="150"/>
      <c r="AD12" s="150"/>
      <c r="AE12" s="150"/>
      <c r="AF12" s="150"/>
      <c r="AG12" s="150" t="s">
        <v>1111</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1" x14ac:dyDescent="0.2">
      <c r="A13" s="191">
        <v>5</v>
      </c>
      <c r="B13" s="192" t="s">
        <v>649</v>
      </c>
      <c r="C13" s="199" t="s">
        <v>2430</v>
      </c>
      <c r="D13" s="193" t="s">
        <v>503</v>
      </c>
      <c r="E13" s="194">
        <v>0.224</v>
      </c>
      <c r="F13" s="195"/>
      <c r="G13" s="196">
        <f t="shared" si="0"/>
        <v>0</v>
      </c>
      <c r="H13" s="195"/>
      <c r="I13" s="196">
        <f t="shared" si="1"/>
        <v>0</v>
      </c>
      <c r="J13" s="195"/>
      <c r="K13" s="196">
        <f t="shared" si="2"/>
        <v>0</v>
      </c>
      <c r="L13" s="196">
        <v>21</v>
      </c>
      <c r="M13" s="196">
        <f t="shared" si="3"/>
        <v>0</v>
      </c>
      <c r="N13" s="194">
        <v>0</v>
      </c>
      <c r="O13" s="194">
        <f t="shared" si="4"/>
        <v>0</v>
      </c>
      <c r="P13" s="194">
        <v>0</v>
      </c>
      <c r="Q13" s="194">
        <f t="shared" si="5"/>
        <v>0</v>
      </c>
      <c r="R13" s="196"/>
      <c r="S13" s="196" t="s">
        <v>388</v>
      </c>
      <c r="T13" s="197" t="s">
        <v>389</v>
      </c>
      <c r="U13" s="161">
        <v>0</v>
      </c>
      <c r="V13" s="161">
        <f t="shared" si="6"/>
        <v>0</v>
      </c>
      <c r="W13" s="161"/>
      <c r="X13" s="161" t="s">
        <v>2393</v>
      </c>
      <c r="Y13" s="161" t="s">
        <v>391</v>
      </c>
      <c r="Z13" s="150"/>
      <c r="AA13" s="150"/>
      <c r="AB13" s="150"/>
      <c r="AC13" s="150"/>
      <c r="AD13" s="150"/>
      <c r="AE13" s="150"/>
      <c r="AF13" s="150"/>
      <c r="AG13" s="150" t="s">
        <v>2394</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1" x14ac:dyDescent="0.2">
      <c r="A14" s="191">
        <v>6</v>
      </c>
      <c r="B14" s="192" t="s">
        <v>649</v>
      </c>
      <c r="C14" s="199" t="s">
        <v>2431</v>
      </c>
      <c r="D14" s="193" t="s">
        <v>503</v>
      </c>
      <c r="E14" s="194">
        <v>0.48</v>
      </c>
      <c r="F14" s="195"/>
      <c r="G14" s="196">
        <f t="shared" si="0"/>
        <v>0</v>
      </c>
      <c r="H14" s="195"/>
      <c r="I14" s="196">
        <f t="shared" si="1"/>
        <v>0</v>
      </c>
      <c r="J14" s="195"/>
      <c r="K14" s="196">
        <f t="shared" si="2"/>
        <v>0</v>
      </c>
      <c r="L14" s="196">
        <v>21</v>
      </c>
      <c r="M14" s="196">
        <f t="shared" si="3"/>
        <v>0</v>
      </c>
      <c r="N14" s="194">
        <v>0</v>
      </c>
      <c r="O14" s="194">
        <f t="shared" si="4"/>
        <v>0</v>
      </c>
      <c r="P14" s="194">
        <v>0</v>
      </c>
      <c r="Q14" s="194">
        <f t="shared" si="5"/>
        <v>0</v>
      </c>
      <c r="R14" s="196"/>
      <c r="S14" s="196" t="s">
        <v>388</v>
      </c>
      <c r="T14" s="197" t="s">
        <v>389</v>
      </c>
      <c r="U14" s="161">
        <v>0</v>
      </c>
      <c r="V14" s="161">
        <f t="shared" si="6"/>
        <v>0</v>
      </c>
      <c r="W14" s="161"/>
      <c r="X14" s="161" t="s">
        <v>2393</v>
      </c>
      <c r="Y14" s="161" t="s">
        <v>391</v>
      </c>
      <c r="Z14" s="150"/>
      <c r="AA14" s="150"/>
      <c r="AB14" s="150"/>
      <c r="AC14" s="150"/>
      <c r="AD14" s="150"/>
      <c r="AE14" s="150"/>
      <c r="AF14" s="150"/>
      <c r="AG14" s="150" t="s">
        <v>2394</v>
      </c>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1" x14ac:dyDescent="0.2">
      <c r="A15" s="191">
        <v>7</v>
      </c>
      <c r="B15" s="192" t="s">
        <v>649</v>
      </c>
      <c r="C15" s="199" t="s">
        <v>2432</v>
      </c>
      <c r="D15" s="193" t="s">
        <v>447</v>
      </c>
      <c r="E15" s="194">
        <v>0.12</v>
      </c>
      <c r="F15" s="195"/>
      <c r="G15" s="196">
        <f t="shared" si="0"/>
        <v>0</v>
      </c>
      <c r="H15" s="195"/>
      <c r="I15" s="196">
        <f t="shared" si="1"/>
        <v>0</v>
      </c>
      <c r="J15" s="195"/>
      <c r="K15" s="196">
        <f t="shared" si="2"/>
        <v>0</v>
      </c>
      <c r="L15" s="196">
        <v>21</v>
      </c>
      <c r="M15" s="196">
        <f t="shared" si="3"/>
        <v>0</v>
      </c>
      <c r="N15" s="194">
        <v>0</v>
      </c>
      <c r="O15" s="194">
        <f t="shared" si="4"/>
        <v>0</v>
      </c>
      <c r="P15" s="194">
        <v>0</v>
      </c>
      <c r="Q15" s="194">
        <f t="shared" si="5"/>
        <v>0</v>
      </c>
      <c r="R15" s="196"/>
      <c r="S15" s="196" t="s">
        <v>388</v>
      </c>
      <c r="T15" s="197" t="s">
        <v>389</v>
      </c>
      <c r="U15" s="161">
        <v>0</v>
      </c>
      <c r="V15" s="161">
        <f t="shared" si="6"/>
        <v>0</v>
      </c>
      <c r="W15" s="161"/>
      <c r="X15" s="161" t="s">
        <v>2393</v>
      </c>
      <c r="Y15" s="161" t="s">
        <v>391</v>
      </c>
      <c r="Z15" s="150"/>
      <c r="AA15" s="150"/>
      <c r="AB15" s="150"/>
      <c r="AC15" s="150"/>
      <c r="AD15" s="150"/>
      <c r="AE15" s="150"/>
      <c r="AF15" s="150"/>
      <c r="AG15" s="150" t="s">
        <v>2394</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1" x14ac:dyDescent="0.2">
      <c r="A16" s="191">
        <v>8</v>
      </c>
      <c r="B16" s="192" t="s">
        <v>649</v>
      </c>
      <c r="C16" s="199" t="s">
        <v>2433</v>
      </c>
      <c r="D16" s="193" t="s">
        <v>1455</v>
      </c>
      <c r="E16" s="194">
        <v>4</v>
      </c>
      <c r="F16" s="195"/>
      <c r="G16" s="196">
        <f t="shared" si="0"/>
        <v>0</v>
      </c>
      <c r="H16" s="195"/>
      <c r="I16" s="196">
        <f t="shared" si="1"/>
        <v>0</v>
      </c>
      <c r="J16" s="195"/>
      <c r="K16" s="196">
        <f t="shared" si="2"/>
        <v>0</v>
      </c>
      <c r="L16" s="196">
        <v>21</v>
      </c>
      <c r="M16" s="196">
        <f t="shared" si="3"/>
        <v>0</v>
      </c>
      <c r="N16" s="194">
        <v>0</v>
      </c>
      <c r="O16" s="194">
        <f t="shared" si="4"/>
        <v>0</v>
      </c>
      <c r="P16" s="194">
        <v>0</v>
      </c>
      <c r="Q16" s="194">
        <f t="shared" si="5"/>
        <v>0</v>
      </c>
      <c r="R16" s="196"/>
      <c r="S16" s="196" t="s">
        <v>388</v>
      </c>
      <c r="T16" s="197" t="s">
        <v>389</v>
      </c>
      <c r="U16" s="161">
        <v>0</v>
      </c>
      <c r="V16" s="161">
        <f t="shared" si="6"/>
        <v>0</v>
      </c>
      <c r="W16" s="161"/>
      <c r="X16" s="161" t="s">
        <v>2393</v>
      </c>
      <c r="Y16" s="161" t="s">
        <v>391</v>
      </c>
      <c r="Z16" s="150"/>
      <c r="AA16" s="150"/>
      <c r="AB16" s="150"/>
      <c r="AC16" s="150"/>
      <c r="AD16" s="150"/>
      <c r="AE16" s="150"/>
      <c r="AF16" s="150"/>
      <c r="AG16" s="150" t="s">
        <v>2394</v>
      </c>
      <c r="AH16" s="150"/>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ht="22.5" outlineLevel="1" x14ac:dyDescent="0.2">
      <c r="A17" s="191">
        <v>9</v>
      </c>
      <c r="B17" s="192" t="s">
        <v>2434</v>
      </c>
      <c r="C17" s="199" t="s">
        <v>2435</v>
      </c>
      <c r="D17" s="193" t="s">
        <v>494</v>
      </c>
      <c r="E17" s="194">
        <v>4</v>
      </c>
      <c r="F17" s="195"/>
      <c r="G17" s="196">
        <f t="shared" si="0"/>
        <v>0</v>
      </c>
      <c r="H17" s="195"/>
      <c r="I17" s="196">
        <f t="shared" si="1"/>
        <v>0</v>
      </c>
      <c r="J17" s="195"/>
      <c r="K17" s="196">
        <f t="shared" si="2"/>
        <v>0</v>
      </c>
      <c r="L17" s="196">
        <v>21</v>
      </c>
      <c r="M17" s="196">
        <f t="shared" si="3"/>
        <v>0</v>
      </c>
      <c r="N17" s="194">
        <v>0</v>
      </c>
      <c r="O17" s="194">
        <f t="shared" si="4"/>
        <v>0</v>
      </c>
      <c r="P17" s="194">
        <v>0</v>
      </c>
      <c r="Q17" s="194">
        <f t="shared" si="5"/>
        <v>0</v>
      </c>
      <c r="R17" s="196"/>
      <c r="S17" s="196" t="s">
        <v>388</v>
      </c>
      <c r="T17" s="197" t="s">
        <v>389</v>
      </c>
      <c r="U17" s="161">
        <v>0</v>
      </c>
      <c r="V17" s="161">
        <f t="shared" si="6"/>
        <v>0</v>
      </c>
      <c r="W17" s="161"/>
      <c r="X17" s="161" t="s">
        <v>390</v>
      </c>
      <c r="Y17" s="161" t="s">
        <v>391</v>
      </c>
      <c r="Z17" s="150"/>
      <c r="AA17" s="150"/>
      <c r="AB17" s="150"/>
      <c r="AC17" s="150"/>
      <c r="AD17" s="150"/>
      <c r="AE17" s="150"/>
      <c r="AF17" s="150"/>
      <c r="AG17" s="150" t="s">
        <v>674</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1" x14ac:dyDescent="0.2">
      <c r="A18" s="191">
        <v>10</v>
      </c>
      <c r="B18" s="192" t="s">
        <v>649</v>
      </c>
      <c r="C18" s="199" t="s">
        <v>2436</v>
      </c>
      <c r="D18" s="193" t="s">
        <v>503</v>
      </c>
      <c r="E18" s="194">
        <v>0.52</v>
      </c>
      <c r="F18" s="195"/>
      <c r="G18" s="196">
        <f t="shared" si="0"/>
        <v>0</v>
      </c>
      <c r="H18" s="195"/>
      <c r="I18" s="196">
        <f t="shared" si="1"/>
        <v>0</v>
      </c>
      <c r="J18" s="195"/>
      <c r="K18" s="196">
        <f t="shared" si="2"/>
        <v>0</v>
      </c>
      <c r="L18" s="196">
        <v>21</v>
      </c>
      <c r="M18" s="196">
        <f t="shared" si="3"/>
        <v>0</v>
      </c>
      <c r="N18" s="194">
        <v>0</v>
      </c>
      <c r="O18" s="194">
        <f t="shared" si="4"/>
        <v>0</v>
      </c>
      <c r="P18" s="194">
        <v>0</v>
      </c>
      <c r="Q18" s="194">
        <f t="shared" si="5"/>
        <v>0</v>
      </c>
      <c r="R18" s="196"/>
      <c r="S18" s="196" t="s">
        <v>388</v>
      </c>
      <c r="T18" s="197" t="s">
        <v>389</v>
      </c>
      <c r="U18" s="161">
        <v>0</v>
      </c>
      <c r="V18" s="161">
        <f t="shared" si="6"/>
        <v>0</v>
      </c>
      <c r="W18" s="161"/>
      <c r="X18" s="161" t="s">
        <v>2393</v>
      </c>
      <c r="Y18" s="161" t="s">
        <v>391</v>
      </c>
      <c r="Z18" s="150"/>
      <c r="AA18" s="150"/>
      <c r="AB18" s="150"/>
      <c r="AC18" s="150"/>
      <c r="AD18" s="150"/>
      <c r="AE18" s="150"/>
      <c r="AF18" s="150"/>
      <c r="AG18" s="150" t="s">
        <v>2394</v>
      </c>
      <c r="AH18" s="150"/>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1" x14ac:dyDescent="0.2">
      <c r="A19" s="191">
        <v>11</v>
      </c>
      <c r="B19" s="192" t="s">
        <v>649</v>
      </c>
      <c r="C19" s="199" t="s">
        <v>2437</v>
      </c>
      <c r="D19" s="193" t="s">
        <v>503</v>
      </c>
      <c r="E19" s="194">
        <v>0.9</v>
      </c>
      <c r="F19" s="195"/>
      <c r="G19" s="196">
        <f t="shared" si="0"/>
        <v>0</v>
      </c>
      <c r="H19" s="195"/>
      <c r="I19" s="196">
        <f t="shared" si="1"/>
        <v>0</v>
      </c>
      <c r="J19" s="195"/>
      <c r="K19" s="196">
        <f t="shared" si="2"/>
        <v>0</v>
      </c>
      <c r="L19" s="196">
        <v>21</v>
      </c>
      <c r="M19" s="196">
        <f t="shared" si="3"/>
        <v>0</v>
      </c>
      <c r="N19" s="194">
        <v>0</v>
      </c>
      <c r="O19" s="194">
        <f t="shared" si="4"/>
        <v>0</v>
      </c>
      <c r="P19" s="194">
        <v>0</v>
      </c>
      <c r="Q19" s="194">
        <f t="shared" si="5"/>
        <v>0</v>
      </c>
      <c r="R19" s="196"/>
      <c r="S19" s="196" t="s">
        <v>388</v>
      </c>
      <c r="T19" s="197" t="s">
        <v>389</v>
      </c>
      <c r="U19" s="161">
        <v>0</v>
      </c>
      <c r="V19" s="161">
        <f t="shared" si="6"/>
        <v>0</v>
      </c>
      <c r="W19" s="161"/>
      <c r="X19" s="161" t="s">
        <v>2393</v>
      </c>
      <c r="Y19" s="161" t="s">
        <v>391</v>
      </c>
      <c r="Z19" s="150"/>
      <c r="AA19" s="150"/>
      <c r="AB19" s="150"/>
      <c r="AC19" s="150"/>
      <c r="AD19" s="150"/>
      <c r="AE19" s="150"/>
      <c r="AF19" s="150"/>
      <c r="AG19" s="150" t="s">
        <v>2394</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1" x14ac:dyDescent="0.2">
      <c r="A20" s="191">
        <v>12</v>
      </c>
      <c r="B20" s="192" t="s">
        <v>649</v>
      </c>
      <c r="C20" s="199" t="s">
        <v>2438</v>
      </c>
      <c r="D20" s="193" t="s">
        <v>503</v>
      </c>
      <c r="E20" s="194">
        <v>0.45</v>
      </c>
      <c r="F20" s="195"/>
      <c r="G20" s="196">
        <f t="shared" si="0"/>
        <v>0</v>
      </c>
      <c r="H20" s="195"/>
      <c r="I20" s="196">
        <f t="shared" si="1"/>
        <v>0</v>
      </c>
      <c r="J20" s="195"/>
      <c r="K20" s="196">
        <f t="shared" si="2"/>
        <v>0</v>
      </c>
      <c r="L20" s="196">
        <v>21</v>
      </c>
      <c r="M20" s="196">
        <f t="shared" si="3"/>
        <v>0</v>
      </c>
      <c r="N20" s="194">
        <v>0</v>
      </c>
      <c r="O20" s="194">
        <f t="shared" si="4"/>
        <v>0</v>
      </c>
      <c r="P20" s="194">
        <v>0</v>
      </c>
      <c r="Q20" s="194">
        <f t="shared" si="5"/>
        <v>0</v>
      </c>
      <c r="R20" s="196"/>
      <c r="S20" s="196" t="s">
        <v>388</v>
      </c>
      <c r="T20" s="197" t="s">
        <v>389</v>
      </c>
      <c r="U20" s="161">
        <v>0</v>
      </c>
      <c r="V20" s="161">
        <f t="shared" si="6"/>
        <v>0</v>
      </c>
      <c r="W20" s="161"/>
      <c r="X20" s="161" t="s">
        <v>2393</v>
      </c>
      <c r="Y20" s="161" t="s">
        <v>391</v>
      </c>
      <c r="Z20" s="150"/>
      <c r="AA20" s="150"/>
      <c r="AB20" s="150"/>
      <c r="AC20" s="150"/>
      <c r="AD20" s="150"/>
      <c r="AE20" s="150"/>
      <c r="AF20" s="150"/>
      <c r="AG20" s="150" t="s">
        <v>2394</v>
      </c>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1" x14ac:dyDescent="0.2">
      <c r="A21" s="191">
        <v>13</v>
      </c>
      <c r="B21" s="192" t="s">
        <v>649</v>
      </c>
      <c r="C21" s="199" t="s">
        <v>2439</v>
      </c>
      <c r="D21" s="193" t="s">
        <v>503</v>
      </c>
      <c r="E21" s="194">
        <v>0.45</v>
      </c>
      <c r="F21" s="195"/>
      <c r="G21" s="196">
        <f t="shared" si="0"/>
        <v>0</v>
      </c>
      <c r="H21" s="195"/>
      <c r="I21" s="196">
        <f t="shared" si="1"/>
        <v>0</v>
      </c>
      <c r="J21" s="195"/>
      <c r="K21" s="196">
        <f t="shared" si="2"/>
        <v>0</v>
      </c>
      <c r="L21" s="196">
        <v>21</v>
      </c>
      <c r="M21" s="196">
        <f t="shared" si="3"/>
        <v>0</v>
      </c>
      <c r="N21" s="194">
        <v>0</v>
      </c>
      <c r="O21" s="194">
        <f t="shared" si="4"/>
        <v>0</v>
      </c>
      <c r="P21" s="194">
        <v>0</v>
      </c>
      <c r="Q21" s="194">
        <f t="shared" si="5"/>
        <v>0</v>
      </c>
      <c r="R21" s="196"/>
      <c r="S21" s="196" t="s">
        <v>388</v>
      </c>
      <c r="T21" s="197" t="s">
        <v>389</v>
      </c>
      <c r="U21" s="161">
        <v>0</v>
      </c>
      <c r="V21" s="161">
        <f t="shared" si="6"/>
        <v>0</v>
      </c>
      <c r="W21" s="161"/>
      <c r="X21" s="161" t="s">
        <v>2393</v>
      </c>
      <c r="Y21" s="161" t="s">
        <v>391</v>
      </c>
      <c r="Z21" s="150"/>
      <c r="AA21" s="150"/>
      <c r="AB21" s="150"/>
      <c r="AC21" s="150"/>
      <c r="AD21" s="150"/>
      <c r="AE21" s="150"/>
      <c r="AF21" s="150"/>
      <c r="AG21" s="150" t="s">
        <v>2394</v>
      </c>
      <c r="AH21" s="150"/>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outlineLevel="1" x14ac:dyDescent="0.2">
      <c r="A22" s="191">
        <v>14</v>
      </c>
      <c r="B22" s="192" t="s">
        <v>649</v>
      </c>
      <c r="C22" s="199" t="s">
        <v>2440</v>
      </c>
      <c r="D22" s="193" t="s">
        <v>447</v>
      </c>
      <c r="E22" s="194">
        <v>0.4</v>
      </c>
      <c r="F22" s="195"/>
      <c r="G22" s="196">
        <f t="shared" si="0"/>
        <v>0</v>
      </c>
      <c r="H22" s="195"/>
      <c r="I22" s="196">
        <f t="shared" si="1"/>
        <v>0</v>
      </c>
      <c r="J22" s="195"/>
      <c r="K22" s="196">
        <f t="shared" si="2"/>
        <v>0</v>
      </c>
      <c r="L22" s="196">
        <v>21</v>
      </c>
      <c r="M22" s="196">
        <f t="shared" si="3"/>
        <v>0</v>
      </c>
      <c r="N22" s="194">
        <v>0</v>
      </c>
      <c r="O22" s="194">
        <f t="shared" si="4"/>
        <v>0</v>
      </c>
      <c r="P22" s="194">
        <v>0</v>
      </c>
      <c r="Q22" s="194">
        <f t="shared" si="5"/>
        <v>0</v>
      </c>
      <c r="R22" s="196"/>
      <c r="S22" s="196" t="s">
        <v>388</v>
      </c>
      <c r="T22" s="197" t="s">
        <v>389</v>
      </c>
      <c r="U22" s="161">
        <v>0</v>
      </c>
      <c r="V22" s="161">
        <f t="shared" si="6"/>
        <v>0</v>
      </c>
      <c r="W22" s="161"/>
      <c r="X22" s="161" t="s">
        <v>2393</v>
      </c>
      <c r="Y22" s="161" t="s">
        <v>391</v>
      </c>
      <c r="Z22" s="150"/>
      <c r="AA22" s="150"/>
      <c r="AB22" s="150"/>
      <c r="AC22" s="150"/>
      <c r="AD22" s="150"/>
      <c r="AE22" s="150"/>
      <c r="AF22" s="150"/>
      <c r="AG22" s="150" t="s">
        <v>2394</v>
      </c>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1" x14ac:dyDescent="0.2">
      <c r="A23" s="191">
        <v>15</v>
      </c>
      <c r="B23" s="192" t="s">
        <v>649</v>
      </c>
      <c r="C23" s="199" t="s">
        <v>2433</v>
      </c>
      <c r="D23" s="193" t="s">
        <v>1455</v>
      </c>
      <c r="E23" s="194">
        <v>10</v>
      </c>
      <c r="F23" s="195"/>
      <c r="G23" s="196">
        <f t="shared" si="0"/>
        <v>0</v>
      </c>
      <c r="H23" s="195"/>
      <c r="I23" s="196">
        <f t="shared" si="1"/>
        <v>0</v>
      </c>
      <c r="J23" s="195"/>
      <c r="K23" s="196">
        <f t="shared" si="2"/>
        <v>0</v>
      </c>
      <c r="L23" s="196">
        <v>21</v>
      </c>
      <c r="M23" s="196">
        <f t="shared" si="3"/>
        <v>0</v>
      </c>
      <c r="N23" s="194">
        <v>0</v>
      </c>
      <c r="O23" s="194">
        <f t="shared" si="4"/>
        <v>0</v>
      </c>
      <c r="P23" s="194">
        <v>0</v>
      </c>
      <c r="Q23" s="194">
        <f t="shared" si="5"/>
        <v>0</v>
      </c>
      <c r="R23" s="196"/>
      <c r="S23" s="196" t="s">
        <v>388</v>
      </c>
      <c r="T23" s="197" t="s">
        <v>389</v>
      </c>
      <c r="U23" s="161">
        <v>0</v>
      </c>
      <c r="V23" s="161">
        <f t="shared" si="6"/>
        <v>0</v>
      </c>
      <c r="W23" s="161"/>
      <c r="X23" s="161" t="s">
        <v>2393</v>
      </c>
      <c r="Y23" s="161" t="s">
        <v>391</v>
      </c>
      <c r="Z23" s="150"/>
      <c r="AA23" s="150"/>
      <c r="AB23" s="150"/>
      <c r="AC23" s="150"/>
      <c r="AD23" s="150"/>
      <c r="AE23" s="150"/>
      <c r="AF23" s="150"/>
      <c r="AG23" s="150" t="s">
        <v>2394</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1" x14ac:dyDescent="0.2">
      <c r="A24" s="191">
        <v>16</v>
      </c>
      <c r="B24" s="192" t="s">
        <v>649</v>
      </c>
      <c r="C24" s="199" t="s">
        <v>2441</v>
      </c>
      <c r="D24" s="193" t="s">
        <v>1455</v>
      </c>
      <c r="E24" s="194">
        <v>1.6</v>
      </c>
      <c r="F24" s="195"/>
      <c r="G24" s="196">
        <f t="shared" si="0"/>
        <v>0</v>
      </c>
      <c r="H24" s="195"/>
      <c r="I24" s="196">
        <f t="shared" si="1"/>
        <v>0</v>
      </c>
      <c r="J24" s="195"/>
      <c r="K24" s="196">
        <f t="shared" si="2"/>
        <v>0</v>
      </c>
      <c r="L24" s="196">
        <v>21</v>
      </c>
      <c r="M24" s="196">
        <f t="shared" si="3"/>
        <v>0</v>
      </c>
      <c r="N24" s="194">
        <v>0</v>
      </c>
      <c r="O24" s="194">
        <f t="shared" si="4"/>
        <v>0</v>
      </c>
      <c r="P24" s="194">
        <v>0</v>
      </c>
      <c r="Q24" s="194">
        <f t="shared" si="5"/>
        <v>0</v>
      </c>
      <c r="R24" s="196"/>
      <c r="S24" s="196" t="s">
        <v>388</v>
      </c>
      <c r="T24" s="197" t="s">
        <v>389</v>
      </c>
      <c r="U24" s="161">
        <v>0</v>
      </c>
      <c r="V24" s="161">
        <f t="shared" si="6"/>
        <v>0</v>
      </c>
      <c r="W24" s="161"/>
      <c r="X24" s="161" t="s">
        <v>2393</v>
      </c>
      <c r="Y24" s="161" t="s">
        <v>391</v>
      </c>
      <c r="Z24" s="150"/>
      <c r="AA24" s="150"/>
      <c r="AB24" s="150"/>
      <c r="AC24" s="150"/>
      <c r="AD24" s="150"/>
      <c r="AE24" s="150"/>
      <c r="AF24" s="150"/>
      <c r="AG24" s="150" t="s">
        <v>2394</v>
      </c>
      <c r="AH24" s="150"/>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outlineLevel="1" x14ac:dyDescent="0.2">
      <c r="A25" s="191">
        <v>17</v>
      </c>
      <c r="B25" s="192" t="s">
        <v>2399</v>
      </c>
      <c r="C25" s="199" t="s">
        <v>2400</v>
      </c>
      <c r="D25" s="193" t="s">
        <v>503</v>
      </c>
      <c r="E25" s="194">
        <v>0.06</v>
      </c>
      <c r="F25" s="195"/>
      <c r="G25" s="196">
        <f t="shared" si="0"/>
        <v>0</v>
      </c>
      <c r="H25" s="195"/>
      <c r="I25" s="196">
        <f t="shared" si="1"/>
        <v>0</v>
      </c>
      <c r="J25" s="195"/>
      <c r="K25" s="196">
        <f t="shared" si="2"/>
        <v>0</v>
      </c>
      <c r="L25" s="196">
        <v>21</v>
      </c>
      <c r="M25" s="196">
        <f t="shared" si="3"/>
        <v>0</v>
      </c>
      <c r="N25" s="194">
        <v>0</v>
      </c>
      <c r="O25" s="194">
        <f t="shared" si="4"/>
        <v>0</v>
      </c>
      <c r="P25" s="194">
        <v>0</v>
      </c>
      <c r="Q25" s="194">
        <f t="shared" si="5"/>
        <v>0</v>
      </c>
      <c r="R25" s="196"/>
      <c r="S25" s="196" t="s">
        <v>388</v>
      </c>
      <c r="T25" s="197" t="s">
        <v>389</v>
      </c>
      <c r="U25" s="161">
        <v>0</v>
      </c>
      <c r="V25" s="161">
        <f t="shared" si="6"/>
        <v>0</v>
      </c>
      <c r="W25" s="161"/>
      <c r="X25" s="161" t="s">
        <v>390</v>
      </c>
      <c r="Y25" s="161" t="s">
        <v>391</v>
      </c>
      <c r="Z25" s="150"/>
      <c r="AA25" s="150"/>
      <c r="AB25" s="150"/>
      <c r="AC25" s="150"/>
      <c r="AD25" s="150"/>
      <c r="AE25" s="150"/>
      <c r="AF25" s="150"/>
      <c r="AG25" s="150" t="s">
        <v>674</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1" x14ac:dyDescent="0.2">
      <c r="A26" s="191">
        <v>18</v>
      </c>
      <c r="B26" s="192" t="s">
        <v>649</v>
      </c>
      <c r="C26" s="199" t="s">
        <v>2401</v>
      </c>
      <c r="D26" s="193" t="s">
        <v>547</v>
      </c>
      <c r="E26" s="194">
        <v>60</v>
      </c>
      <c r="F26" s="195"/>
      <c r="G26" s="196">
        <f t="shared" si="0"/>
        <v>0</v>
      </c>
      <c r="H26" s="195"/>
      <c r="I26" s="196">
        <f t="shared" si="1"/>
        <v>0</v>
      </c>
      <c r="J26" s="195"/>
      <c r="K26" s="196">
        <f t="shared" si="2"/>
        <v>0</v>
      </c>
      <c r="L26" s="196">
        <v>21</v>
      </c>
      <c r="M26" s="196">
        <f t="shared" si="3"/>
        <v>0</v>
      </c>
      <c r="N26" s="194">
        <v>0</v>
      </c>
      <c r="O26" s="194">
        <f t="shared" si="4"/>
        <v>0</v>
      </c>
      <c r="P26" s="194">
        <v>0</v>
      </c>
      <c r="Q26" s="194">
        <f t="shared" si="5"/>
        <v>0</v>
      </c>
      <c r="R26" s="196"/>
      <c r="S26" s="196" t="s">
        <v>388</v>
      </c>
      <c r="T26" s="197" t="s">
        <v>389</v>
      </c>
      <c r="U26" s="161">
        <v>0</v>
      </c>
      <c r="V26" s="161">
        <f t="shared" si="6"/>
        <v>0</v>
      </c>
      <c r="W26" s="161"/>
      <c r="X26" s="161" t="s">
        <v>2393</v>
      </c>
      <c r="Y26" s="161" t="s">
        <v>391</v>
      </c>
      <c r="Z26" s="150"/>
      <c r="AA26" s="150"/>
      <c r="AB26" s="150"/>
      <c r="AC26" s="150"/>
      <c r="AD26" s="150"/>
      <c r="AE26" s="150"/>
      <c r="AF26" s="150"/>
      <c r="AG26" s="150" t="s">
        <v>2394</v>
      </c>
      <c r="AH26" s="150"/>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ht="22.5" outlineLevel="1" x14ac:dyDescent="0.2">
      <c r="A27" s="191">
        <v>19</v>
      </c>
      <c r="B27" s="192" t="s">
        <v>2397</v>
      </c>
      <c r="C27" s="199" t="s">
        <v>2398</v>
      </c>
      <c r="D27" s="193" t="s">
        <v>547</v>
      </c>
      <c r="E27" s="194">
        <v>4</v>
      </c>
      <c r="F27" s="195"/>
      <c r="G27" s="196">
        <f t="shared" si="0"/>
        <v>0</v>
      </c>
      <c r="H27" s="195"/>
      <c r="I27" s="196">
        <f t="shared" si="1"/>
        <v>0</v>
      </c>
      <c r="J27" s="195"/>
      <c r="K27" s="196">
        <f t="shared" si="2"/>
        <v>0</v>
      </c>
      <c r="L27" s="196">
        <v>21</v>
      </c>
      <c r="M27" s="196">
        <f t="shared" si="3"/>
        <v>0</v>
      </c>
      <c r="N27" s="194">
        <v>0</v>
      </c>
      <c r="O27" s="194">
        <f t="shared" si="4"/>
        <v>0</v>
      </c>
      <c r="P27" s="194">
        <v>0</v>
      </c>
      <c r="Q27" s="194">
        <f t="shared" si="5"/>
        <v>0</v>
      </c>
      <c r="R27" s="196"/>
      <c r="S27" s="196" t="s">
        <v>388</v>
      </c>
      <c r="T27" s="197" t="s">
        <v>389</v>
      </c>
      <c r="U27" s="161">
        <v>0</v>
      </c>
      <c r="V27" s="161">
        <f t="shared" si="6"/>
        <v>0</v>
      </c>
      <c r="W27" s="161"/>
      <c r="X27" s="161" t="s">
        <v>390</v>
      </c>
      <c r="Y27" s="161" t="s">
        <v>391</v>
      </c>
      <c r="Z27" s="150"/>
      <c r="AA27" s="150"/>
      <c r="AB27" s="150"/>
      <c r="AC27" s="150"/>
      <c r="AD27" s="150"/>
      <c r="AE27" s="150"/>
      <c r="AF27" s="150"/>
      <c r="AG27" s="150" t="s">
        <v>674</v>
      </c>
      <c r="AH27" s="150"/>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1" x14ac:dyDescent="0.2">
      <c r="A28" s="191">
        <v>20</v>
      </c>
      <c r="B28" s="192" t="s">
        <v>649</v>
      </c>
      <c r="C28" s="199" t="s">
        <v>2442</v>
      </c>
      <c r="D28" s="193" t="s">
        <v>547</v>
      </c>
      <c r="E28" s="194">
        <v>4</v>
      </c>
      <c r="F28" s="195"/>
      <c r="G28" s="196">
        <f t="shared" si="0"/>
        <v>0</v>
      </c>
      <c r="H28" s="195"/>
      <c r="I28" s="196">
        <f t="shared" si="1"/>
        <v>0</v>
      </c>
      <c r="J28" s="195"/>
      <c r="K28" s="196">
        <f t="shared" si="2"/>
        <v>0</v>
      </c>
      <c r="L28" s="196">
        <v>21</v>
      </c>
      <c r="M28" s="196">
        <f t="shared" si="3"/>
        <v>0</v>
      </c>
      <c r="N28" s="194">
        <v>0</v>
      </c>
      <c r="O28" s="194">
        <f t="shared" si="4"/>
        <v>0</v>
      </c>
      <c r="P28" s="194">
        <v>0</v>
      </c>
      <c r="Q28" s="194">
        <f t="shared" si="5"/>
        <v>0</v>
      </c>
      <c r="R28" s="196"/>
      <c r="S28" s="196" t="s">
        <v>388</v>
      </c>
      <c r="T28" s="197" t="s">
        <v>389</v>
      </c>
      <c r="U28" s="161">
        <v>0</v>
      </c>
      <c r="V28" s="161">
        <f t="shared" si="6"/>
        <v>0</v>
      </c>
      <c r="W28" s="161"/>
      <c r="X28" s="161" t="s">
        <v>2393</v>
      </c>
      <c r="Y28" s="161" t="s">
        <v>391</v>
      </c>
      <c r="Z28" s="150"/>
      <c r="AA28" s="150"/>
      <c r="AB28" s="150"/>
      <c r="AC28" s="150"/>
      <c r="AD28" s="150"/>
      <c r="AE28" s="150"/>
      <c r="AF28" s="150"/>
      <c r="AG28" s="150" t="s">
        <v>2394</v>
      </c>
      <c r="AH28" s="150"/>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1" x14ac:dyDescent="0.2">
      <c r="A29" s="191">
        <v>21</v>
      </c>
      <c r="B29" s="192" t="s">
        <v>2407</v>
      </c>
      <c r="C29" s="199" t="s">
        <v>2408</v>
      </c>
      <c r="D29" s="193" t="s">
        <v>494</v>
      </c>
      <c r="E29" s="194">
        <v>5.04</v>
      </c>
      <c r="F29" s="195"/>
      <c r="G29" s="196">
        <f t="shared" si="0"/>
        <v>0</v>
      </c>
      <c r="H29" s="195"/>
      <c r="I29" s="196">
        <f t="shared" si="1"/>
        <v>0</v>
      </c>
      <c r="J29" s="195"/>
      <c r="K29" s="196">
        <f t="shared" si="2"/>
        <v>0</v>
      </c>
      <c r="L29" s="196">
        <v>21</v>
      </c>
      <c r="M29" s="196">
        <f t="shared" si="3"/>
        <v>0</v>
      </c>
      <c r="N29" s="194">
        <v>0</v>
      </c>
      <c r="O29" s="194">
        <f t="shared" si="4"/>
        <v>0</v>
      </c>
      <c r="P29" s="194">
        <v>0</v>
      </c>
      <c r="Q29" s="194">
        <f t="shared" si="5"/>
        <v>0</v>
      </c>
      <c r="R29" s="196"/>
      <c r="S29" s="196" t="s">
        <v>388</v>
      </c>
      <c r="T29" s="197" t="s">
        <v>389</v>
      </c>
      <c r="U29" s="161">
        <v>0</v>
      </c>
      <c r="V29" s="161">
        <f t="shared" si="6"/>
        <v>0</v>
      </c>
      <c r="W29" s="161"/>
      <c r="X29" s="161" t="s">
        <v>390</v>
      </c>
      <c r="Y29" s="161" t="s">
        <v>391</v>
      </c>
      <c r="Z29" s="150"/>
      <c r="AA29" s="150"/>
      <c r="AB29" s="150"/>
      <c r="AC29" s="150"/>
      <c r="AD29" s="150"/>
      <c r="AE29" s="150"/>
      <c r="AF29" s="150"/>
      <c r="AG29" s="150" t="s">
        <v>674</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1" x14ac:dyDescent="0.2">
      <c r="A30" s="191">
        <v>22</v>
      </c>
      <c r="B30" s="192" t="s">
        <v>649</v>
      </c>
      <c r="C30" s="199" t="s">
        <v>2409</v>
      </c>
      <c r="D30" s="193" t="s">
        <v>470</v>
      </c>
      <c r="E30" s="194">
        <v>2.8</v>
      </c>
      <c r="F30" s="195"/>
      <c r="G30" s="196">
        <f t="shared" si="0"/>
        <v>0</v>
      </c>
      <c r="H30" s="195"/>
      <c r="I30" s="196">
        <f t="shared" si="1"/>
        <v>0</v>
      </c>
      <c r="J30" s="195"/>
      <c r="K30" s="196">
        <f t="shared" si="2"/>
        <v>0</v>
      </c>
      <c r="L30" s="196">
        <v>21</v>
      </c>
      <c r="M30" s="196">
        <f t="shared" si="3"/>
        <v>0</v>
      </c>
      <c r="N30" s="194">
        <v>0</v>
      </c>
      <c r="O30" s="194">
        <f t="shared" si="4"/>
        <v>0</v>
      </c>
      <c r="P30" s="194">
        <v>0</v>
      </c>
      <c r="Q30" s="194">
        <f t="shared" si="5"/>
        <v>0</v>
      </c>
      <c r="R30" s="196"/>
      <c r="S30" s="196" t="s">
        <v>388</v>
      </c>
      <c r="T30" s="197" t="s">
        <v>389</v>
      </c>
      <c r="U30" s="161">
        <v>0</v>
      </c>
      <c r="V30" s="161">
        <f t="shared" si="6"/>
        <v>0</v>
      </c>
      <c r="W30" s="161"/>
      <c r="X30" s="161" t="s">
        <v>2393</v>
      </c>
      <c r="Y30" s="161" t="s">
        <v>391</v>
      </c>
      <c r="Z30" s="150"/>
      <c r="AA30" s="150"/>
      <c r="AB30" s="150"/>
      <c r="AC30" s="150"/>
      <c r="AD30" s="150"/>
      <c r="AE30" s="150"/>
      <c r="AF30" s="150"/>
      <c r="AG30" s="150" t="s">
        <v>2394</v>
      </c>
      <c r="AH30" s="150"/>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ht="22.5" outlineLevel="1" x14ac:dyDescent="0.2">
      <c r="A31" s="191">
        <v>23</v>
      </c>
      <c r="B31" s="192" t="s">
        <v>2410</v>
      </c>
      <c r="C31" s="199" t="s">
        <v>2411</v>
      </c>
      <c r="D31" s="193" t="s">
        <v>547</v>
      </c>
      <c r="E31" s="194">
        <v>0.45</v>
      </c>
      <c r="F31" s="195"/>
      <c r="G31" s="196">
        <f t="shared" si="0"/>
        <v>0</v>
      </c>
      <c r="H31" s="195"/>
      <c r="I31" s="196">
        <f t="shared" si="1"/>
        <v>0</v>
      </c>
      <c r="J31" s="195"/>
      <c r="K31" s="196">
        <f t="shared" si="2"/>
        <v>0</v>
      </c>
      <c r="L31" s="196">
        <v>21</v>
      </c>
      <c r="M31" s="196">
        <f t="shared" si="3"/>
        <v>0</v>
      </c>
      <c r="N31" s="194">
        <v>0</v>
      </c>
      <c r="O31" s="194">
        <f t="shared" si="4"/>
        <v>0</v>
      </c>
      <c r="P31" s="194">
        <v>0</v>
      </c>
      <c r="Q31" s="194">
        <f t="shared" si="5"/>
        <v>0</v>
      </c>
      <c r="R31" s="196"/>
      <c r="S31" s="196" t="s">
        <v>388</v>
      </c>
      <c r="T31" s="197" t="s">
        <v>389</v>
      </c>
      <c r="U31" s="161">
        <v>0</v>
      </c>
      <c r="V31" s="161">
        <f t="shared" si="6"/>
        <v>0</v>
      </c>
      <c r="W31" s="161"/>
      <c r="X31" s="161" t="s">
        <v>390</v>
      </c>
      <c r="Y31" s="161" t="s">
        <v>391</v>
      </c>
      <c r="Z31" s="150"/>
      <c r="AA31" s="150"/>
      <c r="AB31" s="150"/>
      <c r="AC31" s="150"/>
      <c r="AD31" s="150"/>
      <c r="AE31" s="150"/>
      <c r="AF31" s="150"/>
      <c r="AG31" s="150" t="s">
        <v>674</v>
      </c>
      <c r="AH31" s="150"/>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ht="22.5" outlineLevel="1" x14ac:dyDescent="0.2">
      <c r="A32" s="191">
        <v>24</v>
      </c>
      <c r="B32" s="192" t="s">
        <v>649</v>
      </c>
      <c r="C32" s="199" t="s">
        <v>2412</v>
      </c>
      <c r="D32" s="193" t="s">
        <v>547</v>
      </c>
      <c r="E32" s="194">
        <v>0.45</v>
      </c>
      <c r="F32" s="195"/>
      <c r="G32" s="196">
        <f t="shared" si="0"/>
        <v>0</v>
      </c>
      <c r="H32" s="195"/>
      <c r="I32" s="196">
        <f t="shared" si="1"/>
        <v>0</v>
      </c>
      <c r="J32" s="195"/>
      <c r="K32" s="196">
        <f t="shared" si="2"/>
        <v>0</v>
      </c>
      <c r="L32" s="196">
        <v>21</v>
      </c>
      <c r="M32" s="196">
        <f t="shared" si="3"/>
        <v>0</v>
      </c>
      <c r="N32" s="194">
        <v>0</v>
      </c>
      <c r="O32" s="194">
        <f t="shared" si="4"/>
        <v>0</v>
      </c>
      <c r="P32" s="194">
        <v>0</v>
      </c>
      <c r="Q32" s="194">
        <f t="shared" si="5"/>
        <v>0</v>
      </c>
      <c r="R32" s="196"/>
      <c r="S32" s="196" t="s">
        <v>388</v>
      </c>
      <c r="T32" s="197" t="s">
        <v>389</v>
      </c>
      <c r="U32" s="161">
        <v>0</v>
      </c>
      <c r="V32" s="161">
        <f t="shared" si="6"/>
        <v>0</v>
      </c>
      <c r="W32" s="161"/>
      <c r="X32" s="161" t="s">
        <v>2393</v>
      </c>
      <c r="Y32" s="161" t="s">
        <v>391</v>
      </c>
      <c r="Z32" s="150"/>
      <c r="AA32" s="150"/>
      <c r="AB32" s="150"/>
      <c r="AC32" s="150"/>
      <c r="AD32" s="150"/>
      <c r="AE32" s="150"/>
      <c r="AF32" s="150"/>
      <c r="AG32" s="150" t="s">
        <v>2394</v>
      </c>
      <c r="AH32" s="150"/>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1" x14ac:dyDescent="0.2">
      <c r="A33" s="191">
        <v>25</v>
      </c>
      <c r="B33" s="192" t="s">
        <v>2413</v>
      </c>
      <c r="C33" s="199" t="s">
        <v>2414</v>
      </c>
      <c r="D33" s="193" t="s">
        <v>447</v>
      </c>
      <c r="E33" s="194">
        <v>0.6</v>
      </c>
      <c r="F33" s="195"/>
      <c r="G33" s="196">
        <f t="shared" si="0"/>
        <v>0</v>
      </c>
      <c r="H33" s="195"/>
      <c r="I33" s="196">
        <f t="shared" si="1"/>
        <v>0</v>
      </c>
      <c r="J33" s="195"/>
      <c r="K33" s="196">
        <f t="shared" si="2"/>
        <v>0</v>
      </c>
      <c r="L33" s="196">
        <v>21</v>
      </c>
      <c r="M33" s="196">
        <f t="shared" si="3"/>
        <v>0</v>
      </c>
      <c r="N33" s="194">
        <v>0</v>
      </c>
      <c r="O33" s="194">
        <f t="shared" si="4"/>
        <v>0</v>
      </c>
      <c r="P33" s="194">
        <v>0</v>
      </c>
      <c r="Q33" s="194">
        <f t="shared" si="5"/>
        <v>0</v>
      </c>
      <c r="R33" s="196"/>
      <c r="S33" s="196" t="s">
        <v>388</v>
      </c>
      <c r="T33" s="197" t="s">
        <v>389</v>
      </c>
      <c r="U33" s="161">
        <v>0</v>
      </c>
      <c r="V33" s="161">
        <f t="shared" si="6"/>
        <v>0</v>
      </c>
      <c r="W33" s="161"/>
      <c r="X33" s="161" t="s">
        <v>390</v>
      </c>
      <c r="Y33" s="161" t="s">
        <v>391</v>
      </c>
      <c r="Z33" s="150"/>
      <c r="AA33" s="150"/>
      <c r="AB33" s="150"/>
      <c r="AC33" s="150"/>
      <c r="AD33" s="150"/>
      <c r="AE33" s="150"/>
      <c r="AF33" s="150"/>
      <c r="AG33" s="150" t="s">
        <v>674</v>
      </c>
      <c r="AH33" s="150"/>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1" x14ac:dyDescent="0.2">
      <c r="A34" s="191">
        <v>26</v>
      </c>
      <c r="B34" s="192" t="s">
        <v>2415</v>
      </c>
      <c r="C34" s="199" t="s">
        <v>2416</v>
      </c>
      <c r="D34" s="193" t="s">
        <v>447</v>
      </c>
      <c r="E34" s="194">
        <v>0.8</v>
      </c>
      <c r="F34" s="195"/>
      <c r="G34" s="196">
        <f t="shared" si="0"/>
        <v>0</v>
      </c>
      <c r="H34" s="195"/>
      <c r="I34" s="196">
        <f t="shared" si="1"/>
        <v>0</v>
      </c>
      <c r="J34" s="195"/>
      <c r="K34" s="196">
        <f t="shared" si="2"/>
        <v>0</v>
      </c>
      <c r="L34" s="196">
        <v>21</v>
      </c>
      <c r="M34" s="196">
        <f t="shared" si="3"/>
        <v>0</v>
      </c>
      <c r="N34" s="194">
        <v>0</v>
      </c>
      <c r="O34" s="194">
        <f t="shared" si="4"/>
        <v>0</v>
      </c>
      <c r="P34" s="194">
        <v>0</v>
      </c>
      <c r="Q34" s="194">
        <f t="shared" si="5"/>
        <v>0</v>
      </c>
      <c r="R34" s="196"/>
      <c r="S34" s="196" t="s">
        <v>388</v>
      </c>
      <c r="T34" s="197" t="s">
        <v>389</v>
      </c>
      <c r="U34" s="161">
        <v>0</v>
      </c>
      <c r="V34" s="161">
        <f t="shared" si="6"/>
        <v>0</v>
      </c>
      <c r="W34" s="161"/>
      <c r="X34" s="161" t="s">
        <v>390</v>
      </c>
      <c r="Y34" s="161" t="s">
        <v>391</v>
      </c>
      <c r="Z34" s="150"/>
      <c r="AA34" s="150"/>
      <c r="AB34" s="150"/>
      <c r="AC34" s="150"/>
      <c r="AD34" s="150"/>
      <c r="AE34" s="150"/>
      <c r="AF34" s="150"/>
      <c r="AG34" s="150" t="s">
        <v>674</v>
      </c>
      <c r="AH34" s="150"/>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outlineLevel="1" x14ac:dyDescent="0.2">
      <c r="A35" s="191">
        <v>27</v>
      </c>
      <c r="B35" s="192" t="s">
        <v>649</v>
      </c>
      <c r="C35" s="199" t="s">
        <v>2417</v>
      </c>
      <c r="D35" s="193" t="s">
        <v>447</v>
      </c>
      <c r="E35" s="194">
        <v>0.82399999999999995</v>
      </c>
      <c r="F35" s="195"/>
      <c r="G35" s="196">
        <f t="shared" si="0"/>
        <v>0</v>
      </c>
      <c r="H35" s="195"/>
      <c r="I35" s="196">
        <f t="shared" si="1"/>
        <v>0</v>
      </c>
      <c r="J35" s="195"/>
      <c r="K35" s="196">
        <f t="shared" si="2"/>
        <v>0</v>
      </c>
      <c r="L35" s="196">
        <v>21</v>
      </c>
      <c r="M35" s="196">
        <f t="shared" si="3"/>
        <v>0</v>
      </c>
      <c r="N35" s="194">
        <v>0</v>
      </c>
      <c r="O35" s="194">
        <f t="shared" si="4"/>
        <v>0</v>
      </c>
      <c r="P35" s="194">
        <v>0</v>
      </c>
      <c r="Q35" s="194">
        <f t="shared" si="5"/>
        <v>0</v>
      </c>
      <c r="R35" s="196"/>
      <c r="S35" s="196" t="s">
        <v>388</v>
      </c>
      <c r="T35" s="197" t="s">
        <v>389</v>
      </c>
      <c r="U35" s="161">
        <v>0</v>
      </c>
      <c r="V35" s="161">
        <f t="shared" si="6"/>
        <v>0</v>
      </c>
      <c r="W35" s="161"/>
      <c r="X35" s="161" t="s">
        <v>2393</v>
      </c>
      <c r="Y35" s="161" t="s">
        <v>391</v>
      </c>
      <c r="Z35" s="150"/>
      <c r="AA35" s="150"/>
      <c r="AB35" s="150"/>
      <c r="AC35" s="150"/>
      <c r="AD35" s="150"/>
      <c r="AE35" s="150"/>
      <c r="AF35" s="150"/>
      <c r="AG35" s="150" t="s">
        <v>2394</v>
      </c>
      <c r="AH35" s="150"/>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1" x14ac:dyDescent="0.2">
      <c r="A36" s="191">
        <v>28</v>
      </c>
      <c r="B36" s="192" t="s">
        <v>2443</v>
      </c>
      <c r="C36" s="199" t="s">
        <v>2419</v>
      </c>
      <c r="D36" s="193" t="s">
        <v>547</v>
      </c>
      <c r="E36" s="194">
        <v>4</v>
      </c>
      <c r="F36" s="195"/>
      <c r="G36" s="196">
        <f t="shared" si="0"/>
        <v>0</v>
      </c>
      <c r="H36" s="195"/>
      <c r="I36" s="196">
        <f t="shared" si="1"/>
        <v>0</v>
      </c>
      <c r="J36" s="195"/>
      <c r="K36" s="196">
        <f t="shared" si="2"/>
        <v>0</v>
      </c>
      <c r="L36" s="196">
        <v>21</v>
      </c>
      <c r="M36" s="196">
        <f t="shared" si="3"/>
        <v>0</v>
      </c>
      <c r="N36" s="194">
        <v>0</v>
      </c>
      <c r="O36" s="194">
        <f t="shared" si="4"/>
        <v>0</v>
      </c>
      <c r="P36" s="194">
        <v>0</v>
      </c>
      <c r="Q36" s="194">
        <f t="shared" si="5"/>
        <v>0</v>
      </c>
      <c r="R36" s="196"/>
      <c r="S36" s="196" t="s">
        <v>388</v>
      </c>
      <c r="T36" s="197" t="s">
        <v>389</v>
      </c>
      <c r="U36" s="161">
        <v>0</v>
      </c>
      <c r="V36" s="161">
        <f t="shared" si="6"/>
        <v>0</v>
      </c>
      <c r="W36" s="161"/>
      <c r="X36" s="161" t="s">
        <v>390</v>
      </c>
      <c r="Y36" s="161" t="s">
        <v>391</v>
      </c>
      <c r="Z36" s="150"/>
      <c r="AA36" s="150"/>
      <c r="AB36" s="150"/>
      <c r="AC36" s="150"/>
      <c r="AD36" s="150"/>
      <c r="AE36" s="150"/>
      <c r="AF36" s="150"/>
      <c r="AG36" s="150" t="s">
        <v>674</v>
      </c>
      <c r="AH36" s="150"/>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1" x14ac:dyDescent="0.2">
      <c r="A37" s="191">
        <v>29</v>
      </c>
      <c r="B37" s="192" t="s">
        <v>2444</v>
      </c>
      <c r="C37" s="199" t="s">
        <v>2445</v>
      </c>
      <c r="D37" s="193" t="s">
        <v>494</v>
      </c>
      <c r="E37" s="194">
        <v>12</v>
      </c>
      <c r="F37" s="195"/>
      <c r="G37" s="196">
        <f t="shared" si="0"/>
        <v>0</v>
      </c>
      <c r="H37" s="195"/>
      <c r="I37" s="196">
        <f t="shared" si="1"/>
        <v>0</v>
      </c>
      <c r="J37" s="195"/>
      <c r="K37" s="196">
        <f t="shared" si="2"/>
        <v>0</v>
      </c>
      <c r="L37" s="196">
        <v>21</v>
      </c>
      <c r="M37" s="196">
        <f t="shared" si="3"/>
        <v>0</v>
      </c>
      <c r="N37" s="194">
        <v>0</v>
      </c>
      <c r="O37" s="194">
        <f t="shared" si="4"/>
        <v>0</v>
      </c>
      <c r="P37" s="194">
        <v>0</v>
      </c>
      <c r="Q37" s="194">
        <f t="shared" si="5"/>
        <v>0</v>
      </c>
      <c r="R37" s="196"/>
      <c r="S37" s="196" t="s">
        <v>388</v>
      </c>
      <c r="T37" s="197" t="s">
        <v>389</v>
      </c>
      <c r="U37" s="161">
        <v>0</v>
      </c>
      <c r="V37" s="161">
        <f t="shared" si="6"/>
        <v>0</v>
      </c>
      <c r="W37" s="161"/>
      <c r="X37" s="161" t="s">
        <v>390</v>
      </c>
      <c r="Y37" s="161" t="s">
        <v>391</v>
      </c>
      <c r="Z37" s="150"/>
      <c r="AA37" s="150"/>
      <c r="AB37" s="150"/>
      <c r="AC37" s="150"/>
      <c r="AD37" s="150"/>
      <c r="AE37" s="150"/>
      <c r="AF37" s="150"/>
      <c r="AG37" s="150" t="s">
        <v>674</v>
      </c>
      <c r="AH37" s="150"/>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outlineLevel="1" x14ac:dyDescent="0.2">
      <c r="A38" s="191">
        <v>30</v>
      </c>
      <c r="B38" s="192" t="s">
        <v>649</v>
      </c>
      <c r="C38" s="199" t="s">
        <v>2446</v>
      </c>
      <c r="D38" s="193" t="s">
        <v>503</v>
      </c>
      <c r="E38" s="194">
        <v>1.08</v>
      </c>
      <c r="F38" s="195"/>
      <c r="G38" s="196">
        <f t="shared" si="0"/>
        <v>0</v>
      </c>
      <c r="H38" s="195"/>
      <c r="I38" s="196">
        <f t="shared" si="1"/>
        <v>0</v>
      </c>
      <c r="J38" s="195"/>
      <c r="K38" s="196">
        <f t="shared" si="2"/>
        <v>0</v>
      </c>
      <c r="L38" s="196">
        <v>21</v>
      </c>
      <c r="M38" s="196">
        <f t="shared" si="3"/>
        <v>0</v>
      </c>
      <c r="N38" s="194">
        <v>0</v>
      </c>
      <c r="O38" s="194">
        <f t="shared" si="4"/>
        <v>0</v>
      </c>
      <c r="P38" s="194">
        <v>0</v>
      </c>
      <c r="Q38" s="194">
        <f t="shared" si="5"/>
        <v>0</v>
      </c>
      <c r="R38" s="196"/>
      <c r="S38" s="196" t="s">
        <v>388</v>
      </c>
      <c r="T38" s="197" t="s">
        <v>389</v>
      </c>
      <c r="U38" s="161">
        <v>0</v>
      </c>
      <c r="V38" s="161">
        <f t="shared" si="6"/>
        <v>0</v>
      </c>
      <c r="W38" s="161"/>
      <c r="X38" s="161" t="s">
        <v>2393</v>
      </c>
      <c r="Y38" s="161" t="s">
        <v>391</v>
      </c>
      <c r="Z38" s="150"/>
      <c r="AA38" s="150"/>
      <c r="AB38" s="150"/>
      <c r="AC38" s="150"/>
      <c r="AD38" s="150"/>
      <c r="AE38" s="150"/>
      <c r="AF38" s="150"/>
      <c r="AG38" s="150" t="s">
        <v>2394</v>
      </c>
      <c r="AH38" s="150"/>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outlineLevel="1" x14ac:dyDescent="0.2">
      <c r="A39" s="191">
        <v>31</v>
      </c>
      <c r="B39" s="192" t="s">
        <v>649</v>
      </c>
      <c r="C39" s="199" t="s">
        <v>2447</v>
      </c>
      <c r="D39" s="193" t="s">
        <v>503</v>
      </c>
      <c r="E39" s="194">
        <v>1.08</v>
      </c>
      <c r="F39" s="195"/>
      <c r="G39" s="196">
        <f t="shared" si="0"/>
        <v>0</v>
      </c>
      <c r="H39" s="195"/>
      <c r="I39" s="196">
        <f t="shared" si="1"/>
        <v>0</v>
      </c>
      <c r="J39" s="195"/>
      <c r="K39" s="196">
        <f t="shared" si="2"/>
        <v>0</v>
      </c>
      <c r="L39" s="196">
        <v>21</v>
      </c>
      <c r="M39" s="196">
        <f t="shared" si="3"/>
        <v>0</v>
      </c>
      <c r="N39" s="194">
        <v>0</v>
      </c>
      <c r="O39" s="194">
        <f t="shared" si="4"/>
        <v>0</v>
      </c>
      <c r="P39" s="194">
        <v>0</v>
      </c>
      <c r="Q39" s="194">
        <f t="shared" si="5"/>
        <v>0</v>
      </c>
      <c r="R39" s="196"/>
      <c r="S39" s="196" t="s">
        <v>388</v>
      </c>
      <c r="T39" s="197" t="s">
        <v>389</v>
      </c>
      <c r="U39" s="161">
        <v>0</v>
      </c>
      <c r="V39" s="161">
        <f t="shared" si="6"/>
        <v>0</v>
      </c>
      <c r="W39" s="161"/>
      <c r="X39" s="161" t="s">
        <v>2393</v>
      </c>
      <c r="Y39" s="161" t="s">
        <v>391</v>
      </c>
      <c r="Z39" s="150"/>
      <c r="AA39" s="150"/>
      <c r="AB39" s="150"/>
      <c r="AC39" s="150"/>
      <c r="AD39" s="150"/>
      <c r="AE39" s="150"/>
      <c r="AF39" s="150"/>
      <c r="AG39" s="150" t="s">
        <v>2394</v>
      </c>
      <c r="AH39" s="150"/>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outlineLevel="1" x14ac:dyDescent="0.2">
      <c r="A40" s="191">
        <v>32</v>
      </c>
      <c r="B40" s="192" t="s">
        <v>649</v>
      </c>
      <c r="C40" s="199" t="s">
        <v>2448</v>
      </c>
      <c r="D40" s="193" t="s">
        <v>503</v>
      </c>
      <c r="E40" s="194">
        <v>0.54</v>
      </c>
      <c r="F40" s="195"/>
      <c r="G40" s="196">
        <f t="shared" si="0"/>
        <v>0</v>
      </c>
      <c r="H40" s="195"/>
      <c r="I40" s="196">
        <f t="shared" si="1"/>
        <v>0</v>
      </c>
      <c r="J40" s="195"/>
      <c r="K40" s="196">
        <f t="shared" si="2"/>
        <v>0</v>
      </c>
      <c r="L40" s="196">
        <v>21</v>
      </c>
      <c r="M40" s="196">
        <f t="shared" si="3"/>
        <v>0</v>
      </c>
      <c r="N40" s="194">
        <v>0</v>
      </c>
      <c r="O40" s="194">
        <f t="shared" si="4"/>
        <v>0</v>
      </c>
      <c r="P40" s="194">
        <v>0</v>
      </c>
      <c r="Q40" s="194">
        <f t="shared" si="5"/>
        <v>0</v>
      </c>
      <c r="R40" s="196"/>
      <c r="S40" s="196" t="s">
        <v>388</v>
      </c>
      <c r="T40" s="197" t="s">
        <v>389</v>
      </c>
      <c r="U40" s="161">
        <v>0</v>
      </c>
      <c r="V40" s="161">
        <f t="shared" si="6"/>
        <v>0</v>
      </c>
      <c r="W40" s="161"/>
      <c r="X40" s="161" t="s">
        <v>2393</v>
      </c>
      <c r="Y40" s="161" t="s">
        <v>391</v>
      </c>
      <c r="Z40" s="150"/>
      <c r="AA40" s="150"/>
      <c r="AB40" s="150"/>
      <c r="AC40" s="150"/>
      <c r="AD40" s="150"/>
      <c r="AE40" s="150"/>
      <c r="AF40" s="150"/>
      <c r="AG40" s="150" t="s">
        <v>2394</v>
      </c>
      <c r="AH40" s="150"/>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1" x14ac:dyDescent="0.2">
      <c r="A41" s="191">
        <v>33</v>
      </c>
      <c r="B41" s="192" t="s">
        <v>2449</v>
      </c>
      <c r="C41" s="199" t="s">
        <v>2450</v>
      </c>
      <c r="D41" s="193" t="s">
        <v>494</v>
      </c>
      <c r="E41" s="194">
        <v>12</v>
      </c>
      <c r="F41" s="195"/>
      <c r="G41" s="196">
        <f t="shared" si="0"/>
        <v>0</v>
      </c>
      <c r="H41" s="195"/>
      <c r="I41" s="196">
        <f t="shared" si="1"/>
        <v>0</v>
      </c>
      <c r="J41" s="195"/>
      <c r="K41" s="196">
        <f t="shared" si="2"/>
        <v>0</v>
      </c>
      <c r="L41" s="196">
        <v>21</v>
      </c>
      <c r="M41" s="196">
        <f t="shared" si="3"/>
        <v>0</v>
      </c>
      <c r="N41" s="194">
        <v>0</v>
      </c>
      <c r="O41" s="194">
        <f t="shared" si="4"/>
        <v>0</v>
      </c>
      <c r="P41" s="194">
        <v>0</v>
      </c>
      <c r="Q41" s="194">
        <f t="shared" si="5"/>
        <v>0</v>
      </c>
      <c r="R41" s="196"/>
      <c r="S41" s="196" t="s">
        <v>388</v>
      </c>
      <c r="T41" s="197" t="s">
        <v>389</v>
      </c>
      <c r="U41" s="161">
        <v>0</v>
      </c>
      <c r="V41" s="161">
        <f t="shared" si="6"/>
        <v>0</v>
      </c>
      <c r="W41" s="161"/>
      <c r="X41" s="161" t="s">
        <v>390</v>
      </c>
      <c r="Y41" s="161" t="s">
        <v>391</v>
      </c>
      <c r="Z41" s="150"/>
      <c r="AA41" s="150"/>
      <c r="AB41" s="150"/>
      <c r="AC41" s="150"/>
      <c r="AD41" s="150"/>
      <c r="AE41" s="150"/>
      <c r="AF41" s="150"/>
      <c r="AG41" s="150" t="s">
        <v>674</v>
      </c>
      <c r="AH41" s="150"/>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outlineLevel="1" x14ac:dyDescent="0.2">
      <c r="A42" s="191">
        <v>34</v>
      </c>
      <c r="B42" s="192" t="s">
        <v>649</v>
      </c>
      <c r="C42" s="199" t="s">
        <v>2451</v>
      </c>
      <c r="D42" s="193" t="s">
        <v>503</v>
      </c>
      <c r="E42" s="194">
        <v>0.86399999999999999</v>
      </c>
      <c r="F42" s="195"/>
      <c r="G42" s="196">
        <f t="shared" si="0"/>
        <v>0</v>
      </c>
      <c r="H42" s="195"/>
      <c r="I42" s="196">
        <f t="shared" si="1"/>
        <v>0</v>
      </c>
      <c r="J42" s="195"/>
      <c r="K42" s="196">
        <f t="shared" si="2"/>
        <v>0</v>
      </c>
      <c r="L42" s="196">
        <v>21</v>
      </c>
      <c r="M42" s="196">
        <f t="shared" si="3"/>
        <v>0</v>
      </c>
      <c r="N42" s="194">
        <v>0</v>
      </c>
      <c r="O42" s="194">
        <f t="shared" si="4"/>
        <v>0</v>
      </c>
      <c r="P42" s="194">
        <v>0</v>
      </c>
      <c r="Q42" s="194">
        <f t="shared" si="5"/>
        <v>0</v>
      </c>
      <c r="R42" s="196"/>
      <c r="S42" s="196" t="s">
        <v>388</v>
      </c>
      <c r="T42" s="197" t="s">
        <v>389</v>
      </c>
      <c r="U42" s="161">
        <v>0</v>
      </c>
      <c r="V42" s="161">
        <f t="shared" si="6"/>
        <v>0</v>
      </c>
      <c r="W42" s="161"/>
      <c r="X42" s="161" t="s">
        <v>2393</v>
      </c>
      <c r="Y42" s="161" t="s">
        <v>391</v>
      </c>
      <c r="Z42" s="150"/>
      <c r="AA42" s="150"/>
      <c r="AB42" s="150"/>
      <c r="AC42" s="150"/>
      <c r="AD42" s="150"/>
      <c r="AE42" s="150"/>
      <c r="AF42" s="150"/>
      <c r="AG42" s="150" t="s">
        <v>2394</v>
      </c>
      <c r="AH42" s="150"/>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x14ac:dyDescent="0.2">
      <c r="A43" s="167" t="s">
        <v>383</v>
      </c>
      <c r="B43" s="168" t="s">
        <v>254</v>
      </c>
      <c r="C43" s="183" t="s">
        <v>212</v>
      </c>
      <c r="D43" s="169"/>
      <c r="E43" s="170"/>
      <c r="F43" s="171"/>
      <c r="G43" s="171">
        <f>SUMIF(AG44:AG44,"&lt;&gt;NOR",G44:G44)</f>
        <v>0</v>
      </c>
      <c r="H43" s="171"/>
      <c r="I43" s="171">
        <f>SUM(I44:I44)</f>
        <v>0</v>
      </c>
      <c r="J43" s="171"/>
      <c r="K43" s="171">
        <f>SUM(K44:K44)</f>
        <v>0</v>
      </c>
      <c r="L43" s="171"/>
      <c r="M43" s="171">
        <f>SUM(M44:M44)</f>
        <v>0</v>
      </c>
      <c r="N43" s="170"/>
      <c r="O43" s="170">
        <f>SUM(O44:O44)</f>
        <v>0</v>
      </c>
      <c r="P43" s="170"/>
      <c r="Q43" s="170">
        <f>SUM(Q44:Q44)</f>
        <v>0</v>
      </c>
      <c r="R43" s="171"/>
      <c r="S43" s="171"/>
      <c r="T43" s="172"/>
      <c r="U43" s="166"/>
      <c r="V43" s="166">
        <f>SUM(V44:V44)</f>
        <v>0</v>
      </c>
      <c r="W43" s="166"/>
      <c r="X43" s="166"/>
      <c r="Y43" s="166"/>
      <c r="AG43" t="s">
        <v>384</v>
      </c>
    </row>
    <row r="44" spans="1:60" outlineLevel="1" x14ac:dyDescent="0.2">
      <c r="A44" s="174">
        <v>35</v>
      </c>
      <c r="B44" s="175" t="s">
        <v>2386</v>
      </c>
      <c r="C44" s="184" t="s">
        <v>2387</v>
      </c>
      <c r="D44" s="176" t="s">
        <v>503</v>
      </c>
      <c r="E44" s="177">
        <v>12.13313</v>
      </c>
      <c r="F44" s="178"/>
      <c r="G44" s="179">
        <f>ROUND(E44*F44,2)</f>
        <v>0</v>
      </c>
      <c r="H44" s="178"/>
      <c r="I44" s="179">
        <f>ROUND(E44*H44,2)</f>
        <v>0</v>
      </c>
      <c r="J44" s="178"/>
      <c r="K44" s="179">
        <f>ROUND(E44*J44,2)</f>
        <v>0</v>
      </c>
      <c r="L44" s="179">
        <v>21</v>
      </c>
      <c r="M44" s="179">
        <f>G44*(1+L44/100)</f>
        <v>0</v>
      </c>
      <c r="N44" s="177">
        <v>0</v>
      </c>
      <c r="O44" s="177">
        <f>ROUND(E44*N44,2)</f>
        <v>0</v>
      </c>
      <c r="P44" s="177">
        <v>0</v>
      </c>
      <c r="Q44" s="177">
        <f>ROUND(E44*P44,2)</f>
        <v>0</v>
      </c>
      <c r="R44" s="179"/>
      <c r="S44" s="179" t="s">
        <v>388</v>
      </c>
      <c r="T44" s="180" t="s">
        <v>389</v>
      </c>
      <c r="U44" s="161">
        <v>0</v>
      </c>
      <c r="V44" s="161">
        <f>ROUND(E44*U44,2)</f>
        <v>0</v>
      </c>
      <c r="W44" s="161"/>
      <c r="X44" s="161" t="s">
        <v>390</v>
      </c>
      <c r="Y44" s="161" t="s">
        <v>391</v>
      </c>
      <c r="Z44" s="150"/>
      <c r="AA44" s="150"/>
      <c r="AB44" s="150"/>
      <c r="AC44" s="150"/>
      <c r="AD44" s="150"/>
      <c r="AE44" s="150"/>
      <c r="AF44" s="150"/>
      <c r="AG44" s="150" t="s">
        <v>674</v>
      </c>
      <c r="AH44" s="150"/>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x14ac:dyDescent="0.2">
      <c r="A45" s="3"/>
      <c r="B45" s="4"/>
      <c r="C45" s="186"/>
      <c r="D45" s="6"/>
      <c r="E45" s="3"/>
      <c r="F45" s="3"/>
      <c r="G45" s="3"/>
      <c r="H45" s="3"/>
      <c r="I45" s="3"/>
      <c r="J45" s="3"/>
      <c r="K45" s="3"/>
      <c r="L45" s="3"/>
      <c r="M45" s="3"/>
      <c r="N45" s="3"/>
      <c r="O45" s="3"/>
      <c r="P45" s="3"/>
      <c r="Q45" s="3"/>
      <c r="R45" s="3"/>
      <c r="S45" s="3"/>
      <c r="T45" s="3"/>
      <c r="U45" s="3"/>
      <c r="V45" s="3"/>
      <c r="W45" s="3"/>
      <c r="X45" s="3"/>
      <c r="Y45" s="3"/>
      <c r="AE45">
        <v>12</v>
      </c>
      <c r="AF45">
        <v>21</v>
      </c>
      <c r="AG45" t="s">
        <v>369</v>
      </c>
    </row>
    <row r="46" spans="1:60" x14ac:dyDescent="0.2">
      <c r="A46" s="153"/>
      <c r="B46" s="154" t="s">
        <v>29</v>
      </c>
      <c r="C46" s="187"/>
      <c r="D46" s="155"/>
      <c r="E46" s="156"/>
      <c r="F46" s="156"/>
      <c r="G46" s="173">
        <f>G8+G43</f>
        <v>0</v>
      </c>
      <c r="H46" s="3"/>
      <c r="I46" s="3"/>
      <c r="J46" s="3"/>
      <c r="K46" s="3"/>
      <c r="L46" s="3"/>
      <c r="M46" s="3"/>
      <c r="N46" s="3"/>
      <c r="O46" s="3"/>
      <c r="P46" s="3"/>
      <c r="Q46" s="3"/>
      <c r="R46" s="3"/>
      <c r="S46" s="3"/>
      <c r="T46" s="3"/>
      <c r="U46" s="3"/>
      <c r="V46" s="3"/>
      <c r="W46" s="3"/>
      <c r="X46" s="3"/>
      <c r="Y46" s="3"/>
      <c r="AE46">
        <f>SUMIF(L7:L44,AE45,G7:G44)</f>
        <v>0</v>
      </c>
      <c r="AF46">
        <f>SUMIF(L7:L44,AF45,G7:G44)</f>
        <v>0</v>
      </c>
      <c r="AG46" t="s">
        <v>442</v>
      </c>
    </row>
    <row r="47" spans="1:60" x14ac:dyDescent="0.2">
      <c r="C47" s="188"/>
      <c r="D47" s="10"/>
      <c r="AG47" t="s">
        <v>443</v>
      </c>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w/W72Wqzl1TIb9PFpdS+nnfycjDog3RHB0vVErzPxE0SYm05FaFlzFPSWxITzjOKNp2oDBb3DynY/JZB3TIICw==" saltValue="56qSY8B2m2dVDwKYKUdQT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3" customWidth="1"/>
    <col min="3" max="3" width="63.28515625" style="123"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79" t="s">
        <v>444</v>
      </c>
      <c r="B1" s="279"/>
      <c r="C1" s="279"/>
      <c r="D1" s="279"/>
      <c r="E1" s="279"/>
      <c r="F1" s="279"/>
      <c r="G1" s="279"/>
      <c r="AG1" t="s">
        <v>354</v>
      </c>
    </row>
    <row r="2" spans="1:60" ht="25.15" customHeight="1" x14ac:dyDescent="0.2">
      <c r="A2" s="142" t="s">
        <v>7</v>
      </c>
      <c r="B2" s="49" t="s">
        <v>43</v>
      </c>
      <c r="C2" s="280" t="s">
        <v>44</v>
      </c>
      <c r="D2" s="281"/>
      <c r="E2" s="281"/>
      <c r="F2" s="281"/>
      <c r="G2" s="282"/>
      <c r="AG2" t="s">
        <v>355</v>
      </c>
    </row>
    <row r="3" spans="1:60" ht="25.15" customHeight="1" x14ac:dyDescent="0.2">
      <c r="A3" s="142" t="s">
        <v>8</v>
      </c>
      <c r="B3" s="49" t="s">
        <v>91</v>
      </c>
      <c r="C3" s="280" t="s">
        <v>92</v>
      </c>
      <c r="D3" s="281"/>
      <c r="E3" s="281"/>
      <c r="F3" s="281"/>
      <c r="G3" s="282"/>
      <c r="AC3" s="123" t="s">
        <v>355</v>
      </c>
      <c r="AG3" t="s">
        <v>359</v>
      </c>
    </row>
    <row r="4" spans="1:60" ht="25.15" customHeight="1" x14ac:dyDescent="0.2">
      <c r="A4" s="143" t="s">
        <v>9</v>
      </c>
      <c r="B4" s="144" t="s">
        <v>98</v>
      </c>
      <c r="C4" s="283" t="s">
        <v>99</v>
      </c>
      <c r="D4" s="284"/>
      <c r="E4" s="284"/>
      <c r="F4" s="284"/>
      <c r="G4" s="285"/>
      <c r="AG4" t="s">
        <v>360</v>
      </c>
    </row>
    <row r="5" spans="1:60" x14ac:dyDescent="0.2">
      <c r="D5" s="10"/>
    </row>
    <row r="6" spans="1:60" ht="38.25" x14ac:dyDescent="0.2">
      <c r="A6" s="146" t="s">
        <v>361</v>
      </c>
      <c r="B6" s="148" t="s">
        <v>362</v>
      </c>
      <c r="C6" s="148" t="s">
        <v>363</v>
      </c>
      <c r="D6" s="147" t="s">
        <v>364</v>
      </c>
      <c r="E6" s="146" t="s">
        <v>365</v>
      </c>
      <c r="F6" s="145" t="s">
        <v>366</v>
      </c>
      <c r="G6" s="146" t="s">
        <v>29</v>
      </c>
      <c r="H6" s="149" t="s">
        <v>30</v>
      </c>
      <c r="I6" s="149" t="s">
        <v>367</v>
      </c>
      <c r="J6" s="149" t="s">
        <v>31</v>
      </c>
      <c r="K6" s="149" t="s">
        <v>368</v>
      </c>
      <c r="L6" s="149" t="s">
        <v>369</v>
      </c>
      <c r="M6" s="149" t="s">
        <v>370</v>
      </c>
      <c r="N6" s="149" t="s">
        <v>371</v>
      </c>
      <c r="O6" s="149" t="s">
        <v>372</v>
      </c>
      <c r="P6" s="149" t="s">
        <v>373</v>
      </c>
      <c r="Q6" s="149" t="s">
        <v>374</v>
      </c>
      <c r="R6" s="149" t="s">
        <v>375</v>
      </c>
      <c r="S6" s="149" t="s">
        <v>376</v>
      </c>
      <c r="T6" s="149" t="s">
        <v>377</v>
      </c>
      <c r="U6" s="149" t="s">
        <v>378</v>
      </c>
      <c r="V6" s="149" t="s">
        <v>379</v>
      </c>
      <c r="W6" s="149" t="s">
        <v>380</v>
      </c>
      <c r="X6" s="149" t="s">
        <v>381</v>
      </c>
      <c r="Y6" s="149" t="s">
        <v>382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7" t="s">
        <v>383</v>
      </c>
      <c r="B8" s="168" t="s">
        <v>209</v>
      </c>
      <c r="C8" s="183" t="s">
        <v>210</v>
      </c>
      <c r="D8" s="169"/>
      <c r="E8" s="170"/>
      <c r="F8" s="171"/>
      <c r="G8" s="171">
        <f>SUMIF(AG9:AG24,"&lt;&gt;NOR",G9:G24)</f>
        <v>0</v>
      </c>
      <c r="H8" s="171"/>
      <c r="I8" s="171">
        <f>SUM(I9:I24)</f>
        <v>0</v>
      </c>
      <c r="J8" s="171"/>
      <c r="K8" s="171">
        <f>SUM(K9:K24)</f>
        <v>0</v>
      </c>
      <c r="L8" s="171"/>
      <c r="M8" s="171">
        <f>SUM(M9:M24)</f>
        <v>0</v>
      </c>
      <c r="N8" s="170"/>
      <c r="O8" s="170">
        <f>SUM(O9:O24)</f>
        <v>0</v>
      </c>
      <c r="P8" s="170"/>
      <c r="Q8" s="170">
        <f>SUM(Q9:Q24)</f>
        <v>0</v>
      </c>
      <c r="R8" s="171"/>
      <c r="S8" s="171"/>
      <c r="T8" s="172"/>
      <c r="U8" s="166"/>
      <c r="V8" s="166">
        <f>SUM(V9:V24)</f>
        <v>0</v>
      </c>
      <c r="W8" s="166"/>
      <c r="X8" s="166"/>
      <c r="Y8" s="166"/>
      <c r="AG8" t="s">
        <v>384</v>
      </c>
    </row>
    <row r="9" spans="1:60" outlineLevel="1" x14ac:dyDescent="0.2">
      <c r="A9" s="191">
        <v>1</v>
      </c>
      <c r="B9" s="192" t="s">
        <v>2452</v>
      </c>
      <c r="C9" s="199" t="s">
        <v>2453</v>
      </c>
      <c r="D9" s="193" t="s">
        <v>494</v>
      </c>
      <c r="E9" s="194">
        <v>72</v>
      </c>
      <c r="F9" s="195"/>
      <c r="G9" s="196">
        <f t="shared" ref="G9:G24" si="0">ROUND(E9*F9,2)</f>
        <v>0</v>
      </c>
      <c r="H9" s="195"/>
      <c r="I9" s="196">
        <f t="shared" ref="I9:I24" si="1">ROUND(E9*H9,2)</f>
        <v>0</v>
      </c>
      <c r="J9" s="195"/>
      <c r="K9" s="196">
        <f t="shared" ref="K9:K24" si="2">ROUND(E9*J9,2)</f>
        <v>0</v>
      </c>
      <c r="L9" s="196">
        <v>21</v>
      </c>
      <c r="M9" s="196">
        <f t="shared" ref="M9:M24" si="3">G9*(1+L9/100)</f>
        <v>0</v>
      </c>
      <c r="N9" s="194">
        <v>0</v>
      </c>
      <c r="O9" s="194">
        <f t="shared" ref="O9:O24" si="4">ROUND(E9*N9,2)</f>
        <v>0</v>
      </c>
      <c r="P9" s="194">
        <v>0</v>
      </c>
      <c r="Q9" s="194">
        <f t="shared" ref="Q9:Q24" si="5">ROUND(E9*P9,2)</f>
        <v>0</v>
      </c>
      <c r="R9" s="196"/>
      <c r="S9" s="196" t="s">
        <v>388</v>
      </c>
      <c r="T9" s="197" t="s">
        <v>389</v>
      </c>
      <c r="U9" s="161">
        <v>0</v>
      </c>
      <c r="V9" s="161">
        <f t="shared" ref="V9:V24" si="6">ROUND(E9*U9,2)</f>
        <v>0</v>
      </c>
      <c r="W9" s="161"/>
      <c r="X9" s="161" t="s">
        <v>390</v>
      </c>
      <c r="Y9" s="161" t="s">
        <v>391</v>
      </c>
      <c r="Z9" s="150"/>
      <c r="AA9" s="150"/>
      <c r="AB9" s="150"/>
      <c r="AC9" s="150"/>
      <c r="AD9" s="150"/>
      <c r="AE9" s="150"/>
      <c r="AF9" s="150"/>
      <c r="AG9" s="150" t="s">
        <v>674</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1" x14ac:dyDescent="0.2">
      <c r="A10" s="191">
        <v>2</v>
      </c>
      <c r="B10" s="192" t="s">
        <v>2388</v>
      </c>
      <c r="C10" s="199" t="s">
        <v>2389</v>
      </c>
      <c r="D10" s="193" t="s">
        <v>2390</v>
      </c>
      <c r="E10" s="194">
        <v>22</v>
      </c>
      <c r="F10" s="195"/>
      <c r="G10" s="196">
        <f t="shared" si="0"/>
        <v>0</v>
      </c>
      <c r="H10" s="195"/>
      <c r="I10" s="196">
        <f t="shared" si="1"/>
        <v>0</v>
      </c>
      <c r="J10" s="195"/>
      <c r="K10" s="196">
        <f t="shared" si="2"/>
        <v>0</v>
      </c>
      <c r="L10" s="196">
        <v>21</v>
      </c>
      <c r="M10" s="196">
        <f t="shared" si="3"/>
        <v>0</v>
      </c>
      <c r="N10" s="194">
        <v>0</v>
      </c>
      <c r="O10" s="194">
        <f t="shared" si="4"/>
        <v>0</v>
      </c>
      <c r="P10" s="194">
        <v>0</v>
      </c>
      <c r="Q10" s="194">
        <f t="shared" si="5"/>
        <v>0</v>
      </c>
      <c r="R10" s="196"/>
      <c r="S10" s="196" t="s">
        <v>388</v>
      </c>
      <c r="T10" s="197" t="s">
        <v>389</v>
      </c>
      <c r="U10" s="161">
        <v>0</v>
      </c>
      <c r="V10" s="161">
        <f t="shared" si="6"/>
        <v>0</v>
      </c>
      <c r="W10" s="161"/>
      <c r="X10" s="161" t="s">
        <v>390</v>
      </c>
      <c r="Y10" s="161" t="s">
        <v>391</v>
      </c>
      <c r="Z10" s="150"/>
      <c r="AA10" s="150"/>
      <c r="AB10" s="150"/>
      <c r="AC10" s="150"/>
      <c r="AD10" s="150"/>
      <c r="AE10" s="150"/>
      <c r="AF10" s="150"/>
      <c r="AG10" s="150" t="s">
        <v>674</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outlineLevel="1" x14ac:dyDescent="0.2">
      <c r="A11" s="191">
        <v>3</v>
      </c>
      <c r="B11" s="192" t="s">
        <v>649</v>
      </c>
      <c r="C11" s="199" t="s">
        <v>2391</v>
      </c>
      <c r="D11" s="193" t="s">
        <v>2390</v>
      </c>
      <c r="E11" s="194">
        <v>22</v>
      </c>
      <c r="F11" s="195"/>
      <c r="G11" s="196">
        <f t="shared" si="0"/>
        <v>0</v>
      </c>
      <c r="H11" s="195"/>
      <c r="I11" s="196">
        <f t="shared" si="1"/>
        <v>0</v>
      </c>
      <c r="J11" s="195"/>
      <c r="K11" s="196">
        <f t="shared" si="2"/>
        <v>0</v>
      </c>
      <c r="L11" s="196">
        <v>21</v>
      </c>
      <c r="M11" s="196">
        <f t="shared" si="3"/>
        <v>0</v>
      </c>
      <c r="N11" s="194">
        <v>0</v>
      </c>
      <c r="O11" s="194">
        <f t="shared" si="4"/>
        <v>0</v>
      </c>
      <c r="P11" s="194">
        <v>0</v>
      </c>
      <c r="Q11" s="194">
        <f t="shared" si="5"/>
        <v>0</v>
      </c>
      <c r="R11" s="196"/>
      <c r="S11" s="196" t="s">
        <v>388</v>
      </c>
      <c r="T11" s="197" t="s">
        <v>389</v>
      </c>
      <c r="U11" s="161">
        <v>0</v>
      </c>
      <c r="V11" s="161">
        <f t="shared" si="6"/>
        <v>0</v>
      </c>
      <c r="W11" s="161"/>
      <c r="X11" s="161" t="s">
        <v>649</v>
      </c>
      <c r="Y11" s="161" t="s">
        <v>391</v>
      </c>
      <c r="Z11" s="150"/>
      <c r="AA11" s="150"/>
      <c r="AB11" s="150"/>
      <c r="AC11" s="150"/>
      <c r="AD11" s="150"/>
      <c r="AE11" s="150"/>
      <c r="AF11" s="150"/>
      <c r="AG11" s="150" t="s">
        <v>1111</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1" x14ac:dyDescent="0.2">
      <c r="A12" s="191">
        <v>4</v>
      </c>
      <c r="B12" s="192" t="s">
        <v>649</v>
      </c>
      <c r="C12" s="199" t="s">
        <v>2392</v>
      </c>
      <c r="D12" s="193" t="s">
        <v>547</v>
      </c>
      <c r="E12" s="194">
        <v>66</v>
      </c>
      <c r="F12" s="195"/>
      <c r="G12" s="196">
        <f t="shared" si="0"/>
        <v>0</v>
      </c>
      <c r="H12" s="195"/>
      <c r="I12" s="196">
        <f t="shared" si="1"/>
        <v>0</v>
      </c>
      <c r="J12" s="195"/>
      <c r="K12" s="196">
        <f t="shared" si="2"/>
        <v>0</v>
      </c>
      <c r="L12" s="196">
        <v>21</v>
      </c>
      <c r="M12" s="196">
        <f t="shared" si="3"/>
        <v>0</v>
      </c>
      <c r="N12" s="194">
        <v>0</v>
      </c>
      <c r="O12" s="194">
        <f t="shared" si="4"/>
        <v>0</v>
      </c>
      <c r="P12" s="194">
        <v>0</v>
      </c>
      <c r="Q12" s="194">
        <f t="shared" si="5"/>
        <v>0</v>
      </c>
      <c r="R12" s="196"/>
      <c r="S12" s="196" t="s">
        <v>388</v>
      </c>
      <c r="T12" s="197" t="s">
        <v>389</v>
      </c>
      <c r="U12" s="161">
        <v>0</v>
      </c>
      <c r="V12" s="161">
        <f t="shared" si="6"/>
        <v>0</v>
      </c>
      <c r="W12" s="161"/>
      <c r="X12" s="161" t="s">
        <v>2393</v>
      </c>
      <c r="Y12" s="161" t="s">
        <v>391</v>
      </c>
      <c r="Z12" s="150"/>
      <c r="AA12" s="150"/>
      <c r="AB12" s="150"/>
      <c r="AC12" s="150"/>
      <c r="AD12" s="150"/>
      <c r="AE12" s="150"/>
      <c r="AF12" s="150"/>
      <c r="AG12" s="150" t="s">
        <v>2394</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ht="22.5" outlineLevel="1" x14ac:dyDescent="0.2">
      <c r="A13" s="191">
        <v>5</v>
      </c>
      <c r="B13" s="192" t="s">
        <v>2454</v>
      </c>
      <c r="C13" s="199" t="s">
        <v>2455</v>
      </c>
      <c r="D13" s="193" t="s">
        <v>547</v>
      </c>
      <c r="E13" s="194">
        <v>59</v>
      </c>
      <c r="F13" s="195"/>
      <c r="G13" s="196">
        <f t="shared" si="0"/>
        <v>0</v>
      </c>
      <c r="H13" s="195"/>
      <c r="I13" s="196">
        <f t="shared" si="1"/>
        <v>0</v>
      </c>
      <c r="J13" s="195"/>
      <c r="K13" s="196">
        <f t="shared" si="2"/>
        <v>0</v>
      </c>
      <c r="L13" s="196">
        <v>21</v>
      </c>
      <c r="M13" s="196">
        <f t="shared" si="3"/>
        <v>0</v>
      </c>
      <c r="N13" s="194">
        <v>0</v>
      </c>
      <c r="O13" s="194">
        <f t="shared" si="4"/>
        <v>0</v>
      </c>
      <c r="P13" s="194">
        <v>0</v>
      </c>
      <c r="Q13" s="194">
        <f t="shared" si="5"/>
        <v>0</v>
      </c>
      <c r="R13" s="196"/>
      <c r="S13" s="196" t="s">
        <v>388</v>
      </c>
      <c r="T13" s="197" t="s">
        <v>389</v>
      </c>
      <c r="U13" s="161">
        <v>0</v>
      </c>
      <c r="V13" s="161">
        <f t="shared" si="6"/>
        <v>0</v>
      </c>
      <c r="W13" s="161"/>
      <c r="X13" s="161" t="s">
        <v>390</v>
      </c>
      <c r="Y13" s="161" t="s">
        <v>391</v>
      </c>
      <c r="Z13" s="150"/>
      <c r="AA13" s="150"/>
      <c r="AB13" s="150"/>
      <c r="AC13" s="150"/>
      <c r="AD13" s="150"/>
      <c r="AE13" s="150"/>
      <c r="AF13" s="150"/>
      <c r="AG13" s="150" t="s">
        <v>674</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1" x14ac:dyDescent="0.2">
      <c r="A14" s="191">
        <v>6</v>
      </c>
      <c r="B14" s="192" t="s">
        <v>2456</v>
      </c>
      <c r="C14" s="199" t="s">
        <v>2457</v>
      </c>
      <c r="D14" s="193" t="s">
        <v>547</v>
      </c>
      <c r="E14" s="194">
        <v>59</v>
      </c>
      <c r="F14" s="195"/>
      <c r="G14" s="196">
        <f t="shared" si="0"/>
        <v>0</v>
      </c>
      <c r="H14" s="195"/>
      <c r="I14" s="196">
        <f t="shared" si="1"/>
        <v>0</v>
      </c>
      <c r="J14" s="195"/>
      <c r="K14" s="196">
        <f t="shared" si="2"/>
        <v>0</v>
      </c>
      <c r="L14" s="196">
        <v>21</v>
      </c>
      <c r="M14" s="196">
        <f t="shared" si="3"/>
        <v>0</v>
      </c>
      <c r="N14" s="194">
        <v>0</v>
      </c>
      <c r="O14" s="194">
        <f t="shared" si="4"/>
        <v>0</v>
      </c>
      <c r="P14" s="194">
        <v>0</v>
      </c>
      <c r="Q14" s="194">
        <f t="shared" si="5"/>
        <v>0</v>
      </c>
      <c r="R14" s="196"/>
      <c r="S14" s="196" t="s">
        <v>388</v>
      </c>
      <c r="T14" s="197" t="s">
        <v>389</v>
      </c>
      <c r="U14" s="161">
        <v>0</v>
      </c>
      <c r="V14" s="161">
        <f t="shared" si="6"/>
        <v>0</v>
      </c>
      <c r="W14" s="161"/>
      <c r="X14" s="161" t="s">
        <v>390</v>
      </c>
      <c r="Y14" s="161" t="s">
        <v>391</v>
      </c>
      <c r="Z14" s="150"/>
      <c r="AA14" s="150"/>
      <c r="AB14" s="150"/>
      <c r="AC14" s="150"/>
      <c r="AD14" s="150"/>
      <c r="AE14" s="150"/>
      <c r="AF14" s="150"/>
      <c r="AG14" s="150" t="s">
        <v>674</v>
      </c>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1" x14ac:dyDescent="0.2">
      <c r="A15" s="191">
        <v>7</v>
      </c>
      <c r="B15" s="192" t="s">
        <v>649</v>
      </c>
      <c r="C15" s="199" t="s">
        <v>2458</v>
      </c>
      <c r="D15" s="193" t="s">
        <v>547</v>
      </c>
      <c r="E15" s="194">
        <v>35</v>
      </c>
      <c r="F15" s="195"/>
      <c r="G15" s="196">
        <f t="shared" si="0"/>
        <v>0</v>
      </c>
      <c r="H15" s="195"/>
      <c r="I15" s="196">
        <f t="shared" si="1"/>
        <v>0</v>
      </c>
      <c r="J15" s="195"/>
      <c r="K15" s="196">
        <f t="shared" si="2"/>
        <v>0</v>
      </c>
      <c r="L15" s="196">
        <v>21</v>
      </c>
      <c r="M15" s="196">
        <f t="shared" si="3"/>
        <v>0</v>
      </c>
      <c r="N15" s="194">
        <v>0</v>
      </c>
      <c r="O15" s="194">
        <f t="shared" si="4"/>
        <v>0</v>
      </c>
      <c r="P15" s="194">
        <v>0</v>
      </c>
      <c r="Q15" s="194">
        <f t="shared" si="5"/>
        <v>0</v>
      </c>
      <c r="R15" s="196"/>
      <c r="S15" s="196" t="s">
        <v>388</v>
      </c>
      <c r="T15" s="197" t="s">
        <v>389</v>
      </c>
      <c r="U15" s="161">
        <v>0</v>
      </c>
      <c r="V15" s="161">
        <f t="shared" si="6"/>
        <v>0</v>
      </c>
      <c r="W15" s="161"/>
      <c r="X15" s="161" t="s">
        <v>2393</v>
      </c>
      <c r="Y15" s="161" t="s">
        <v>391</v>
      </c>
      <c r="Z15" s="150"/>
      <c r="AA15" s="150"/>
      <c r="AB15" s="150"/>
      <c r="AC15" s="150"/>
      <c r="AD15" s="150"/>
      <c r="AE15" s="150"/>
      <c r="AF15" s="150"/>
      <c r="AG15" s="150" t="s">
        <v>2394</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1" x14ac:dyDescent="0.2">
      <c r="A16" s="191">
        <v>8</v>
      </c>
      <c r="B16" s="192" t="s">
        <v>649</v>
      </c>
      <c r="C16" s="199" t="s">
        <v>2459</v>
      </c>
      <c r="D16" s="193" t="s">
        <v>547</v>
      </c>
      <c r="E16" s="194">
        <v>1</v>
      </c>
      <c r="F16" s="195"/>
      <c r="G16" s="196">
        <f t="shared" si="0"/>
        <v>0</v>
      </c>
      <c r="H16" s="195"/>
      <c r="I16" s="196">
        <f t="shared" si="1"/>
        <v>0</v>
      </c>
      <c r="J16" s="195"/>
      <c r="K16" s="196">
        <f t="shared" si="2"/>
        <v>0</v>
      </c>
      <c r="L16" s="196">
        <v>21</v>
      </c>
      <c r="M16" s="196">
        <f t="shared" si="3"/>
        <v>0</v>
      </c>
      <c r="N16" s="194">
        <v>0</v>
      </c>
      <c r="O16" s="194">
        <f t="shared" si="4"/>
        <v>0</v>
      </c>
      <c r="P16" s="194">
        <v>0</v>
      </c>
      <c r="Q16" s="194">
        <f t="shared" si="5"/>
        <v>0</v>
      </c>
      <c r="R16" s="196"/>
      <c r="S16" s="196" t="s">
        <v>388</v>
      </c>
      <c r="T16" s="197" t="s">
        <v>389</v>
      </c>
      <c r="U16" s="161">
        <v>0</v>
      </c>
      <c r="V16" s="161">
        <f t="shared" si="6"/>
        <v>0</v>
      </c>
      <c r="W16" s="161"/>
      <c r="X16" s="161" t="s">
        <v>2393</v>
      </c>
      <c r="Y16" s="161" t="s">
        <v>391</v>
      </c>
      <c r="Z16" s="150"/>
      <c r="AA16" s="150"/>
      <c r="AB16" s="150"/>
      <c r="AC16" s="150"/>
      <c r="AD16" s="150"/>
      <c r="AE16" s="150"/>
      <c r="AF16" s="150"/>
      <c r="AG16" s="150" t="s">
        <v>2394</v>
      </c>
      <c r="AH16" s="150"/>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1" x14ac:dyDescent="0.2">
      <c r="A17" s="191">
        <v>9</v>
      </c>
      <c r="B17" s="192" t="s">
        <v>649</v>
      </c>
      <c r="C17" s="199" t="s">
        <v>2460</v>
      </c>
      <c r="D17" s="193" t="s">
        <v>547</v>
      </c>
      <c r="E17" s="194">
        <v>2</v>
      </c>
      <c r="F17" s="195"/>
      <c r="G17" s="196">
        <f t="shared" si="0"/>
        <v>0</v>
      </c>
      <c r="H17" s="195"/>
      <c r="I17" s="196">
        <f t="shared" si="1"/>
        <v>0</v>
      </c>
      <c r="J17" s="195"/>
      <c r="K17" s="196">
        <f t="shared" si="2"/>
        <v>0</v>
      </c>
      <c r="L17" s="196">
        <v>21</v>
      </c>
      <c r="M17" s="196">
        <f t="shared" si="3"/>
        <v>0</v>
      </c>
      <c r="N17" s="194">
        <v>0</v>
      </c>
      <c r="O17" s="194">
        <f t="shared" si="4"/>
        <v>0</v>
      </c>
      <c r="P17" s="194">
        <v>0</v>
      </c>
      <c r="Q17" s="194">
        <f t="shared" si="5"/>
        <v>0</v>
      </c>
      <c r="R17" s="196"/>
      <c r="S17" s="196" t="s">
        <v>388</v>
      </c>
      <c r="T17" s="197" t="s">
        <v>389</v>
      </c>
      <c r="U17" s="161">
        <v>0</v>
      </c>
      <c r="V17" s="161">
        <f t="shared" si="6"/>
        <v>0</v>
      </c>
      <c r="W17" s="161"/>
      <c r="X17" s="161" t="s">
        <v>2393</v>
      </c>
      <c r="Y17" s="161" t="s">
        <v>391</v>
      </c>
      <c r="Z17" s="150"/>
      <c r="AA17" s="150"/>
      <c r="AB17" s="150"/>
      <c r="AC17" s="150"/>
      <c r="AD17" s="150"/>
      <c r="AE17" s="150"/>
      <c r="AF17" s="150"/>
      <c r="AG17" s="150" t="s">
        <v>2394</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1" x14ac:dyDescent="0.2">
      <c r="A18" s="191">
        <v>10</v>
      </c>
      <c r="B18" s="192" t="s">
        <v>649</v>
      </c>
      <c r="C18" s="199" t="s">
        <v>2461</v>
      </c>
      <c r="D18" s="193" t="s">
        <v>547</v>
      </c>
      <c r="E18" s="194">
        <v>8</v>
      </c>
      <c r="F18" s="195"/>
      <c r="G18" s="196">
        <f t="shared" si="0"/>
        <v>0</v>
      </c>
      <c r="H18" s="195"/>
      <c r="I18" s="196">
        <f t="shared" si="1"/>
        <v>0</v>
      </c>
      <c r="J18" s="195"/>
      <c r="K18" s="196">
        <f t="shared" si="2"/>
        <v>0</v>
      </c>
      <c r="L18" s="196">
        <v>21</v>
      </c>
      <c r="M18" s="196">
        <f t="shared" si="3"/>
        <v>0</v>
      </c>
      <c r="N18" s="194">
        <v>0</v>
      </c>
      <c r="O18" s="194">
        <f t="shared" si="4"/>
        <v>0</v>
      </c>
      <c r="P18" s="194">
        <v>0</v>
      </c>
      <c r="Q18" s="194">
        <f t="shared" si="5"/>
        <v>0</v>
      </c>
      <c r="R18" s="196"/>
      <c r="S18" s="196" t="s">
        <v>388</v>
      </c>
      <c r="T18" s="197" t="s">
        <v>389</v>
      </c>
      <c r="U18" s="161">
        <v>0</v>
      </c>
      <c r="V18" s="161">
        <f t="shared" si="6"/>
        <v>0</v>
      </c>
      <c r="W18" s="161"/>
      <c r="X18" s="161" t="s">
        <v>2393</v>
      </c>
      <c r="Y18" s="161" t="s">
        <v>391</v>
      </c>
      <c r="Z18" s="150"/>
      <c r="AA18" s="150"/>
      <c r="AB18" s="150"/>
      <c r="AC18" s="150"/>
      <c r="AD18" s="150"/>
      <c r="AE18" s="150"/>
      <c r="AF18" s="150"/>
      <c r="AG18" s="150" t="s">
        <v>2394</v>
      </c>
      <c r="AH18" s="150"/>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1" x14ac:dyDescent="0.2">
      <c r="A19" s="191">
        <v>11</v>
      </c>
      <c r="B19" s="192" t="s">
        <v>649</v>
      </c>
      <c r="C19" s="199" t="s">
        <v>2462</v>
      </c>
      <c r="D19" s="193" t="s">
        <v>547</v>
      </c>
      <c r="E19" s="194">
        <v>13</v>
      </c>
      <c r="F19" s="195"/>
      <c r="G19" s="196">
        <f t="shared" si="0"/>
        <v>0</v>
      </c>
      <c r="H19" s="195"/>
      <c r="I19" s="196">
        <f t="shared" si="1"/>
        <v>0</v>
      </c>
      <c r="J19" s="195"/>
      <c r="K19" s="196">
        <f t="shared" si="2"/>
        <v>0</v>
      </c>
      <c r="L19" s="196">
        <v>21</v>
      </c>
      <c r="M19" s="196">
        <f t="shared" si="3"/>
        <v>0</v>
      </c>
      <c r="N19" s="194">
        <v>0</v>
      </c>
      <c r="O19" s="194">
        <f t="shared" si="4"/>
        <v>0</v>
      </c>
      <c r="P19" s="194">
        <v>0</v>
      </c>
      <c r="Q19" s="194">
        <f t="shared" si="5"/>
        <v>0</v>
      </c>
      <c r="R19" s="196"/>
      <c r="S19" s="196" t="s">
        <v>388</v>
      </c>
      <c r="T19" s="197" t="s">
        <v>389</v>
      </c>
      <c r="U19" s="161">
        <v>0</v>
      </c>
      <c r="V19" s="161">
        <f t="shared" si="6"/>
        <v>0</v>
      </c>
      <c r="W19" s="161"/>
      <c r="X19" s="161" t="s">
        <v>2393</v>
      </c>
      <c r="Y19" s="161" t="s">
        <v>391</v>
      </c>
      <c r="Z19" s="150"/>
      <c r="AA19" s="150"/>
      <c r="AB19" s="150"/>
      <c r="AC19" s="150"/>
      <c r="AD19" s="150"/>
      <c r="AE19" s="150"/>
      <c r="AF19" s="150"/>
      <c r="AG19" s="150" t="s">
        <v>2394</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1" x14ac:dyDescent="0.2">
      <c r="A20" s="191">
        <v>12</v>
      </c>
      <c r="B20" s="192" t="s">
        <v>2413</v>
      </c>
      <c r="C20" s="199" t="s">
        <v>2463</v>
      </c>
      <c r="D20" s="193" t="s">
        <v>447</v>
      </c>
      <c r="E20" s="194">
        <v>4.32</v>
      </c>
      <c r="F20" s="195"/>
      <c r="G20" s="196">
        <f t="shared" si="0"/>
        <v>0</v>
      </c>
      <c r="H20" s="195"/>
      <c r="I20" s="196">
        <f t="shared" si="1"/>
        <v>0</v>
      </c>
      <c r="J20" s="195"/>
      <c r="K20" s="196">
        <f t="shared" si="2"/>
        <v>0</v>
      </c>
      <c r="L20" s="196">
        <v>21</v>
      </c>
      <c r="M20" s="196">
        <f t="shared" si="3"/>
        <v>0</v>
      </c>
      <c r="N20" s="194">
        <v>0</v>
      </c>
      <c r="O20" s="194">
        <f t="shared" si="4"/>
        <v>0</v>
      </c>
      <c r="P20" s="194">
        <v>0</v>
      </c>
      <c r="Q20" s="194">
        <f t="shared" si="5"/>
        <v>0</v>
      </c>
      <c r="R20" s="196"/>
      <c r="S20" s="196" t="s">
        <v>388</v>
      </c>
      <c r="T20" s="197" t="s">
        <v>389</v>
      </c>
      <c r="U20" s="161">
        <v>0</v>
      </c>
      <c r="V20" s="161">
        <f t="shared" si="6"/>
        <v>0</v>
      </c>
      <c r="W20" s="161"/>
      <c r="X20" s="161" t="s">
        <v>390</v>
      </c>
      <c r="Y20" s="161" t="s">
        <v>391</v>
      </c>
      <c r="Z20" s="150"/>
      <c r="AA20" s="150"/>
      <c r="AB20" s="150"/>
      <c r="AC20" s="150"/>
      <c r="AD20" s="150"/>
      <c r="AE20" s="150"/>
      <c r="AF20" s="150"/>
      <c r="AG20" s="150" t="s">
        <v>674</v>
      </c>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1" x14ac:dyDescent="0.2">
      <c r="A21" s="191">
        <v>13</v>
      </c>
      <c r="B21" s="192" t="s">
        <v>2415</v>
      </c>
      <c r="C21" s="199" t="s">
        <v>2416</v>
      </c>
      <c r="D21" s="193" t="s">
        <v>447</v>
      </c>
      <c r="E21" s="194">
        <v>5.76</v>
      </c>
      <c r="F21" s="195"/>
      <c r="G21" s="196">
        <f t="shared" si="0"/>
        <v>0</v>
      </c>
      <c r="H21" s="195"/>
      <c r="I21" s="196">
        <f t="shared" si="1"/>
        <v>0</v>
      </c>
      <c r="J21" s="195"/>
      <c r="K21" s="196">
        <f t="shared" si="2"/>
        <v>0</v>
      </c>
      <c r="L21" s="196">
        <v>21</v>
      </c>
      <c r="M21" s="196">
        <f t="shared" si="3"/>
        <v>0</v>
      </c>
      <c r="N21" s="194">
        <v>0</v>
      </c>
      <c r="O21" s="194">
        <f t="shared" si="4"/>
        <v>0</v>
      </c>
      <c r="P21" s="194">
        <v>0</v>
      </c>
      <c r="Q21" s="194">
        <f t="shared" si="5"/>
        <v>0</v>
      </c>
      <c r="R21" s="196"/>
      <c r="S21" s="196" t="s">
        <v>388</v>
      </c>
      <c r="T21" s="197" t="s">
        <v>389</v>
      </c>
      <c r="U21" s="161">
        <v>0</v>
      </c>
      <c r="V21" s="161">
        <f t="shared" si="6"/>
        <v>0</v>
      </c>
      <c r="W21" s="161"/>
      <c r="X21" s="161" t="s">
        <v>390</v>
      </c>
      <c r="Y21" s="161" t="s">
        <v>391</v>
      </c>
      <c r="Z21" s="150"/>
      <c r="AA21" s="150"/>
      <c r="AB21" s="150"/>
      <c r="AC21" s="150"/>
      <c r="AD21" s="150"/>
      <c r="AE21" s="150"/>
      <c r="AF21" s="150"/>
      <c r="AG21" s="150" t="s">
        <v>674</v>
      </c>
      <c r="AH21" s="150"/>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outlineLevel="1" x14ac:dyDescent="0.2">
      <c r="A22" s="191">
        <v>14</v>
      </c>
      <c r="B22" s="192" t="s">
        <v>649</v>
      </c>
      <c r="C22" s="199" t="s">
        <v>2417</v>
      </c>
      <c r="D22" s="193" t="s">
        <v>447</v>
      </c>
      <c r="E22" s="194">
        <v>5.9328000000000003</v>
      </c>
      <c r="F22" s="195"/>
      <c r="G22" s="196">
        <f t="shared" si="0"/>
        <v>0</v>
      </c>
      <c r="H22" s="195"/>
      <c r="I22" s="196">
        <f t="shared" si="1"/>
        <v>0</v>
      </c>
      <c r="J22" s="195"/>
      <c r="K22" s="196">
        <f t="shared" si="2"/>
        <v>0</v>
      </c>
      <c r="L22" s="196">
        <v>21</v>
      </c>
      <c r="M22" s="196">
        <f t="shared" si="3"/>
        <v>0</v>
      </c>
      <c r="N22" s="194">
        <v>0</v>
      </c>
      <c r="O22" s="194">
        <f t="shared" si="4"/>
        <v>0</v>
      </c>
      <c r="P22" s="194">
        <v>0</v>
      </c>
      <c r="Q22" s="194">
        <f t="shared" si="5"/>
        <v>0</v>
      </c>
      <c r="R22" s="196"/>
      <c r="S22" s="196" t="s">
        <v>388</v>
      </c>
      <c r="T22" s="197" t="s">
        <v>389</v>
      </c>
      <c r="U22" s="161">
        <v>0</v>
      </c>
      <c r="V22" s="161">
        <f t="shared" si="6"/>
        <v>0</v>
      </c>
      <c r="W22" s="161"/>
      <c r="X22" s="161" t="s">
        <v>2393</v>
      </c>
      <c r="Y22" s="161" t="s">
        <v>391</v>
      </c>
      <c r="Z22" s="150"/>
      <c r="AA22" s="150"/>
      <c r="AB22" s="150"/>
      <c r="AC22" s="150"/>
      <c r="AD22" s="150"/>
      <c r="AE22" s="150"/>
      <c r="AF22" s="150"/>
      <c r="AG22" s="150" t="s">
        <v>2394</v>
      </c>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1" x14ac:dyDescent="0.2">
      <c r="A23" s="191">
        <v>15</v>
      </c>
      <c r="B23" s="192" t="s">
        <v>2464</v>
      </c>
      <c r="C23" s="199" t="s">
        <v>2465</v>
      </c>
      <c r="D23" s="193" t="s">
        <v>494</v>
      </c>
      <c r="E23" s="194">
        <v>72</v>
      </c>
      <c r="F23" s="195"/>
      <c r="G23" s="196">
        <f t="shared" si="0"/>
        <v>0</v>
      </c>
      <c r="H23" s="195"/>
      <c r="I23" s="196">
        <f t="shared" si="1"/>
        <v>0</v>
      </c>
      <c r="J23" s="195"/>
      <c r="K23" s="196">
        <f t="shared" si="2"/>
        <v>0</v>
      </c>
      <c r="L23" s="196">
        <v>21</v>
      </c>
      <c r="M23" s="196">
        <f t="shared" si="3"/>
        <v>0</v>
      </c>
      <c r="N23" s="194">
        <v>0</v>
      </c>
      <c r="O23" s="194">
        <f t="shared" si="4"/>
        <v>0</v>
      </c>
      <c r="P23" s="194">
        <v>0</v>
      </c>
      <c r="Q23" s="194">
        <f t="shared" si="5"/>
        <v>0</v>
      </c>
      <c r="R23" s="196"/>
      <c r="S23" s="196" t="s">
        <v>388</v>
      </c>
      <c r="T23" s="197" t="s">
        <v>389</v>
      </c>
      <c r="U23" s="161">
        <v>0</v>
      </c>
      <c r="V23" s="161">
        <f t="shared" si="6"/>
        <v>0</v>
      </c>
      <c r="W23" s="161"/>
      <c r="X23" s="161" t="s">
        <v>390</v>
      </c>
      <c r="Y23" s="161" t="s">
        <v>391</v>
      </c>
      <c r="Z23" s="150"/>
      <c r="AA23" s="150"/>
      <c r="AB23" s="150"/>
      <c r="AC23" s="150"/>
      <c r="AD23" s="150"/>
      <c r="AE23" s="150"/>
      <c r="AF23" s="150"/>
      <c r="AG23" s="150" t="s">
        <v>674</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1" x14ac:dyDescent="0.2">
      <c r="A24" s="191">
        <v>16</v>
      </c>
      <c r="B24" s="192" t="s">
        <v>649</v>
      </c>
      <c r="C24" s="199" t="s">
        <v>2466</v>
      </c>
      <c r="D24" s="193" t="s">
        <v>447</v>
      </c>
      <c r="E24" s="194">
        <v>5.1912000000000003</v>
      </c>
      <c r="F24" s="195"/>
      <c r="G24" s="196">
        <f t="shared" si="0"/>
        <v>0</v>
      </c>
      <c r="H24" s="195"/>
      <c r="I24" s="196">
        <f t="shared" si="1"/>
        <v>0</v>
      </c>
      <c r="J24" s="195"/>
      <c r="K24" s="196">
        <f t="shared" si="2"/>
        <v>0</v>
      </c>
      <c r="L24" s="196">
        <v>21</v>
      </c>
      <c r="M24" s="196">
        <f t="shared" si="3"/>
        <v>0</v>
      </c>
      <c r="N24" s="194">
        <v>0</v>
      </c>
      <c r="O24" s="194">
        <f t="shared" si="4"/>
        <v>0</v>
      </c>
      <c r="P24" s="194">
        <v>0</v>
      </c>
      <c r="Q24" s="194">
        <f t="shared" si="5"/>
        <v>0</v>
      </c>
      <c r="R24" s="196"/>
      <c r="S24" s="196" t="s">
        <v>388</v>
      </c>
      <c r="T24" s="197" t="s">
        <v>389</v>
      </c>
      <c r="U24" s="161">
        <v>0</v>
      </c>
      <c r="V24" s="161">
        <f t="shared" si="6"/>
        <v>0</v>
      </c>
      <c r="W24" s="161"/>
      <c r="X24" s="161" t="s">
        <v>2393</v>
      </c>
      <c r="Y24" s="161" t="s">
        <v>391</v>
      </c>
      <c r="Z24" s="150"/>
      <c r="AA24" s="150"/>
      <c r="AB24" s="150"/>
      <c r="AC24" s="150"/>
      <c r="AD24" s="150"/>
      <c r="AE24" s="150"/>
      <c r="AF24" s="150"/>
      <c r="AG24" s="150" t="s">
        <v>2394</v>
      </c>
      <c r="AH24" s="150"/>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x14ac:dyDescent="0.2">
      <c r="A25" s="167" t="s">
        <v>383</v>
      </c>
      <c r="B25" s="168" t="s">
        <v>211</v>
      </c>
      <c r="C25" s="183" t="s">
        <v>212</v>
      </c>
      <c r="D25" s="169"/>
      <c r="E25" s="170"/>
      <c r="F25" s="171"/>
      <c r="G25" s="171">
        <f>SUMIF(AG26:AG26,"&lt;&gt;NOR",G26:G26)</f>
        <v>0</v>
      </c>
      <c r="H25" s="171"/>
      <c r="I25" s="171">
        <f>SUM(I26:I26)</f>
        <v>0</v>
      </c>
      <c r="J25" s="171"/>
      <c r="K25" s="171">
        <f>SUM(K26:K26)</f>
        <v>0</v>
      </c>
      <c r="L25" s="171"/>
      <c r="M25" s="171">
        <f>SUM(M26:M26)</f>
        <v>0</v>
      </c>
      <c r="N25" s="170"/>
      <c r="O25" s="170">
        <f>SUM(O26:O26)</f>
        <v>0</v>
      </c>
      <c r="P25" s="170"/>
      <c r="Q25" s="170">
        <f>SUM(Q26:Q26)</f>
        <v>0</v>
      </c>
      <c r="R25" s="171"/>
      <c r="S25" s="171"/>
      <c r="T25" s="172"/>
      <c r="U25" s="166"/>
      <c r="V25" s="166">
        <f>SUM(V26:V26)</f>
        <v>0</v>
      </c>
      <c r="W25" s="166"/>
      <c r="X25" s="166"/>
      <c r="Y25" s="166"/>
      <c r="AG25" t="s">
        <v>384</v>
      </c>
    </row>
    <row r="26" spans="1:60" outlineLevel="1" x14ac:dyDescent="0.2">
      <c r="A26" s="174">
        <v>17</v>
      </c>
      <c r="B26" s="175" t="s">
        <v>2386</v>
      </c>
      <c r="C26" s="184" t="s">
        <v>2387</v>
      </c>
      <c r="D26" s="176" t="s">
        <v>503</v>
      </c>
      <c r="E26" s="177">
        <v>11.422840000000001</v>
      </c>
      <c r="F26" s="178"/>
      <c r="G26" s="179">
        <f>ROUND(E26*F26,2)</f>
        <v>0</v>
      </c>
      <c r="H26" s="178"/>
      <c r="I26" s="179">
        <f>ROUND(E26*H26,2)</f>
        <v>0</v>
      </c>
      <c r="J26" s="178"/>
      <c r="K26" s="179">
        <f>ROUND(E26*J26,2)</f>
        <v>0</v>
      </c>
      <c r="L26" s="179">
        <v>21</v>
      </c>
      <c r="M26" s="179">
        <f>G26*(1+L26/100)</f>
        <v>0</v>
      </c>
      <c r="N26" s="177">
        <v>0</v>
      </c>
      <c r="O26" s="177">
        <f>ROUND(E26*N26,2)</f>
        <v>0</v>
      </c>
      <c r="P26" s="177">
        <v>0</v>
      </c>
      <c r="Q26" s="177">
        <f>ROUND(E26*P26,2)</f>
        <v>0</v>
      </c>
      <c r="R26" s="179"/>
      <c r="S26" s="179" t="s">
        <v>388</v>
      </c>
      <c r="T26" s="180" t="s">
        <v>389</v>
      </c>
      <c r="U26" s="161">
        <v>0</v>
      </c>
      <c r="V26" s="161">
        <f>ROUND(E26*U26,2)</f>
        <v>0</v>
      </c>
      <c r="W26" s="161"/>
      <c r="X26" s="161" t="s">
        <v>390</v>
      </c>
      <c r="Y26" s="161" t="s">
        <v>391</v>
      </c>
      <c r="Z26" s="150"/>
      <c r="AA26" s="150"/>
      <c r="AB26" s="150"/>
      <c r="AC26" s="150"/>
      <c r="AD26" s="150"/>
      <c r="AE26" s="150"/>
      <c r="AF26" s="150"/>
      <c r="AG26" s="150" t="s">
        <v>674</v>
      </c>
      <c r="AH26" s="150"/>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x14ac:dyDescent="0.2">
      <c r="A27" s="3"/>
      <c r="B27" s="4"/>
      <c r="C27" s="186"/>
      <c r="D27" s="6"/>
      <c r="E27" s="3"/>
      <c r="F27" s="3"/>
      <c r="G27" s="3"/>
      <c r="H27" s="3"/>
      <c r="I27" s="3"/>
      <c r="J27" s="3"/>
      <c r="K27" s="3"/>
      <c r="L27" s="3"/>
      <c r="M27" s="3"/>
      <c r="N27" s="3"/>
      <c r="O27" s="3"/>
      <c r="P27" s="3"/>
      <c r="Q27" s="3"/>
      <c r="R27" s="3"/>
      <c r="S27" s="3"/>
      <c r="T27" s="3"/>
      <c r="U27" s="3"/>
      <c r="V27" s="3"/>
      <c r="W27" s="3"/>
      <c r="X27" s="3"/>
      <c r="Y27" s="3"/>
      <c r="AE27">
        <v>12</v>
      </c>
      <c r="AF27">
        <v>21</v>
      </c>
      <c r="AG27" t="s">
        <v>369</v>
      </c>
    </row>
    <row r="28" spans="1:60" x14ac:dyDescent="0.2">
      <c r="A28" s="153"/>
      <c r="B28" s="154" t="s">
        <v>29</v>
      </c>
      <c r="C28" s="187"/>
      <c r="D28" s="155"/>
      <c r="E28" s="156"/>
      <c r="F28" s="156"/>
      <c r="G28" s="173">
        <f>G8+G25</f>
        <v>0</v>
      </c>
      <c r="H28" s="3"/>
      <c r="I28" s="3"/>
      <c r="J28" s="3"/>
      <c r="K28" s="3"/>
      <c r="L28" s="3"/>
      <c r="M28" s="3"/>
      <c r="N28" s="3"/>
      <c r="O28" s="3"/>
      <c r="P28" s="3"/>
      <c r="Q28" s="3"/>
      <c r="R28" s="3"/>
      <c r="S28" s="3"/>
      <c r="T28" s="3"/>
      <c r="U28" s="3"/>
      <c r="V28" s="3"/>
      <c r="W28" s="3"/>
      <c r="X28" s="3"/>
      <c r="Y28" s="3"/>
      <c r="AE28">
        <f>SUMIF(L7:L26,AE27,G7:G26)</f>
        <v>0</v>
      </c>
      <c r="AF28">
        <f>SUMIF(L7:L26,AF27,G7:G26)</f>
        <v>0</v>
      </c>
      <c r="AG28" t="s">
        <v>442</v>
      </c>
    </row>
    <row r="29" spans="1:60" x14ac:dyDescent="0.2">
      <c r="C29" s="188"/>
      <c r="D29" s="10"/>
      <c r="AG29" t="s">
        <v>443</v>
      </c>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6UkEipVUTElRIoerHQf1Aan40yMZlO1oP5DvVJi//0vgv3LG9mF3mIB7D1fEA9iz3qTZs8wHfWlFIiy7CVEsAQ==" saltValue="+6pINwggenudAYcUFWmBX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3" customWidth="1"/>
    <col min="3" max="3" width="63.28515625" style="123"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79" t="s">
        <v>444</v>
      </c>
      <c r="B1" s="279"/>
      <c r="C1" s="279"/>
      <c r="D1" s="279"/>
      <c r="E1" s="279"/>
      <c r="F1" s="279"/>
      <c r="G1" s="279"/>
      <c r="AG1" t="s">
        <v>354</v>
      </c>
    </row>
    <row r="2" spans="1:60" ht="25.15" customHeight="1" x14ac:dyDescent="0.2">
      <c r="A2" s="142" t="s">
        <v>7</v>
      </c>
      <c r="B2" s="49" t="s">
        <v>43</v>
      </c>
      <c r="C2" s="280" t="s">
        <v>44</v>
      </c>
      <c r="D2" s="281"/>
      <c r="E2" s="281"/>
      <c r="F2" s="281"/>
      <c r="G2" s="282"/>
      <c r="AG2" t="s">
        <v>355</v>
      </c>
    </row>
    <row r="3" spans="1:60" ht="25.15" customHeight="1" x14ac:dyDescent="0.2">
      <c r="A3" s="142" t="s">
        <v>8</v>
      </c>
      <c r="B3" s="49" t="s">
        <v>91</v>
      </c>
      <c r="C3" s="280" t="s">
        <v>92</v>
      </c>
      <c r="D3" s="281"/>
      <c r="E3" s="281"/>
      <c r="F3" s="281"/>
      <c r="G3" s="282"/>
      <c r="AC3" s="123" t="s">
        <v>355</v>
      </c>
      <c r="AG3" t="s">
        <v>359</v>
      </c>
    </row>
    <row r="4" spans="1:60" ht="25.15" customHeight="1" x14ac:dyDescent="0.2">
      <c r="A4" s="143" t="s">
        <v>9</v>
      </c>
      <c r="B4" s="144" t="s">
        <v>100</v>
      </c>
      <c r="C4" s="283" t="s">
        <v>101</v>
      </c>
      <c r="D4" s="284"/>
      <c r="E4" s="284"/>
      <c r="F4" s="284"/>
      <c r="G4" s="285"/>
      <c r="AG4" t="s">
        <v>360</v>
      </c>
    </row>
    <row r="5" spans="1:60" x14ac:dyDescent="0.2">
      <c r="D5" s="10"/>
    </row>
    <row r="6" spans="1:60" ht="38.25" x14ac:dyDescent="0.2">
      <c r="A6" s="146" t="s">
        <v>361</v>
      </c>
      <c r="B6" s="148" t="s">
        <v>362</v>
      </c>
      <c r="C6" s="148" t="s">
        <v>363</v>
      </c>
      <c r="D6" s="147" t="s">
        <v>364</v>
      </c>
      <c r="E6" s="146" t="s">
        <v>365</v>
      </c>
      <c r="F6" s="145" t="s">
        <v>366</v>
      </c>
      <c r="G6" s="146" t="s">
        <v>29</v>
      </c>
      <c r="H6" s="149" t="s">
        <v>30</v>
      </c>
      <c r="I6" s="149" t="s">
        <v>367</v>
      </c>
      <c r="J6" s="149" t="s">
        <v>31</v>
      </c>
      <c r="K6" s="149" t="s">
        <v>368</v>
      </c>
      <c r="L6" s="149" t="s">
        <v>369</v>
      </c>
      <c r="M6" s="149" t="s">
        <v>370</v>
      </c>
      <c r="N6" s="149" t="s">
        <v>371</v>
      </c>
      <c r="O6" s="149" t="s">
        <v>372</v>
      </c>
      <c r="P6" s="149" t="s">
        <v>373</v>
      </c>
      <c r="Q6" s="149" t="s">
        <v>374</v>
      </c>
      <c r="R6" s="149" t="s">
        <v>375</v>
      </c>
      <c r="S6" s="149" t="s">
        <v>376</v>
      </c>
      <c r="T6" s="149" t="s">
        <v>377</v>
      </c>
      <c r="U6" s="149" t="s">
        <v>378</v>
      </c>
      <c r="V6" s="149" t="s">
        <v>379</v>
      </c>
      <c r="W6" s="149" t="s">
        <v>380</v>
      </c>
      <c r="X6" s="149" t="s">
        <v>381</v>
      </c>
      <c r="Y6" s="149" t="s">
        <v>382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7" t="s">
        <v>383</v>
      </c>
      <c r="B8" s="168" t="s">
        <v>213</v>
      </c>
      <c r="C8" s="183" t="s">
        <v>101</v>
      </c>
      <c r="D8" s="169"/>
      <c r="E8" s="170"/>
      <c r="F8" s="171"/>
      <c r="G8" s="171">
        <f>SUMIF(AG9:AG15,"&lt;&gt;NOR",G9:G15)</f>
        <v>0</v>
      </c>
      <c r="H8" s="171"/>
      <c r="I8" s="171">
        <f>SUM(I9:I15)</f>
        <v>0</v>
      </c>
      <c r="J8" s="171"/>
      <c r="K8" s="171">
        <f>SUM(K9:K15)</f>
        <v>0</v>
      </c>
      <c r="L8" s="171"/>
      <c r="M8" s="171">
        <f>SUM(M9:M15)</f>
        <v>0</v>
      </c>
      <c r="N8" s="170"/>
      <c r="O8" s="170">
        <f>SUM(O9:O15)</f>
        <v>0</v>
      </c>
      <c r="P8" s="170"/>
      <c r="Q8" s="170">
        <f>SUM(Q9:Q15)</f>
        <v>0</v>
      </c>
      <c r="R8" s="171"/>
      <c r="S8" s="171"/>
      <c r="T8" s="172"/>
      <c r="U8" s="166"/>
      <c r="V8" s="166">
        <f>SUM(V9:V15)</f>
        <v>0</v>
      </c>
      <c r="W8" s="166"/>
      <c r="X8" s="166"/>
      <c r="Y8" s="166"/>
      <c r="AG8" t="s">
        <v>384</v>
      </c>
    </row>
    <row r="9" spans="1:60" ht="22.5" outlineLevel="1" x14ac:dyDescent="0.2">
      <c r="A9" s="191">
        <v>1</v>
      </c>
      <c r="B9" s="192" t="s">
        <v>2467</v>
      </c>
      <c r="C9" s="199" t="s">
        <v>2468</v>
      </c>
      <c r="D9" s="193" t="s">
        <v>494</v>
      </c>
      <c r="E9" s="194">
        <v>1113</v>
      </c>
      <c r="F9" s="195"/>
      <c r="G9" s="196">
        <f t="shared" ref="G9:G15" si="0">ROUND(E9*F9,2)</f>
        <v>0</v>
      </c>
      <c r="H9" s="195"/>
      <c r="I9" s="196">
        <f t="shared" ref="I9:I15" si="1">ROUND(E9*H9,2)</f>
        <v>0</v>
      </c>
      <c r="J9" s="195"/>
      <c r="K9" s="196">
        <f t="shared" ref="K9:K15" si="2">ROUND(E9*J9,2)</f>
        <v>0</v>
      </c>
      <c r="L9" s="196">
        <v>21</v>
      </c>
      <c r="M9" s="196">
        <f t="shared" ref="M9:M15" si="3">G9*(1+L9/100)</f>
        <v>0</v>
      </c>
      <c r="N9" s="194">
        <v>0</v>
      </c>
      <c r="O9" s="194">
        <f t="shared" ref="O9:O15" si="4">ROUND(E9*N9,2)</f>
        <v>0</v>
      </c>
      <c r="P9" s="194">
        <v>0</v>
      </c>
      <c r="Q9" s="194">
        <f t="shared" ref="Q9:Q15" si="5">ROUND(E9*P9,2)</f>
        <v>0</v>
      </c>
      <c r="R9" s="196"/>
      <c r="S9" s="196" t="s">
        <v>388</v>
      </c>
      <c r="T9" s="197" t="s">
        <v>389</v>
      </c>
      <c r="U9" s="161">
        <v>0</v>
      </c>
      <c r="V9" s="161">
        <f t="shared" ref="V9:V15" si="6">ROUND(E9*U9,2)</f>
        <v>0</v>
      </c>
      <c r="W9" s="161"/>
      <c r="X9" s="161" t="s">
        <v>390</v>
      </c>
      <c r="Y9" s="161" t="s">
        <v>391</v>
      </c>
      <c r="Z9" s="150"/>
      <c r="AA9" s="150"/>
      <c r="AB9" s="150"/>
      <c r="AC9" s="150"/>
      <c r="AD9" s="150"/>
      <c r="AE9" s="150"/>
      <c r="AF9" s="150"/>
      <c r="AG9" s="150" t="s">
        <v>674</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ht="22.5" outlineLevel="1" x14ac:dyDescent="0.2">
      <c r="A10" s="191">
        <v>2</v>
      </c>
      <c r="B10" s="192" t="s">
        <v>2469</v>
      </c>
      <c r="C10" s="199" t="s">
        <v>2470</v>
      </c>
      <c r="D10" s="193" t="s">
        <v>494</v>
      </c>
      <c r="E10" s="194">
        <v>1113</v>
      </c>
      <c r="F10" s="195"/>
      <c r="G10" s="196">
        <f t="shared" si="0"/>
        <v>0</v>
      </c>
      <c r="H10" s="195"/>
      <c r="I10" s="196">
        <f t="shared" si="1"/>
        <v>0</v>
      </c>
      <c r="J10" s="195"/>
      <c r="K10" s="196">
        <f t="shared" si="2"/>
        <v>0</v>
      </c>
      <c r="L10" s="196">
        <v>21</v>
      </c>
      <c r="M10" s="196">
        <f t="shared" si="3"/>
        <v>0</v>
      </c>
      <c r="N10" s="194">
        <v>0</v>
      </c>
      <c r="O10" s="194">
        <f t="shared" si="4"/>
        <v>0</v>
      </c>
      <c r="P10" s="194">
        <v>0</v>
      </c>
      <c r="Q10" s="194">
        <f t="shared" si="5"/>
        <v>0</v>
      </c>
      <c r="R10" s="196"/>
      <c r="S10" s="196" t="s">
        <v>388</v>
      </c>
      <c r="T10" s="197" t="s">
        <v>389</v>
      </c>
      <c r="U10" s="161">
        <v>0</v>
      </c>
      <c r="V10" s="161">
        <f t="shared" si="6"/>
        <v>0</v>
      </c>
      <c r="W10" s="161"/>
      <c r="X10" s="161" t="s">
        <v>390</v>
      </c>
      <c r="Y10" s="161" t="s">
        <v>391</v>
      </c>
      <c r="Z10" s="150"/>
      <c r="AA10" s="150"/>
      <c r="AB10" s="150"/>
      <c r="AC10" s="150"/>
      <c r="AD10" s="150"/>
      <c r="AE10" s="150"/>
      <c r="AF10" s="150"/>
      <c r="AG10" s="150" t="s">
        <v>674</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outlineLevel="1" x14ac:dyDescent="0.2">
      <c r="A11" s="191">
        <v>3</v>
      </c>
      <c r="B11" s="192" t="s">
        <v>2471</v>
      </c>
      <c r="C11" s="199" t="s">
        <v>2472</v>
      </c>
      <c r="D11" s="193" t="s">
        <v>447</v>
      </c>
      <c r="E11" s="194">
        <v>16.695</v>
      </c>
      <c r="F11" s="195"/>
      <c r="G11" s="196">
        <f t="shared" si="0"/>
        <v>0</v>
      </c>
      <c r="H11" s="195"/>
      <c r="I11" s="196">
        <f t="shared" si="1"/>
        <v>0</v>
      </c>
      <c r="J11" s="195"/>
      <c r="K11" s="196">
        <f t="shared" si="2"/>
        <v>0</v>
      </c>
      <c r="L11" s="196">
        <v>21</v>
      </c>
      <c r="M11" s="196">
        <f t="shared" si="3"/>
        <v>0</v>
      </c>
      <c r="N11" s="194">
        <v>0</v>
      </c>
      <c r="O11" s="194">
        <f t="shared" si="4"/>
        <v>0</v>
      </c>
      <c r="P11" s="194">
        <v>0</v>
      </c>
      <c r="Q11" s="194">
        <f t="shared" si="5"/>
        <v>0</v>
      </c>
      <c r="R11" s="196"/>
      <c r="S11" s="196" t="s">
        <v>388</v>
      </c>
      <c r="T11" s="197" t="s">
        <v>389</v>
      </c>
      <c r="U11" s="161">
        <v>0</v>
      </c>
      <c r="V11" s="161">
        <f t="shared" si="6"/>
        <v>0</v>
      </c>
      <c r="W11" s="161"/>
      <c r="X11" s="161" t="s">
        <v>390</v>
      </c>
      <c r="Y11" s="161" t="s">
        <v>391</v>
      </c>
      <c r="Z11" s="150"/>
      <c r="AA11" s="150"/>
      <c r="AB11" s="150"/>
      <c r="AC11" s="150"/>
      <c r="AD11" s="150"/>
      <c r="AE11" s="150"/>
      <c r="AF11" s="150"/>
      <c r="AG11" s="150" t="s">
        <v>674</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1" x14ac:dyDescent="0.2">
      <c r="A12" s="191">
        <v>4</v>
      </c>
      <c r="B12" s="192" t="s">
        <v>2415</v>
      </c>
      <c r="C12" s="199" t="s">
        <v>2416</v>
      </c>
      <c r="D12" s="193" t="s">
        <v>447</v>
      </c>
      <c r="E12" s="194">
        <v>16.695</v>
      </c>
      <c r="F12" s="195"/>
      <c r="G12" s="196">
        <f t="shared" si="0"/>
        <v>0</v>
      </c>
      <c r="H12" s="195"/>
      <c r="I12" s="196">
        <f t="shared" si="1"/>
        <v>0</v>
      </c>
      <c r="J12" s="195"/>
      <c r="K12" s="196">
        <f t="shared" si="2"/>
        <v>0</v>
      </c>
      <c r="L12" s="196">
        <v>21</v>
      </c>
      <c r="M12" s="196">
        <f t="shared" si="3"/>
        <v>0</v>
      </c>
      <c r="N12" s="194">
        <v>0</v>
      </c>
      <c r="O12" s="194">
        <f t="shared" si="4"/>
        <v>0</v>
      </c>
      <c r="P12" s="194">
        <v>0</v>
      </c>
      <c r="Q12" s="194">
        <f t="shared" si="5"/>
        <v>0</v>
      </c>
      <c r="R12" s="196"/>
      <c r="S12" s="196" t="s">
        <v>388</v>
      </c>
      <c r="T12" s="197" t="s">
        <v>389</v>
      </c>
      <c r="U12" s="161">
        <v>0</v>
      </c>
      <c r="V12" s="161">
        <f t="shared" si="6"/>
        <v>0</v>
      </c>
      <c r="W12" s="161"/>
      <c r="X12" s="161" t="s">
        <v>390</v>
      </c>
      <c r="Y12" s="161" t="s">
        <v>391</v>
      </c>
      <c r="Z12" s="150"/>
      <c r="AA12" s="150"/>
      <c r="AB12" s="150"/>
      <c r="AC12" s="150"/>
      <c r="AD12" s="150"/>
      <c r="AE12" s="150"/>
      <c r="AF12" s="150"/>
      <c r="AG12" s="150" t="s">
        <v>674</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1" x14ac:dyDescent="0.2">
      <c r="A13" s="191">
        <v>5</v>
      </c>
      <c r="B13" s="192" t="s">
        <v>649</v>
      </c>
      <c r="C13" s="199" t="s">
        <v>2417</v>
      </c>
      <c r="D13" s="193" t="s">
        <v>447</v>
      </c>
      <c r="E13" s="194">
        <v>17.19585</v>
      </c>
      <c r="F13" s="195"/>
      <c r="G13" s="196">
        <f t="shared" si="0"/>
        <v>0</v>
      </c>
      <c r="H13" s="195"/>
      <c r="I13" s="196">
        <f t="shared" si="1"/>
        <v>0</v>
      </c>
      <c r="J13" s="195"/>
      <c r="K13" s="196">
        <f t="shared" si="2"/>
        <v>0</v>
      </c>
      <c r="L13" s="196">
        <v>21</v>
      </c>
      <c r="M13" s="196">
        <f t="shared" si="3"/>
        <v>0</v>
      </c>
      <c r="N13" s="194">
        <v>0</v>
      </c>
      <c r="O13" s="194">
        <f t="shared" si="4"/>
        <v>0</v>
      </c>
      <c r="P13" s="194">
        <v>0</v>
      </c>
      <c r="Q13" s="194">
        <f t="shared" si="5"/>
        <v>0</v>
      </c>
      <c r="R13" s="196"/>
      <c r="S13" s="196" t="s">
        <v>388</v>
      </c>
      <c r="T13" s="197" t="s">
        <v>389</v>
      </c>
      <c r="U13" s="161">
        <v>0</v>
      </c>
      <c r="V13" s="161">
        <f t="shared" si="6"/>
        <v>0</v>
      </c>
      <c r="W13" s="161"/>
      <c r="X13" s="161" t="s">
        <v>649</v>
      </c>
      <c r="Y13" s="161" t="s">
        <v>391</v>
      </c>
      <c r="Z13" s="150"/>
      <c r="AA13" s="150"/>
      <c r="AB13" s="150"/>
      <c r="AC13" s="150"/>
      <c r="AD13" s="150"/>
      <c r="AE13" s="150"/>
      <c r="AF13" s="150"/>
      <c r="AG13" s="150" t="s">
        <v>1111</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ht="22.5" outlineLevel="1" x14ac:dyDescent="0.2">
      <c r="A14" s="191">
        <v>6</v>
      </c>
      <c r="B14" s="192" t="s">
        <v>2473</v>
      </c>
      <c r="C14" s="199" t="s">
        <v>2474</v>
      </c>
      <c r="D14" s="193" t="s">
        <v>494</v>
      </c>
      <c r="E14" s="194">
        <v>1113</v>
      </c>
      <c r="F14" s="195"/>
      <c r="G14" s="196">
        <f t="shared" si="0"/>
        <v>0</v>
      </c>
      <c r="H14" s="195"/>
      <c r="I14" s="196">
        <f t="shared" si="1"/>
        <v>0</v>
      </c>
      <c r="J14" s="195"/>
      <c r="K14" s="196">
        <f t="shared" si="2"/>
        <v>0</v>
      </c>
      <c r="L14" s="196">
        <v>21</v>
      </c>
      <c r="M14" s="196">
        <f t="shared" si="3"/>
        <v>0</v>
      </c>
      <c r="N14" s="194">
        <v>0</v>
      </c>
      <c r="O14" s="194">
        <f t="shared" si="4"/>
        <v>0</v>
      </c>
      <c r="P14" s="194">
        <v>0</v>
      </c>
      <c r="Q14" s="194">
        <f t="shared" si="5"/>
        <v>0</v>
      </c>
      <c r="R14" s="196"/>
      <c r="S14" s="196" t="s">
        <v>388</v>
      </c>
      <c r="T14" s="197" t="s">
        <v>389</v>
      </c>
      <c r="U14" s="161">
        <v>0</v>
      </c>
      <c r="V14" s="161">
        <f t="shared" si="6"/>
        <v>0</v>
      </c>
      <c r="W14" s="161"/>
      <c r="X14" s="161" t="s">
        <v>390</v>
      </c>
      <c r="Y14" s="161" t="s">
        <v>391</v>
      </c>
      <c r="Z14" s="150"/>
      <c r="AA14" s="150"/>
      <c r="AB14" s="150"/>
      <c r="AC14" s="150"/>
      <c r="AD14" s="150"/>
      <c r="AE14" s="150"/>
      <c r="AF14" s="150"/>
      <c r="AG14" s="150" t="s">
        <v>674</v>
      </c>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1" x14ac:dyDescent="0.2">
      <c r="A15" s="191">
        <v>7</v>
      </c>
      <c r="B15" s="192" t="s">
        <v>649</v>
      </c>
      <c r="C15" s="199" t="s">
        <v>2475</v>
      </c>
      <c r="D15" s="193" t="s">
        <v>494</v>
      </c>
      <c r="E15" s="194">
        <v>1113</v>
      </c>
      <c r="F15" s="195"/>
      <c r="G15" s="196">
        <f t="shared" si="0"/>
        <v>0</v>
      </c>
      <c r="H15" s="195"/>
      <c r="I15" s="196">
        <f t="shared" si="1"/>
        <v>0</v>
      </c>
      <c r="J15" s="195"/>
      <c r="K15" s="196">
        <f t="shared" si="2"/>
        <v>0</v>
      </c>
      <c r="L15" s="196">
        <v>21</v>
      </c>
      <c r="M15" s="196">
        <f t="shared" si="3"/>
        <v>0</v>
      </c>
      <c r="N15" s="194">
        <v>0</v>
      </c>
      <c r="O15" s="194">
        <f t="shared" si="4"/>
        <v>0</v>
      </c>
      <c r="P15" s="194">
        <v>0</v>
      </c>
      <c r="Q15" s="194">
        <f t="shared" si="5"/>
        <v>0</v>
      </c>
      <c r="R15" s="196"/>
      <c r="S15" s="196" t="s">
        <v>388</v>
      </c>
      <c r="T15" s="197" t="s">
        <v>389</v>
      </c>
      <c r="U15" s="161">
        <v>0</v>
      </c>
      <c r="V15" s="161">
        <f t="shared" si="6"/>
        <v>0</v>
      </c>
      <c r="W15" s="161"/>
      <c r="X15" s="161" t="s">
        <v>2393</v>
      </c>
      <c r="Y15" s="161" t="s">
        <v>391</v>
      </c>
      <c r="Z15" s="150"/>
      <c r="AA15" s="150"/>
      <c r="AB15" s="150"/>
      <c r="AC15" s="150"/>
      <c r="AD15" s="150"/>
      <c r="AE15" s="150"/>
      <c r="AF15" s="150"/>
      <c r="AG15" s="150" t="s">
        <v>2394</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x14ac:dyDescent="0.2">
      <c r="A16" s="167" t="s">
        <v>383</v>
      </c>
      <c r="B16" s="168" t="s">
        <v>214</v>
      </c>
      <c r="C16" s="183" t="s">
        <v>215</v>
      </c>
      <c r="D16" s="169"/>
      <c r="E16" s="170"/>
      <c r="F16" s="171"/>
      <c r="G16" s="171">
        <f>SUMIF(AG17:AG23,"&lt;&gt;NOR",G17:G23)</f>
        <v>0</v>
      </c>
      <c r="H16" s="171"/>
      <c r="I16" s="171">
        <f>SUM(I17:I23)</f>
        <v>0</v>
      </c>
      <c r="J16" s="171"/>
      <c r="K16" s="171">
        <f>SUM(K17:K23)</f>
        <v>0</v>
      </c>
      <c r="L16" s="171"/>
      <c r="M16" s="171">
        <f>SUM(M17:M23)</f>
        <v>0</v>
      </c>
      <c r="N16" s="170"/>
      <c r="O16" s="170">
        <f>SUM(O17:O23)</f>
        <v>0</v>
      </c>
      <c r="P16" s="170"/>
      <c r="Q16" s="170">
        <f>SUM(Q17:Q23)</f>
        <v>0</v>
      </c>
      <c r="R16" s="171"/>
      <c r="S16" s="171"/>
      <c r="T16" s="172"/>
      <c r="U16" s="166"/>
      <c r="V16" s="166">
        <f>SUM(V17:V23)</f>
        <v>0</v>
      </c>
      <c r="W16" s="166"/>
      <c r="X16" s="166"/>
      <c r="Y16" s="166"/>
      <c r="AG16" t="s">
        <v>384</v>
      </c>
    </row>
    <row r="17" spans="1:60" ht="22.5" outlineLevel="1" x14ac:dyDescent="0.2">
      <c r="A17" s="191">
        <v>8</v>
      </c>
      <c r="B17" s="192" t="s">
        <v>2476</v>
      </c>
      <c r="C17" s="199" t="s">
        <v>2477</v>
      </c>
      <c r="D17" s="193" t="s">
        <v>494</v>
      </c>
      <c r="E17" s="194">
        <v>10.6</v>
      </c>
      <c r="F17" s="195"/>
      <c r="G17" s="196">
        <f t="shared" ref="G17:G23" si="7">ROUND(E17*F17,2)</f>
        <v>0</v>
      </c>
      <c r="H17" s="195"/>
      <c r="I17" s="196">
        <f t="shared" ref="I17:I23" si="8">ROUND(E17*H17,2)</f>
        <v>0</v>
      </c>
      <c r="J17" s="195"/>
      <c r="K17" s="196">
        <f t="shared" ref="K17:K23" si="9">ROUND(E17*J17,2)</f>
        <v>0</v>
      </c>
      <c r="L17" s="196">
        <v>21</v>
      </c>
      <c r="M17" s="196">
        <f t="shared" ref="M17:M23" si="10">G17*(1+L17/100)</f>
        <v>0</v>
      </c>
      <c r="N17" s="194">
        <v>0</v>
      </c>
      <c r="O17" s="194">
        <f t="shared" ref="O17:O23" si="11">ROUND(E17*N17,2)</f>
        <v>0</v>
      </c>
      <c r="P17" s="194">
        <v>0</v>
      </c>
      <c r="Q17" s="194">
        <f t="shared" ref="Q17:Q23" si="12">ROUND(E17*P17,2)</f>
        <v>0</v>
      </c>
      <c r="R17" s="196"/>
      <c r="S17" s="196" t="s">
        <v>388</v>
      </c>
      <c r="T17" s="197" t="s">
        <v>389</v>
      </c>
      <c r="U17" s="161">
        <v>0</v>
      </c>
      <c r="V17" s="161">
        <f t="shared" ref="V17:V23" si="13">ROUND(E17*U17,2)</f>
        <v>0</v>
      </c>
      <c r="W17" s="161"/>
      <c r="X17" s="161" t="s">
        <v>390</v>
      </c>
      <c r="Y17" s="161" t="s">
        <v>391</v>
      </c>
      <c r="Z17" s="150"/>
      <c r="AA17" s="150"/>
      <c r="AB17" s="150"/>
      <c r="AC17" s="150"/>
      <c r="AD17" s="150"/>
      <c r="AE17" s="150"/>
      <c r="AF17" s="150"/>
      <c r="AG17" s="150" t="s">
        <v>674</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1" x14ac:dyDescent="0.2">
      <c r="A18" s="191">
        <v>9</v>
      </c>
      <c r="B18" s="192" t="s">
        <v>2444</v>
      </c>
      <c r="C18" s="199" t="s">
        <v>2445</v>
      </c>
      <c r="D18" s="193" t="s">
        <v>494</v>
      </c>
      <c r="E18" s="194">
        <v>10.6</v>
      </c>
      <c r="F18" s="195"/>
      <c r="G18" s="196">
        <f t="shared" si="7"/>
        <v>0</v>
      </c>
      <c r="H18" s="195"/>
      <c r="I18" s="196">
        <f t="shared" si="8"/>
        <v>0</v>
      </c>
      <c r="J18" s="195"/>
      <c r="K18" s="196">
        <f t="shared" si="9"/>
        <v>0</v>
      </c>
      <c r="L18" s="196">
        <v>21</v>
      </c>
      <c r="M18" s="196">
        <f t="shared" si="10"/>
        <v>0</v>
      </c>
      <c r="N18" s="194">
        <v>0</v>
      </c>
      <c r="O18" s="194">
        <f t="shared" si="11"/>
        <v>0</v>
      </c>
      <c r="P18" s="194">
        <v>0</v>
      </c>
      <c r="Q18" s="194">
        <f t="shared" si="12"/>
        <v>0</v>
      </c>
      <c r="R18" s="196"/>
      <c r="S18" s="196" t="s">
        <v>388</v>
      </c>
      <c r="T18" s="197" t="s">
        <v>389</v>
      </c>
      <c r="U18" s="161">
        <v>0</v>
      </c>
      <c r="V18" s="161">
        <f t="shared" si="13"/>
        <v>0</v>
      </c>
      <c r="W18" s="161"/>
      <c r="X18" s="161" t="s">
        <v>390</v>
      </c>
      <c r="Y18" s="161" t="s">
        <v>391</v>
      </c>
      <c r="Z18" s="150"/>
      <c r="AA18" s="150"/>
      <c r="AB18" s="150"/>
      <c r="AC18" s="150"/>
      <c r="AD18" s="150"/>
      <c r="AE18" s="150"/>
      <c r="AF18" s="150"/>
      <c r="AG18" s="150" t="s">
        <v>674</v>
      </c>
      <c r="AH18" s="150"/>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1" x14ac:dyDescent="0.2">
      <c r="A19" s="191">
        <v>10</v>
      </c>
      <c r="B19" s="192" t="s">
        <v>649</v>
      </c>
      <c r="C19" s="199" t="s">
        <v>2478</v>
      </c>
      <c r="D19" s="193" t="s">
        <v>503</v>
      </c>
      <c r="E19" s="194">
        <v>0.95399999999999996</v>
      </c>
      <c r="F19" s="195"/>
      <c r="G19" s="196">
        <f t="shared" si="7"/>
        <v>0</v>
      </c>
      <c r="H19" s="195"/>
      <c r="I19" s="196">
        <f t="shared" si="8"/>
        <v>0</v>
      </c>
      <c r="J19" s="195"/>
      <c r="K19" s="196">
        <f t="shared" si="9"/>
        <v>0</v>
      </c>
      <c r="L19" s="196">
        <v>21</v>
      </c>
      <c r="M19" s="196">
        <f t="shared" si="10"/>
        <v>0</v>
      </c>
      <c r="N19" s="194">
        <v>0</v>
      </c>
      <c r="O19" s="194">
        <f t="shared" si="11"/>
        <v>0</v>
      </c>
      <c r="P19" s="194">
        <v>0</v>
      </c>
      <c r="Q19" s="194">
        <f t="shared" si="12"/>
        <v>0</v>
      </c>
      <c r="R19" s="196"/>
      <c r="S19" s="196" t="s">
        <v>388</v>
      </c>
      <c r="T19" s="197" t="s">
        <v>389</v>
      </c>
      <c r="U19" s="161">
        <v>0</v>
      </c>
      <c r="V19" s="161">
        <f t="shared" si="13"/>
        <v>0</v>
      </c>
      <c r="W19" s="161"/>
      <c r="X19" s="161" t="s">
        <v>2393</v>
      </c>
      <c r="Y19" s="161" t="s">
        <v>391</v>
      </c>
      <c r="Z19" s="150"/>
      <c r="AA19" s="150"/>
      <c r="AB19" s="150"/>
      <c r="AC19" s="150"/>
      <c r="AD19" s="150"/>
      <c r="AE19" s="150"/>
      <c r="AF19" s="150"/>
      <c r="AG19" s="150" t="s">
        <v>2394</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1" x14ac:dyDescent="0.2">
      <c r="A20" s="191">
        <v>11</v>
      </c>
      <c r="B20" s="192" t="s">
        <v>649</v>
      </c>
      <c r="C20" s="199" t="s">
        <v>2447</v>
      </c>
      <c r="D20" s="193" t="s">
        <v>503</v>
      </c>
      <c r="E20" s="194">
        <v>0.95399999999999996</v>
      </c>
      <c r="F20" s="195"/>
      <c r="G20" s="196">
        <f t="shared" si="7"/>
        <v>0</v>
      </c>
      <c r="H20" s="195"/>
      <c r="I20" s="196">
        <f t="shared" si="8"/>
        <v>0</v>
      </c>
      <c r="J20" s="195"/>
      <c r="K20" s="196">
        <f t="shared" si="9"/>
        <v>0</v>
      </c>
      <c r="L20" s="196">
        <v>21</v>
      </c>
      <c r="M20" s="196">
        <f t="shared" si="10"/>
        <v>0</v>
      </c>
      <c r="N20" s="194">
        <v>0</v>
      </c>
      <c r="O20" s="194">
        <f t="shared" si="11"/>
        <v>0</v>
      </c>
      <c r="P20" s="194">
        <v>0</v>
      </c>
      <c r="Q20" s="194">
        <f t="shared" si="12"/>
        <v>0</v>
      </c>
      <c r="R20" s="196"/>
      <c r="S20" s="196" t="s">
        <v>388</v>
      </c>
      <c r="T20" s="197" t="s">
        <v>389</v>
      </c>
      <c r="U20" s="161">
        <v>0</v>
      </c>
      <c r="V20" s="161">
        <f t="shared" si="13"/>
        <v>0</v>
      </c>
      <c r="W20" s="161"/>
      <c r="X20" s="161" t="s">
        <v>2393</v>
      </c>
      <c r="Y20" s="161" t="s">
        <v>391</v>
      </c>
      <c r="Z20" s="150"/>
      <c r="AA20" s="150"/>
      <c r="AB20" s="150"/>
      <c r="AC20" s="150"/>
      <c r="AD20" s="150"/>
      <c r="AE20" s="150"/>
      <c r="AF20" s="150"/>
      <c r="AG20" s="150" t="s">
        <v>2394</v>
      </c>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1" x14ac:dyDescent="0.2">
      <c r="A21" s="191">
        <v>12</v>
      </c>
      <c r="B21" s="192" t="s">
        <v>649</v>
      </c>
      <c r="C21" s="199" t="s">
        <v>2448</v>
      </c>
      <c r="D21" s="193" t="s">
        <v>503</v>
      </c>
      <c r="E21" s="194">
        <v>0.47699999999999998</v>
      </c>
      <c r="F21" s="195"/>
      <c r="G21" s="196">
        <f t="shared" si="7"/>
        <v>0</v>
      </c>
      <c r="H21" s="195"/>
      <c r="I21" s="196">
        <f t="shared" si="8"/>
        <v>0</v>
      </c>
      <c r="J21" s="195"/>
      <c r="K21" s="196">
        <f t="shared" si="9"/>
        <v>0</v>
      </c>
      <c r="L21" s="196">
        <v>21</v>
      </c>
      <c r="M21" s="196">
        <f t="shared" si="10"/>
        <v>0</v>
      </c>
      <c r="N21" s="194">
        <v>0</v>
      </c>
      <c r="O21" s="194">
        <f t="shared" si="11"/>
        <v>0</v>
      </c>
      <c r="P21" s="194">
        <v>0</v>
      </c>
      <c r="Q21" s="194">
        <f t="shared" si="12"/>
        <v>0</v>
      </c>
      <c r="R21" s="196"/>
      <c r="S21" s="196" t="s">
        <v>388</v>
      </c>
      <c r="T21" s="197" t="s">
        <v>389</v>
      </c>
      <c r="U21" s="161">
        <v>0</v>
      </c>
      <c r="V21" s="161">
        <f t="shared" si="13"/>
        <v>0</v>
      </c>
      <c r="W21" s="161"/>
      <c r="X21" s="161" t="s">
        <v>2393</v>
      </c>
      <c r="Y21" s="161" t="s">
        <v>391</v>
      </c>
      <c r="Z21" s="150"/>
      <c r="AA21" s="150"/>
      <c r="AB21" s="150"/>
      <c r="AC21" s="150"/>
      <c r="AD21" s="150"/>
      <c r="AE21" s="150"/>
      <c r="AF21" s="150"/>
      <c r="AG21" s="150" t="s">
        <v>2394</v>
      </c>
      <c r="AH21" s="150"/>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outlineLevel="1" x14ac:dyDescent="0.2">
      <c r="A22" s="191">
        <v>13</v>
      </c>
      <c r="B22" s="192" t="s">
        <v>2479</v>
      </c>
      <c r="C22" s="199" t="s">
        <v>2480</v>
      </c>
      <c r="D22" s="193" t="s">
        <v>494</v>
      </c>
      <c r="E22" s="194">
        <v>10.6</v>
      </c>
      <c r="F22" s="195"/>
      <c r="G22" s="196">
        <f t="shared" si="7"/>
        <v>0</v>
      </c>
      <c r="H22" s="195"/>
      <c r="I22" s="196">
        <f t="shared" si="8"/>
        <v>0</v>
      </c>
      <c r="J22" s="195"/>
      <c r="K22" s="196">
        <f t="shared" si="9"/>
        <v>0</v>
      </c>
      <c r="L22" s="196">
        <v>21</v>
      </c>
      <c r="M22" s="196">
        <f t="shared" si="10"/>
        <v>0</v>
      </c>
      <c r="N22" s="194">
        <v>0</v>
      </c>
      <c r="O22" s="194">
        <f t="shared" si="11"/>
        <v>0</v>
      </c>
      <c r="P22" s="194">
        <v>0</v>
      </c>
      <c r="Q22" s="194">
        <f t="shared" si="12"/>
        <v>0</v>
      </c>
      <c r="R22" s="196"/>
      <c r="S22" s="196" t="s">
        <v>388</v>
      </c>
      <c r="T22" s="197" t="s">
        <v>389</v>
      </c>
      <c r="U22" s="161">
        <v>0</v>
      </c>
      <c r="V22" s="161">
        <f t="shared" si="13"/>
        <v>0</v>
      </c>
      <c r="W22" s="161"/>
      <c r="X22" s="161" t="s">
        <v>390</v>
      </c>
      <c r="Y22" s="161" t="s">
        <v>391</v>
      </c>
      <c r="Z22" s="150"/>
      <c r="AA22" s="150"/>
      <c r="AB22" s="150"/>
      <c r="AC22" s="150"/>
      <c r="AD22" s="150"/>
      <c r="AE22" s="150"/>
      <c r="AF22" s="150"/>
      <c r="AG22" s="150" t="s">
        <v>674</v>
      </c>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1" x14ac:dyDescent="0.2">
      <c r="A23" s="191">
        <v>14</v>
      </c>
      <c r="B23" s="192" t="s">
        <v>649</v>
      </c>
      <c r="C23" s="199" t="s">
        <v>2481</v>
      </c>
      <c r="D23" s="193" t="s">
        <v>1455</v>
      </c>
      <c r="E23" s="194">
        <v>0.318</v>
      </c>
      <c r="F23" s="195"/>
      <c r="G23" s="196">
        <f t="shared" si="7"/>
        <v>0</v>
      </c>
      <c r="H23" s="195"/>
      <c r="I23" s="196">
        <f t="shared" si="8"/>
        <v>0</v>
      </c>
      <c r="J23" s="195"/>
      <c r="K23" s="196">
        <f t="shared" si="9"/>
        <v>0</v>
      </c>
      <c r="L23" s="196">
        <v>21</v>
      </c>
      <c r="M23" s="196">
        <f t="shared" si="10"/>
        <v>0</v>
      </c>
      <c r="N23" s="194">
        <v>0</v>
      </c>
      <c r="O23" s="194">
        <f t="shared" si="11"/>
        <v>0</v>
      </c>
      <c r="P23" s="194">
        <v>0</v>
      </c>
      <c r="Q23" s="194">
        <f t="shared" si="12"/>
        <v>0</v>
      </c>
      <c r="R23" s="196"/>
      <c r="S23" s="196" t="s">
        <v>388</v>
      </c>
      <c r="T23" s="197" t="s">
        <v>389</v>
      </c>
      <c r="U23" s="161">
        <v>0</v>
      </c>
      <c r="V23" s="161">
        <f t="shared" si="13"/>
        <v>0</v>
      </c>
      <c r="W23" s="161"/>
      <c r="X23" s="161" t="s">
        <v>2393</v>
      </c>
      <c r="Y23" s="161" t="s">
        <v>391</v>
      </c>
      <c r="Z23" s="150"/>
      <c r="AA23" s="150"/>
      <c r="AB23" s="150"/>
      <c r="AC23" s="150"/>
      <c r="AD23" s="150"/>
      <c r="AE23" s="150"/>
      <c r="AF23" s="150"/>
      <c r="AG23" s="150" t="s">
        <v>2394</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x14ac:dyDescent="0.2">
      <c r="A24" s="167" t="s">
        <v>383</v>
      </c>
      <c r="B24" s="168" t="s">
        <v>216</v>
      </c>
      <c r="C24" s="183" t="s">
        <v>217</v>
      </c>
      <c r="D24" s="169"/>
      <c r="E24" s="170"/>
      <c r="F24" s="171"/>
      <c r="G24" s="171">
        <f>SUMIF(AG25:AG25,"&lt;&gt;NOR",G25:G25)</f>
        <v>0</v>
      </c>
      <c r="H24" s="171"/>
      <c r="I24" s="171">
        <f>SUM(I25:I25)</f>
        <v>0</v>
      </c>
      <c r="J24" s="171"/>
      <c r="K24" s="171">
        <f>SUM(K25:K25)</f>
        <v>0</v>
      </c>
      <c r="L24" s="171"/>
      <c r="M24" s="171">
        <f>SUM(M25:M25)</f>
        <v>0</v>
      </c>
      <c r="N24" s="170"/>
      <c r="O24" s="170">
        <f>SUM(O25:O25)</f>
        <v>0</v>
      </c>
      <c r="P24" s="170"/>
      <c r="Q24" s="170">
        <f>SUM(Q25:Q25)</f>
        <v>0</v>
      </c>
      <c r="R24" s="171"/>
      <c r="S24" s="171"/>
      <c r="T24" s="172"/>
      <c r="U24" s="166"/>
      <c r="V24" s="166">
        <f>SUM(V25:V25)</f>
        <v>0</v>
      </c>
      <c r="W24" s="166"/>
      <c r="X24" s="166"/>
      <c r="Y24" s="166"/>
      <c r="AG24" t="s">
        <v>384</v>
      </c>
    </row>
    <row r="25" spans="1:60" outlineLevel="1" x14ac:dyDescent="0.2">
      <c r="A25" s="174">
        <v>15</v>
      </c>
      <c r="B25" s="175" t="s">
        <v>2386</v>
      </c>
      <c r="C25" s="184" t="s">
        <v>2387</v>
      </c>
      <c r="D25" s="176" t="s">
        <v>503</v>
      </c>
      <c r="E25" s="177">
        <v>2.3850799999999999</v>
      </c>
      <c r="F25" s="178"/>
      <c r="G25" s="179">
        <f>ROUND(E25*F25,2)</f>
        <v>0</v>
      </c>
      <c r="H25" s="178"/>
      <c r="I25" s="179">
        <f>ROUND(E25*H25,2)</f>
        <v>0</v>
      </c>
      <c r="J25" s="178"/>
      <c r="K25" s="179">
        <f>ROUND(E25*J25,2)</f>
        <v>0</v>
      </c>
      <c r="L25" s="179">
        <v>21</v>
      </c>
      <c r="M25" s="179">
        <f>G25*(1+L25/100)</f>
        <v>0</v>
      </c>
      <c r="N25" s="177">
        <v>0</v>
      </c>
      <c r="O25" s="177">
        <f>ROUND(E25*N25,2)</f>
        <v>0</v>
      </c>
      <c r="P25" s="177">
        <v>0</v>
      </c>
      <c r="Q25" s="177">
        <f>ROUND(E25*P25,2)</f>
        <v>0</v>
      </c>
      <c r="R25" s="179"/>
      <c r="S25" s="179" t="s">
        <v>388</v>
      </c>
      <c r="T25" s="180" t="s">
        <v>389</v>
      </c>
      <c r="U25" s="161">
        <v>0</v>
      </c>
      <c r="V25" s="161">
        <f>ROUND(E25*U25,2)</f>
        <v>0</v>
      </c>
      <c r="W25" s="161"/>
      <c r="X25" s="161" t="s">
        <v>390</v>
      </c>
      <c r="Y25" s="161" t="s">
        <v>391</v>
      </c>
      <c r="Z25" s="150"/>
      <c r="AA25" s="150"/>
      <c r="AB25" s="150"/>
      <c r="AC25" s="150"/>
      <c r="AD25" s="150"/>
      <c r="AE25" s="150"/>
      <c r="AF25" s="150"/>
      <c r="AG25" s="150" t="s">
        <v>674</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x14ac:dyDescent="0.2">
      <c r="A26" s="3"/>
      <c r="B26" s="4"/>
      <c r="C26" s="186"/>
      <c r="D26" s="6"/>
      <c r="E26" s="3"/>
      <c r="F26" s="3"/>
      <c r="G26" s="3"/>
      <c r="H26" s="3"/>
      <c r="I26" s="3"/>
      <c r="J26" s="3"/>
      <c r="K26" s="3"/>
      <c r="L26" s="3"/>
      <c r="M26" s="3"/>
      <c r="N26" s="3"/>
      <c r="O26" s="3"/>
      <c r="P26" s="3"/>
      <c r="Q26" s="3"/>
      <c r="R26" s="3"/>
      <c r="S26" s="3"/>
      <c r="T26" s="3"/>
      <c r="U26" s="3"/>
      <c r="V26" s="3"/>
      <c r="W26" s="3"/>
      <c r="X26" s="3"/>
      <c r="Y26" s="3"/>
      <c r="AE26">
        <v>12</v>
      </c>
      <c r="AF26">
        <v>21</v>
      </c>
      <c r="AG26" t="s">
        <v>369</v>
      </c>
    </row>
    <row r="27" spans="1:60" x14ac:dyDescent="0.2">
      <c r="A27" s="153"/>
      <c r="B27" s="154" t="s">
        <v>29</v>
      </c>
      <c r="C27" s="187"/>
      <c r="D27" s="155"/>
      <c r="E27" s="156"/>
      <c r="F27" s="156"/>
      <c r="G27" s="173">
        <f>G8+G16+G24</f>
        <v>0</v>
      </c>
      <c r="H27" s="3"/>
      <c r="I27" s="3"/>
      <c r="J27" s="3"/>
      <c r="K27" s="3"/>
      <c r="L27" s="3"/>
      <c r="M27" s="3"/>
      <c r="N27" s="3"/>
      <c r="O27" s="3"/>
      <c r="P27" s="3"/>
      <c r="Q27" s="3"/>
      <c r="R27" s="3"/>
      <c r="S27" s="3"/>
      <c r="T27" s="3"/>
      <c r="U27" s="3"/>
      <c r="V27" s="3"/>
      <c r="W27" s="3"/>
      <c r="X27" s="3"/>
      <c r="Y27" s="3"/>
      <c r="AE27">
        <f>SUMIF(L7:L25,AE26,G7:G25)</f>
        <v>0</v>
      </c>
      <c r="AF27">
        <f>SUMIF(L7:L25,AF26,G7:G25)</f>
        <v>0</v>
      </c>
      <c r="AG27" t="s">
        <v>442</v>
      </c>
    </row>
    <row r="28" spans="1:60" x14ac:dyDescent="0.2">
      <c r="C28" s="188"/>
      <c r="D28" s="10"/>
      <c r="AG28" t="s">
        <v>443</v>
      </c>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0Kwq344xQgynmrZdBzZA1JJJaZuxPUcO+giC/lP5HzJpxBLGh2A7QwrHodyOPn91qcZC2zAa4KSfZfJ0BqqmXQ==" saltValue="p5KRAfJy+WjhA3h4zztm4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3" customWidth="1"/>
    <col min="3" max="3" width="63.28515625" style="123"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79" t="s">
        <v>444</v>
      </c>
      <c r="B1" s="279"/>
      <c r="C1" s="279"/>
      <c r="D1" s="279"/>
      <c r="E1" s="279"/>
      <c r="F1" s="279"/>
      <c r="G1" s="279"/>
      <c r="AG1" t="s">
        <v>354</v>
      </c>
    </row>
    <row r="2" spans="1:60" ht="25.15" customHeight="1" x14ac:dyDescent="0.2">
      <c r="A2" s="142" t="s">
        <v>7</v>
      </c>
      <c r="B2" s="49" t="s">
        <v>43</v>
      </c>
      <c r="C2" s="280" t="s">
        <v>44</v>
      </c>
      <c r="D2" s="281"/>
      <c r="E2" s="281"/>
      <c r="F2" s="281"/>
      <c r="G2" s="282"/>
      <c r="AG2" t="s">
        <v>355</v>
      </c>
    </row>
    <row r="3" spans="1:60" ht="25.15" customHeight="1" x14ac:dyDescent="0.2">
      <c r="A3" s="142" t="s">
        <v>8</v>
      </c>
      <c r="B3" s="49" t="s">
        <v>91</v>
      </c>
      <c r="C3" s="280" t="s">
        <v>92</v>
      </c>
      <c r="D3" s="281"/>
      <c r="E3" s="281"/>
      <c r="F3" s="281"/>
      <c r="G3" s="282"/>
      <c r="AC3" s="123" t="s">
        <v>355</v>
      </c>
      <c r="AG3" t="s">
        <v>359</v>
      </c>
    </row>
    <row r="4" spans="1:60" ht="25.15" customHeight="1" x14ac:dyDescent="0.2">
      <c r="A4" s="143" t="s">
        <v>9</v>
      </c>
      <c r="B4" s="144" t="s">
        <v>102</v>
      </c>
      <c r="C4" s="283" t="s">
        <v>103</v>
      </c>
      <c r="D4" s="284"/>
      <c r="E4" s="284"/>
      <c r="F4" s="284"/>
      <c r="G4" s="285"/>
      <c r="AG4" t="s">
        <v>360</v>
      </c>
    </row>
    <row r="5" spans="1:60" x14ac:dyDescent="0.2">
      <c r="D5" s="10"/>
    </row>
    <row r="6" spans="1:60" ht="38.25" x14ac:dyDescent="0.2">
      <c r="A6" s="146" t="s">
        <v>361</v>
      </c>
      <c r="B6" s="148" t="s">
        <v>362</v>
      </c>
      <c r="C6" s="148" t="s">
        <v>363</v>
      </c>
      <c r="D6" s="147" t="s">
        <v>364</v>
      </c>
      <c r="E6" s="146" t="s">
        <v>365</v>
      </c>
      <c r="F6" s="145" t="s">
        <v>366</v>
      </c>
      <c r="G6" s="146" t="s">
        <v>29</v>
      </c>
      <c r="H6" s="149" t="s">
        <v>30</v>
      </c>
      <c r="I6" s="149" t="s">
        <v>367</v>
      </c>
      <c r="J6" s="149" t="s">
        <v>31</v>
      </c>
      <c r="K6" s="149" t="s">
        <v>368</v>
      </c>
      <c r="L6" s="149" t="s">
        <v>369</v>
      </c>
      <c r="M6" s="149" t="s">
        <v>370</v>
      </c>
      <c r="N6" s="149" t="s">
        <v>371</v>
      </c>
      <c r="O6" s="149" t="s">
        <v>372</v>
      </c>
      <c r="P6" s="149" t="s">
        <v>373</v>
      </c>
      <c r="Q6" s="149" t="s">
        <v>374</v>
      </c>
      <c r="R6" s="149" t="s">
        <v>375</v>
      </c>
      <c r="S6" s="149" t="s">
        <v>376</v>
      </c>
      <c r="T6" s="149" t="s">
        <v>377</v>
      </c>
      <c r="U6" s="149" t="s">
        <v>378</v>
      </c>
      <c r="V6" s="149" t="s">
        <v>379</v>
      </c>
      <c r="W6" s="149" t="s">
        <v>380</v>
      </c>
      <c r="X6" s="149" t="s">
        <v>381</v>
      </c>
      <c r="Y6" s="149" t="s">
        <v>382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7" t="s">
        <v>383</v>
      </c>
      <c r="B8" s="168" t="s">
        <v>218</v>
      </c>
      <c r="C8" s="183" t="s">
        <v>219</v>
      </c>
      <c r="D8" s="169"/>
      <c r="E8" s="170"/>
      <c r="F8" s="171"/>
      <c r="G8" s="171">
        <f>SUMIF(AG9:AG13,"&lt;&gt;NOR",G9:G13)</f>
        <v>0</v>
      </c>
      <c r="H8" s="171"/>
      <c r="I8" s="171">
        <f>SUM(I9:I13)</f>
        <v>0</v>
      </c>
      <c r="J8" s="171"/>
      <c r="K8" s="171">
        <f>SUM(K9:K13)</f>
        <v>0</v>
      </c>
      <c r="L8" s="171"/>
      <c r="M8" s="171">
        <f>SUM(M9:M13)</f>
        <v>0</v>
      </c>
      <c r="N8" s="170"/>
      <c r="O8" s="170">
        <f>SUM(O9:O13)</f>
        <v>0</v>
      </c>
      <c r="P8" s="170"/>
      <c r="Q8" s="170">
        <f>SUM(Q9:Q13)</f>
        <v>0</v>
      </c>
      <c r="R8" s="171"/>
      <c r="S8" s="171"/>
      <c r="T8" s="172"/>
      <c r="U8" s="166"/>
      <c r="V8" s="166">
        <f>SUM(V9:V13)</f>
        <v>0</v>
      </c>
      <c r="W8" s="166"/>
      <c r="X8" s="166"/>
      <c r="Y8" s="166"/>
      <c r="AG8" t="s">
        <v>384</v>
      </c>
    </row>
    <row r="9" spans="1:60" outlineLevel="1" x14ac:dyDescent="0.2">
      <c r="A9" s="191">
        <v>1</v>
      </c>
      <c r="B9" s="192" t="s">
        <v>2482</v>
      </c>
      <c r="C9" s="199" t="s">
        <v>2483</v>
      </c>
      <c r="D9" s="193" t="s">
        <v>547</v>
      </c>
      <c r="E9" s="194">
        <v>68</v>
      </c>
      <c r="F9" s="195"/>
      <c r="G9" s="196">
        <f>ROUND(E9*F9,2)</f>
        <v>0</v>
      </c>
      <c r="H9" s="195"/>
      <c r="I9" s="196">
        <f>ROUND(E9*H9,2)</f>
        <v>0</v>
      </c>
      <c r="J9" s="195"/>
      <c r="K9" s="196">
        <f>ROUND(E9*J9,2)</f>
        <v>0</v>
      </c>
      <c r="L9" s="196">
        <v>21</v>
      </c>
      <c r="M9" s="196">
        <f>G9*(1+L9/100)</f>
        <v>0</v>
      </c>
      <c r="N9" s="194">
        <v>0</v>
      </c>
      <c r="O9" s="194">
        <f>ROUND(E9*N9,2)</f>
        <v>0</v>
      </c>
      <c r="P9" s="194">
        <v>0</v>
      </c>
      <c r="Q9" s="194">
        <f>ROUND(E9*P9,2)</f>
        <v>0</v>
      </c>
      <c r="R9" s="196"/>
      <c r="S9" s="196" t="s">
        <v>388</v>
      </c>
      <c r="T9" s="197" t="s">
        <v>389</v>
      </c>
      <c r="U9" s="161">
        <v>0</v>
      </c>
      <c r="V9" s="161">
        <f>ROUND(E9*U9,2)</f>
        <v>0</v>
      </c>
      <c r="W9" s="161"/>
      <c r="X9" s="161" t="s">
        <v>390</v>
      </c>
      <c r="Y9" s="161" t="s">
        <v>391</v>
      </c>
      <c r="Z9" s="150"/>
      <c r="AA9" s="150"/>
      <c r="AB9" s="150"/>
      <c r="AC9" s="150"/>
      <c r="AD9" s="150"/>
      <c r="AE9" s="150"/>
      <c r="AF9" s="150"/>
      <c r="AG9" s="150" t="s">
        <v>674</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1" x14ac:dyDescent="0.2">
      <c r="A10" s="191">
        <v>2</v>
      </c>
      <c r="B10" s="192" t="s">
        <v>2482</v>
      </c>
      <c r="C10" s="199" t="s">
        <v>2484</v>
      </c>
      <c r="D10" s="193" t="s">
        <v>547</v>
      </c>
      <c r="E10" s="194">
        <v>68</v>
      </c>
      <c r="F10" s="195"/>
      <c r="G10" s="196">
        <f>ROUND(E10*F10,2)</f>
        <v>0</v>
      </c>
      <c r="H10" s="195"/>
      <c r="I10" s="196">
        <f>ROUND(E10*H10,2)</f>
        <v>0</v>
      </c>
      <c r="J10" s="195"/>
      <c r="K10" s="196">
        <f>ROUND(E10*J10,2)</f>
        <v>0</v>
      </c>
      <c r="L10" s="196">
        <v>21</v>
      </c>
      <c r="M10" s="196">
        <f>G10*(1+L10/100)</f>
        <v>0</v>
      </c>
      <c r="N10" s="194">
        <v>0</v>
      </c>
      <c r="O10" s="194">
        <f>ROUND(E10*N10,2)</f>
        <v>0</v>
      </c>
      <c r="P10" s="194">
        <v>0</v>
      </c>
      <c r="Q10" s="194">
        <f>ROUND(E10*P10,2)</f>
        <v>0</v>
      </c>
      <c r="R10" s="196"/>
      <c r="S10" s="196" t="s">
        <v>388</v>
      </c>
      <c r="T10" s="197" t="s">
        <v>389</v>
      </c>
      <c r="U10" s="161">
        <v>0</v>
      </c>
      <c r="V10" s="161">
        <f>ROUND(E10*U10,2)</f>
        <v>0</v>
      </c>
      <c r="W10" s="161"/>
      <c r="X10" s="161" t="s">
        <v>2393</v>
      </c>
      <c r="Y10" s="161" t="s">
        <v>391</v>
      </c>
      <c r="Z10" s="150"/>
      <c r="AA10" s="150"/>
      <c r="AB10" s="150"/>
      <c r="AC10" s="150"/>
      <c r="AD10" s="150"/>
      <c r="AE10" s="150"/>
      <c r="AF10" s="150"/>
      <c r="AG10" s="150" t="s">
        <v>2485</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outlineLevel="1" x14ac:dyDescent="0.2">
      <c r="A11" s="191">
        <v>3</v>
      </c>
      <c r="B11" s="192" t="s">
        <v>2420</v>
      </c>
      <c r="C11" s="199" t="s">
        <v>2486</v>
      </c>
      <c r="D11" s="193" t="s">
        <v>494</v>
      </c>
      <c r="E11" s="194">
        <v>90</v>
      </c>
      <c r="F11" s="195"/>
      <c r="G11" s="196">
        <f>ROUND(E11*F11,2)</f>
        <v>0</v>
      </c>
      <c r="H11" s="195"/>
      <c r="I11" s="196">
        <f>ROUND(E11*H11,2)</f>
        <v>0</v>
      </c>
      <c r="J11" s="195"/>
      <c r="K11" s="196">
        <f>ROUND(E11*J11,2)</f>
        <v>0</v>
      </c>
      <c r="L11" s="196">
        <v>21</v>
      </c>
      <c r="M11" s="196">
        <f>G11*(1+L11/100)</f>
        <v>0</v>
      </c>
      <c r="N11" s="194">
        <v>0</v>
      </c>
      <c r="O11" s="194">
        <f>ROUND(E11*N11,2)</f>
        <v>0</v>
      </c>
      <c r="P11" s="194">
        <v>0</v>
      </c>
      <c r="Q11" s="194">
        <f>ROUND(E11*P11,2)</f>
        <v>0</v>
      </c>
      <c r="R11" s="196"/>
      <c r="S11" s="196" t="s">
        <v>388</v>
      </c>
      <c r="T11" s="197" t="s">
        <v>389</v>
      </c>
      <c r="U11" s="161">
        <v>0</v>
      </c>
      <c r="V11" s="161">
        <f>ROUND(E11*U11,2)</f>
        <v>0</v>
      </c>
      <c r="W11" s="161"/>
      <c r="X11" s="161" t="s">
        <v>390</v>
      </c>
      <c r="Y11" s="161" t="s">
        <v>391</v>
      </c>
      <c r="Z11" s="150"/>
      <c r="AA11" s="150"/>
      <c r="AB11" s="150"/>
      <c r="AC11" s="150"/>
      <c r="AD11" s="150"/>
      <c r="AE11" s="150"/>
      <c r="AF11" s="150"/>
      <c r="AG11" s="150" t="s">
        <v>674</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1" x14ac:dyDescent="0.2">
      <c r="A12" s="191">
        <v>4</v>
      </c>
      <c r="B12" s="192" t="s">
        <v>649</v>
      </c>
      <c r="C12" s="199" t="s">
        <v>2422</v>
      </c>
      <c r="D12" s="193" t="s">
        <v>447</v>
      </c>
      <c r="E12" s="194">
        <v>9.27</v>
      </c>
      <c r="F12" s="195"/>
      <c r="G12" s="196">
        <f>ROUND(E12*F12,2)</f>
        <v>0</v>
      </c>
      <c r="H12" s="195"/>
      <c r="I12" s="196">
        <f>ROUND(E12*H12,2)</f>
        <v>0</v>
      </c>
      <c r="J12" s="195"/>
      <c r="K12" s="196">
        <f>ROUND(E12*J12,2)</f>
        <v>0</v>
      </c>
      <c r="L12" s="196">
        <v>21</v>
      </c>
      <c r="M12" s="196">
        <f>G12*(1+L12/100)</f>
        <v>0</v>
      </c>
      <c r="N12" s="194">
        <v>0</v>
      </c>
      <c r="O12" s="194">
        <f>ROUND(E12*N12,2)</f>
        <v>0</v>
      </c>
      <c r="P12" s="194">
        <v>0</v>
      </c>
      <c r="Q12" s="194">
        <f>ROUND(E12*P12,2)</f>
        <v>0</v>
      </c>
      <c r="R12" s="196"/>
      <c r="S12" s="196" t="s">
        <v>388</v>
      </c>
      <c r="T12" s="197" t="s">
        <v>389</v>
      </c>
      <c r="U12" s="161">
        <v>0</v>
      </c>
      <c r="V12" s="161">
        <f>ROUND(E12*U12,2)</f>
        <v>0</v>
      </c>
      <c r="W12" s="161"/>
      <c r="X12" s="161" t="s">
        <v>649</v>
      </c>
      <c r="Y12" s="161" t="s">
        <v>391</v>
      </c>
      <c r="Z12" s="150"/>
      <c r="AA12" s="150"/>
      <c r="AB12" s="150"/>
      <c r="AC12" s="150"/>
      <c r="AD12" s="150"/>
      <c r="AE12" s="150"/>
      <c r="AF12" s="150"/>
      <c r="AG12" s="150" t="s">
        <v>1111</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1" x14ac:dyDescent="0.2">
      <c r="A13" s="191">
        <v>5</v>
      </c>
      <c r="B13" s="192" t="s">
        <v>2487</v>
      </c>
      <c r="C13" s="199" t="s">
        <v>2488</v>
      </c>
      <c r="D13" s="193" t="s">
        <v>547</v>
      </c>
      <c r="E13" s="194">
        <v>34</v>
      </c>
      <c r="F13" s="195"/>
      <c r="G13" s="196">
        <f>ROUND(E13*F13,2)</f>
        <v>0</v>
      </c>
      <c r="H13" s="195"/>
      <c r="I13" s="196">
        <f>ROUND(E13*H13,2)</f>
        <v>0</v>
      </c>
      <c r="J13" s="195"/>
      <c r="K13" s="196">
        <f>ROUND(E13*J13,2)</f>
        <v>0</v>
      </c>
      <c r="L13" s="196">
        <v>21</v>
      </c>
      <c r="M13" s="196">
        <f>G13*(1+L13/100)</f>
        <v>0</v>
      </c>
      <c r="N13" s="194">
        <v>0</v>
      </c>
      <c r="O13" s="194">
        <f>ROUND(E13*N13,2)</f>
        <v>0</v>
      </c>
      <c r="P13" s="194">
        <v>0</v>
      </c>
      <c r="Q13" s="194">
        <f>ROUND(E13*P13,2)</f>
        <v>0</v>
      </c>
      <c r="R13" s="196"/>
      <c r="S13" s="196" t="s">
        <v>388</v>
      </c>
      <c r="T13" s="197" t="s">
        <v>389</v>
      </c>
      <c r="U13" s="161">
        <v>0</v>
      </c>
      <c r="V13" s="161">
        <f>ROUND(E13*U13,2)</f>
        <v>0</v>
      </c>
      <c r="W13" s="161"/>
      <c r="X13" s="161" t="s">
        <v>390</v>
      </c>
      <c r="Y13" s="161" t="s">
        <v>391</v>
      </c>
      <c r="Z13" s="150"/>
      <c r="AA13" s="150"/>
      <c r="AB13" s="150"/>
      <c r="AC13" s="150"/>
      <c r="AD13" s="150"/>
      <c r="AE13" s="150"/>
      <c r="AF13" s="150"/>
      <c r="AG13" s="150" t="s">
        <v>674</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ht="25.5" x14ac:dyDescent="0.2">
      <c r="A14" s="167" t="s">
        <v>383</v>
      </c>
      <c r="B14" s="168" t="s">
        <v>220</v>
      </c>
      <c r="C14" s="183" t="s">
        <v>221</v>
      </c>
      <c r="D14" s="169"/>
      <c r="E14" s="170"/>
      <c r="F14" s="171"/>
      <c r="G14" s="171">
        <f>SUMIF(AG15:AG17,"&lt;&gt;NOR",G15:G17)</f>
        <v>0</v>
      </c>
      <c r="H14" s="171"/>
      <c r="I14" s="171">
        <f>SUM(I15:I17)</f>
        <v>0</v>
      </c>
      <c r="J14" s="171"/>
      <c r="K14" s="171">
        <f>SUM(K15:K17)</f>
        <v>0</v>
      </c>
      <c r="L14" s="171"/>
      <c r="M14" s="171">
        <f>SUM(M15:M17)</f>
        <v>0</v>
      </c>
      <c r="N14" s="170"/>
      <c r="O14" s="170">
        <f>SUM(O15:O17)</f>
        <v>0</v>
      </c>
      <c r="P14" s="170"/>
      <c r="Q14" s="170">
        <f>SUM(Q15:Q17)</f>
        <v>0</v>
      </c>
      <c r="R14" s="171"/>
      <c r="S14" s="171"/>
      <c r="T14" s="172"/>
      <c r="U14" s="166"/>
      <c r="V14" s="166">
        <f>SUM(V15:V17)</f>
        <v>0</v>
      </c>
      <c r="W14" s="166"/>
      <c r="X14" s="166"/>
      <c r="Y14" s="166"/>
      <c r="AG14" t="s">
        <v>384</v>
      </c>
    </row>
    <row r="15" spans="1:60" outlineLevel="1" x14ac:dyDescent="0.2">
      <c r="A15" s="191">
        <v>6</v>
      </c>
      <c r="B15" s="192" t="s">
        <v>2482</v>
      </c>
      <c r="C15" s="199" t="s">
        <v>2489</v>
      </c>
      <c r="D15" s="193" t="s">
        <v>547</v>
      </c>
      <c r="E15" s="194">
        <v>118</v>
      </c>
      <c r="F15" s="195"/>
      <c r="G15" s="196">
        <f>ROUND(E15*F15,2)</f>
        <v>0</v>
      </c>
      <c r="H15" s="195"/>
      <c r="I15" s="196">
        <f>ROUND(E15*H15,2)</f>
        <v>0</v>
      </c>
      <c r="J15" s="195"/>
      <c r="K15" s="196">
        <f>ROUND(E15*J15,2)</f>
        <v>0</v>
      </c>
      <c r="L15" s="196">
        <v>21</v>
      </c>
      <c r="M15" s="196">
        <f>G15*(1+L15/100)</f>
        <v>0</v>
      </c>
      <c r="N15" s="194">
        <v>0</v>
      </c>
      <c r="O15" s="194">
        <f>ROUND(E15*N15,2)</f>
        <v>0</v>
      </c>
      <c r="P15" s="194">
        <v>0</v>
      </c>
      <c r="Q15" s="194">
        <f>ROUND(E15*P15,2)</f>
        <v>0</v>
      </c>
      <c r="R15" s="196"/>
      <c r="S15" s="196" t="s">
        <v>388</v>
      </c>
      <c r="T15" s="197" t="s">
        <v>389</v>
      </c>
      <c r="U15" s="161">
        <v>0</v>
      </c>
      <c r="V15" s="161">
        <f>ROUND(E15*U15,2)</f>
        <v>0</v>
      </c>
      <c r="W15" s="161"/>
      <c r="X15" s="161" t="s">
        <v>2393</v>
      </c>
      <c r="Y15" s="161" t="s">
        <v>391</v>
      </c>
      <c r="Z15" s="150"/>
      <c r="AA15" s="150"/>
      <c r="AB15" s="150"/>
      <c r="AC15" s="150"/>
      <c r="AD15" s="150"/>
      <c r="AE15" s="150"/>
      <c r="AF15" s="150"/>
      <c r="AG15" s="150" t="s">
        <v>2485</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1" x14ac:dyDescent="0.2">
      <c r="A16" s="191">
        <v>7</v>
      </c>
      <c r="B16" s="192" t="s">
        <v>2490</v>
      </c>
      <c r="C16" s="199" t="s">
        <v>2491</v>
      </c>
      <c r="D16" s="193" t="s">
        <v>494</v>
      </c>
      <c r="E16" s="194">
        <v>432</v>
      </c>
      <c r="F16" s="195"/>
      <c r="G16" s="196">
        <f>ROUND(E16*F16,2)</f>
        <v>0</v>
      </c>
      <c r="H16" s="195"/>
      <c r="I16" s="196">
        <f>ROUND(E16*H16,2)</f>
        <v>0</v>
      </c>
      <c r="J16" s="195"/>
      <c r="K16" s="196">
        <f>ROUND(E16*J16,2)</f>
        <v>0</v>
      </c>
      <c r="L16" s="196">
        <v>21</v>
      </c>
      <c r="M16" s="196">
        <f>G16*(1+L16/100)</f>
        <v>0</v>
      </c>
      <c r="N16" s="194">
        <v>0</v>
      </c>
      <c r="O16" s="194">
        <f>ROUND(E16*N16,2)</f>
        <v>0</v>
      </c>
      <c r="P16" s="194">
        <v>0</v>
      </c>
      <c r="Q16" s="194">
        <f>ROUND(E16*P16,2)</f>
        <v>0</v>
      </c>
      <c r="R16" s="196"/>
      <c r="S16" s="196" t="s">
        <v>388</v>
      </c>
      <c r="T16" s="197" t="s">
        <v>389</v>
      </c>
      <c r="U16" s="161">
        <v>0</v>
      </c>
      <c r="V16" s="161">
        <f>ROUND(E16*U16,2)</f>
        <v>0</v>
      </c>
      <c r="W16" s="161"/>
      <c r="X16" s="161" t="s">
        <v>390</v>
      </c>
      <c r="Y16" s="161" t="s">
        <v>391</v>
      </c>
      <c r="Z16" s="150"/>
      <c r="AA16" s="150"/>
      <c r="AB16" s="150"/>
      <c r="AC16" s="150"/>
      <c r="AD16" s="150"/>
      <c r="AE16" s="150"/>
      <c r="AF16" s="150"/>
      <c r="AG16" s="150" t="s">
        <v>674</v>
      </c>
      <c r="AH16" s="150"/>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1" x14ac:dyDescent="0.2">
      <c r="A17" s="191">
        <v>8</v>
      </c>
      <c r="B17" s="192" t="s">
        <v>2482</v>
      </c>
      <c r="C17" s="199" t="s">
        <v>2492</v>
      </c>
      <c r="D17" s="193" t="s">
        <v>494</v>
      </c>
      <c r="E17" s="194">
        <v>216</v>
      </c>
      <c r="F17" s="195"/>
      <c r="G17" s="196">
        <f>ROUND(E17*F17,2)</f>
        <v>0</v>
      </c>
      <c r="H17" s="195"/>
      <c r="I17" s="196">
        <f>ROUND(E17*H17,2)</f>
        <v>0</v>
      </c>
      <c r="J17" s="195"/>
      <c r="K17" s="196">
        <f>ROUND(E17*J17,2)</f>
        <v>0</v>
      </c>
      <c r="L17" s="196">
        <v>21</v>
      </c>
      <c r="M17" s="196">
        <f>G17*(1+L17/100)</f>
        <v>0</v>
      </c>
      <c r="N17" s="194">
        <v>0</v>
      </c>
      <c r="O17" s="194">
        <f>ROUND(E17*N17,2)</f>
        <v>0</v>
      </c>
      <c r="P17" s="194">
        <v>0</v>
      </c>
      <c r="Q17" s="194">
        <f>ROUND(E17*P17,2)</f>
        <v>0</v>
      </c>
      <c r="R17" s="196"/>
      <c r="S17" s="196" t="s">
        <v>388</v>
      </c>
      <c r="T17" s="197" t="s">
        <v>389</v>
      </c>
      <c r="U17" s="161">
        <v>0</v>
      </c>
      <c r="V17" s="161">
        <f>ROUND(E17*U17,2)</f>
        <v>0</v>
      </c>
      <c r="W17" s="161"/>
      <c r="X17" s="161" t="s">
        <v>2393</v>
      </c>
      <c r="Y17" s="161" t="s">
        <v>391</v>
      </c>
      <c r="Z17" s="150"/>
      <c r="AA17" s="150"/>
      <c r="AB17" s="150"/>
      <c r="AC17" s="150"/>
      <c r="AD17" s="150"/>
      <c r="AE17" s="150"/>
      <c r="AF17" s="150"/>
      <c r="AG17" s="150" t="s">
        <v>2485</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x14ac:dyDescent="0.2">
      <c r="A18" s="167" t="s">
        <v>383</v>
      </c>
      <c r="B18" s="168" t="s">
        <v>222</v>
      </c>
      <c r="C18" s="183" t="s">
        <v>223</v>
      </c>
      <c r="D18" s="169"/>
      <c r="E18" s="170"/>
      <c r="F18" s="171"/>
      <c r="G18" s="171">
        <f>SUMIF(AG19:AG25,"&lt;&gt;NOR",G19:G25)</f>
        <v>0</v>
      </c>
      <c r="H18" s="171"/>
      <c r="I18" s="171">
        <f>SUM(I19:I25)</f>
        <v>0</v>
      </c>
      <c r="J18" s="171"/>
      <c r="K18" s="171">
        <f>SUM(K19:K25)</f>
        <v>0</v>
      </c>
      <c r="L18" s="171"/>
      <c r="M18" s="171">
        <f>SUM(M19:M25)</f>
        <v>0</v>
      </c>
      <c r="N18" s="170"/>
      <c r="O18" s="170">
        <f>SUM(O19:O25)</f>
        <v>0</v>
      </c>
      <c r="P18" s="170"/>
      <c r="Q18" s="170">
        <f>SUM(Q19:Q25)</f>
        <v>0</v>
      </c>
      <c r="R18" s="171"/>
      <c r="S18" s="171"/>
      <c r="T18" s="172"/>
      <c r="U18" s="166"/>
      <c r="V18" s="166">
        <f>SUM(V19:V25)</f>
        <v>0</v>
      </c>
      <c r="W18" s="166"/>
      <c r="X18" s="166"/>
      <c r="Y18" s="166"/>
      <c r="AG18" t="s">
        <v>384</v>
      </c>
    </row>
    <row r="19" spans="1:60" ht="22.5" outlineLevel="1" x14ac:dyDescent="0.2">
      <c r="A19" s="191">
        <v>9</v>
      </c>
      <c r="B19" s="192" t="s">
        <v>2493</v>
      </c>
      <c r="C19" s="199" t="s">
        <v>2494</v>
      </c>
      <c r="D19" s="193" t="s">
        <v>494</v>
      </c>
      <c r="E19" s="194">
        <v>26712</v>
      </c>
      <c r="F19" s="195"/>
      <c r="G19" s="196">
        <f t="shared" ref="G19:G25" si="0">ROUND(E19*F19,2)</f>
        <v>0</v>
      </c>
      <c r="H19" s="195"/>
      <c r="I19" s="196">
        <f t="shared" ref="I19:I25" si="1">ROUND(E19*H19,2)</f>
        <v>0</v>
      </c>
      <c r="J19" s="195"/>
      <c r="K19" s="196">
        <f t="shared" ref="K19:K25" si="2">ROUND(E19*J19,2)</f>
        <v>0</v>
      </c>
      <c r="L19" s="196">
        <v>21</v>
      </c>
      <c r="M19" s="196">
        <f t="shared" ref="M19:M25" si="3">G19*(1+L19/100)</f>
        <v>0</v>
      </c>
      <c r="N19" s="194">
        <v>0</v>
      </c>
      <c r="O19" s="194">
        <f t="shared" ref="O19:O25" si="4">ROUND(E19*N19,2)</f>
        <v>0</v>
      </c>
      <c r="P19" s="194">
        <v>0</v>
      </c>
      <c r="Q19" s="194">
        <f t="shared" ref="Q19:Q25" si="5">ROUND(E19*P19,2)</f>
        <v>0</v>
      </c>
      <c r="R19" s="196"/>
      <c r="S19" s="196" t="s">
        <v>388</v>
      </c>
      <c r="T19" s="197" t="s">
        <v>389</v>
      </c>
      <c r="U19" s="161">
        <v>0</v>
      </c>
      <c r="V19" s="161">
        <f t="shared" ref="V19:V25" si="6">ROUND(E19*U19,2)</f>
        <v>0</v>
      </c>
      <c r="W19" s="161"/>
      <c r="X19" s="161" t="s">
        <v>390</v>
      </c>
      <c r="Y19" s="161" t="s">
        <v>391</v>
      </c>
      <c r="Z19" s="150"/>
      <c r="AA19" s="150"/>
      <c r="AB19" s="150"/>
      <c r="AC19" s="150"/>
      <c r="AD19" s="150"/>
      <c r="AE19" s="150"/>
      <c r="AF19" s="150"/>
      <c r="AG19" s="150" t="s">
        <v>674</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1" x14ac:dyDescent="0.2">
      <c r="A20" s="191">
        <v>10</v>
      </c>
      <c r="B20" s="192" t="s">
        <v>2495</v>
      </c>
      <c r="C20" s="199" t="s">
        <v>2496</v>
      </c>
      <c r="D20" s="193" t="s">
        <v>503</v>
      </c>
      <c r="E20" s="194">
        <v>0.41270000000000001</v>
      </c>
      <c r="F20" s="195"/>
      <c r="G20" s="196">
        <f t="shared" si="0"/>
        <v>0</v>
      </c>
      <c r="H20" s="195"/>
      <c r="I20" s="196">
        <f t="shared" si="1"/>
        <v>0</v>
      </c>
      <c r="J20" s="195"/>
      <c r="K20" s="196">
        <f t="shared" si="2"/>
        <v>0</v>
      </c>
      <c r="L20" s="196">
        <v>21</v>
      </c>
      <c r="M20" s="196">
        <f t="shared" si="3"/>
        <v>0</v>
      </c>
      <c r="N20" s="194">
        <v>0</v>
      </c>
      <c r="O20" s="194">
        <f t="shared" si="4"/>
        <v>0</v>
      </c>
      <c r="P20" s="194">
        <v>0</v>
      </c>
      <c r="Q20" s="194">
        <f t="shared" si="5"/>
        <v>0</v>
      </c>
      <c r="R20" s="196"/>
      <c r="S20" s="196" t="s">
        <v>388</v>
      </c>
      <c r="T20" s="197" t="s">
        <v>389</v>
      </c>
      <c r="U20" s="161">
        <v>0</v>
      </c>
      <c r="V20" s="161">
        <f t="shared" si="6"/>
        <v>0</v>
      </c>
      <c r="W20" s="161"/>
      <c r="X20" s="161" t="s">
        <v>390</v>
      </c>
      <c r="Y20" s="161" t="s">
        <v>391</v>
      </c>
      <c r="Z20" s="150"/>
      <c r="AA20" s="150"/>
      <c r="AB20" s="150"/>
      <c r="AC20" s="150"/>
      <c r="AD20" s="150"/>
      <c r="AE20" s="150"/>
      <c r="AF20" s="150"/>
      <c r="AG20" s="150" t="s">
        <v>674</v>
      </c>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1" x14ac:dyDescent="0.2">
      <c r="A21" s="191">
        <v>11</v>
      </c>
      <c r="B21" s="192" t="s">
        <v>649</v>
      </c>
      <c r="C21" s="199" t="s">
        <v>2497</v>
      </c>
      <c r="D21" s="193" t="s">
        <v>1455</v>
      </c>
      <c r="E21" s="194">
        <v>412.7004</v>
      </c>
      <c r="F21" s="195"/>
      <c r="G21" s="196">
        <f t="shared" si="0"/>
        <v>0</v>
      </c>
      <c r="H21" s="195"/>
      <c r="I21" s="196">
        <f t="shared" si="1"/>
        <v>0</v>
      </c>
      <c r="J21" s="195"/>
      <c r="K21" s="196">
        <f t="shared" si="2"/>
        <v>0</v>
      </c>
      <c r="L21" s="196">
        <v>21</v>
      </c>
      <c r="M21" s="196">
        <f t="shared" si="3"/>
        <v>0</v>
      </c>
      <c r="N21" s="194">
        <v>0</v>
      </c>
      <c r="O21" s="194">
        <f t="shared" si="4"/>
        <v>0</v>
      </c>
      <c r="P21" s="194">
        <v>0</v>
      </c>
      <c r="Q21" s="194">
        <f t="shared" si="5"/>
        <v>0</v>
      </c>
      <c r="R21" s="196"/>
      <c r="S21" s="196" t="s">
        <v>388</v>
      </c>
      <c r="T21" s="197" t="s">
        <v>389</v>
      </c>
      <c r="U21" s="161">
        <v>0</v>
      </c>
      <c r="V21" s="161">
        <f t="shared" si="6"/>
        <v>0</v>
      </c>
      <c r="W21" s="161"/>
      <c r="X21" s="161" t="s">
        <v>2393</v>
      </c>
      <c r="Y21" s="161" t="s">
        <v>391</v>
      </c>
      <c r="Z21" s="150"/>
      <c r="AA21" s="150"/>
      <c r="AB21" s="150"/>
      <c r="AC21" s="150"/>
      <c r="AD21" s="150"/>
      <c r="AE21" s="150"/>
      <c r="AF21" s="150"/>
      <c r="AG21" s="150" t="s">
        <v>2394</v>
      </c>
      <c r="AH21" s="150"/>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ht="22.5" outlineLevel="1" x14ac:dyDescent="0.2">
      <c r="A22" s="191">
        <v>12</v>
      </c>
      <c r="B22" s="192" t="s">
        <v>2498</v>
      </c>
      <c r="C22" s="199" t="s">
        <v>2499</v>
      </c>
      <c r="D22" s="193" t="s">
        <v>494</v>
      </c>
      <c r="E22" s="194">
        <v>6678</v>
      </c>
      <c r="F22" s="195"/>
      <c r="G22" s="196">
        <f t="shared" si="0"/>
        <v>0</v>
      </c>
      <c r="H22" s="195"/>
      <c r="I22" s="196">
        <f t="shared" si="1"/>
        <v>0</v>
      </c>
      <c r="J22" s="195"/>
      <c r="K22" s="196">
        <f t="shared" si="2"/>
        <v>0</v>
      </c>
      <c r="L22" s="196">
        <v>21</v>
      </c>
      <c r="M22" s="196">
        <f t="shared" si="3"/>
        <v>0</v>
      </c>
      <c r="N22" s="194">
        <v>0</v>
      </c>
      <c r="O22" s="194">
        <f t="shared" si="4"/>
        <v>0</v>
      </c>
      <c r="P22" s="194">
        <v>0</v>
      </c>
      <c r="Q22" s="194">
        <f t="shared" si="5"/>
        <v>0</v>
      </c>
      <c r="R22" s="196"/>
      <c r="S22" s="196" t="s">
        <v>388</v>
      </c>
      <c r="T22" s="197" t="s">
        <v>389</v>
      </c>
      <c r="U22" s="161">
        <v>0</v>
      </c>
      <c r="V22" s="161">
        <f t="shared" si="6"/>
        <v>0</v>
      </c>
      <c r="W22" s="161"/>
      <c r="X22" s="161" t="s">
        <v>390</v>
      </c>
      <c r="Y22" s="161" t="s">
        <v>391</v>
      </c>
      <c r="Z22" s="150"/>
      <c r="AA22" s="150"/>
      <c r="AB22" s="150"/>
      <c r="AC22" s="150"/>
      <c r="AD22" s="150"/>
      <c r="AE22" s="150"/>
      <c r="AF22" s="150"/>
      <c r="AG22" s="150" t="s">
        <v>674</v>
      </c>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1" x14ac:dyDescent="0.2">
      <c r="A23" s="191">
        <v>13</v>
      </c>
      <c r="B23" s="192" t="s">
        <v>649</v>
      </c>
      <c r="C23" s="199" t="s">
        <v>2500</v>
      </c>
      <c r="D23" s="193" t="s">
        <v>2501</v>
      </c>
      <c r="E23" s="194">
        <v>1.6695</v>
      </c>
      <c r="F23" s="195"/>
      <c r="G23" s="196">
        <f t="shared" si="0"/>
        <v>0</v>
      </c>
      <c r="H23" s="195"/>
      <c r="I23" s="196">
        <f t="shared" si="1"/>
        <v>0</v>
      </c>
      <c r="J23" s="195"/>
      <c r="K23" s="196">
        <f t="shared" si="2"/>
        <v>0</v>
      </c>
      <c r="L23" s="196">
        <v>21</v>
      </c>
      <c r="M23" s="196">
        <f t="shared" si="3"/>
        <v>0</v>
      </c>
      <c r="N23" s="194">
        <v>0</v>
      </c>
      <c r="O23" s="194">
        <f t="shared" si="4"/>
        <v>0</v>
      </c>
      <c r="P23" s="194">
        <v>0</v>
      </c>
      <c r="Q23" s="194">
        <f t="shared" si="5"/>
        <v>0</v>
      </c>
      <c r="R23" s="196"/>
      <c r="S23" s="196" t="s">
        <v>388</v>
      </c>
      <c r="T23" s="197" t="s">
        <v>389</v>
      </c>
      <c r="U23" s="161">
        <v>0</v>
      </c>
      <c r="V23" s="161">
        <f t="shared" si="6"/>
        <v>0</v>
      </c>
      <c r="W23" s="161"/>
      <c r="X23" s="161" t="s">
        <v>2393</v>
      </c>
      <c r="Y23" s="161" t="s">
        <v>391</v>
      </c>
      <c r="Z23" s="150"/>
      <c r="AA23" s="150"/>
      <c r="AB23" s="150"/>
      <c r="AC23" s="150"/>
      <c r="AD23" s="150"/>
      <c r="AE23" s="150"/>
      <c r="AF23" s="150"/>
      <c r="AG23" s="150" t="s">
        <v>2394</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ht="22.5" outlineLevel="1" x14ac:dyDescent="0.2">
      <c r="A24" s="191">
        <v>14</v>
      </c>
      <c r="B24" s="192" t="s">
        <v>2502</v>
      </c>
      <c r="C24" s="199" t="s">
        <v>2503</v>
      </c>
      <c r="D24" s="193" t="s">
        <v>494</v>
      </c>
      <c r="E24" s="194">
        <v>6678</v>
      </c>
      <c r="F24" s="195"/>
      <c r="G24" s="196">
        <f t="shared" si="0"/>
        <v>0</v>
      </c>
      <c r="H24" s="195"/>
      <c r="I24" s="196">
        <f t="shared" si="1"/>
        <v>0</v>
      </c>
      <c r="J24" s="195"/>
      <c r="K24" s="196">
        <f t="shared" si="2"/>
        <v>0</v>
      </c>
      <c r="L24" s="196">
        <v>21</v>
      </c>
      <c r="M24" s="196">
        <f t="shared" si="3"/>
        <v>0</v>
      </c>
      <c r="N24" s="194">
        <v>0</v>
      </c>
      <c r="O24" s="194">
        <f t="shared" si="4"/>
        <v>0</v>
      </c>
      <c r="P24" s="194">
        <v>0</v>
      </c>
      <c r="Q24" s="194">
        <f t="shared" si="5"/>
        <v>0</v>
      </c>
      <c r="R24" s="196"/>
      <c r="S24" s="196" t="s">
        <v>388</v>
      </c>
      <c r="T24" s="197" t="s">
        <v>389</v>
      </c>
      <c r="U24" s="161">
        <v>0</v>
      </c>
      <c r="V24" s="161">
        <f t="shared" si="6"/>
        <v>0</v>
      </c>
      <c r="W24" s="161"/>
      <c r="X24" s="161" t="s">
        <v>390</v>
      </c>
      <c r="Y24" s="161" t="s">
        <v>391</v>
      </c>
      <c r="Z24" s="150"/>
      <c r="AA24" s="150"/>
      <c r="AB24" s="150"/>
      <c r="AC24" s="150"/>
      <c r="AD24" s="150"/>
      <c r="AE24" s="150"/>
      <c r="AF24" s="150"/>
      <c r="AG24" s="150" t="s">
        <v>674</v>
      </c>
      <c r="AH24" s="150"/>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outlineLevel="1" x14ac:dyDescent="0.2">
      <c r="A25" s="191">
        <v>15</v>
      </c>
      <c r="B25" s="192" t="s">
        <v>649</v>
      </c>
      <c r="C25" s="199" t="s">
        <v>2504</v>
      </c>
      <c r="D25" s="193" t="s">
        <v>2501</v>
      </c>
      <c r="E25" s="194">
        <v>4.6745999999999999</v>
      </c>
      <c r="F25" s="195"/>
      <c r="G25" s="196">
        <f t="shared" si="0"/>
        <v>0</v>
      </c>
      <c r="H25" s="195"/>
      <c r="I25" s="196">
        <f t="shared" si="1"/>
        <v>0</v>
      </c>
      <c r="J25" s="195"/>
      <c r="K25" s="196">
        <f t="shared" si="2"/>
        <v>0</v>
      </c>
      <c r="L25" s="196">
        <v>21</v>
      </c>
      <c r="M25" s="196">
        <f t="shared" si="3"/>
        <v>0</v>
      </c>
      <c r="N25" s="194">
        <v>0</v>
      </c>
      <c r="O25" s="194">
        <f t="shared" si="4"/>
        <v>0</v>
      </c>
      <c r="P25" s="194">
        <v>0</v>
      </c>
      <c r="Q25" s="194">
        <f t="shared" si="5"/>
        <v>0</v>
      </c>
      <c r="R25" s="196"/>
      <c r="S25" s="196" t="s">
        <v>388</v>
      </c>
      <c r="T25" s="197" t="s">
        <v>389</v>
      </c>
      <c r="U25" s="161">
        <v>0</v>
      </c>
      <c r="V25" s="161">
        <f t="shared" si="6"/>
        <v>0</v>
      </c>
      <c r="W25" s="161"/>
      <c r="X25" s="161" t="s">
        <v>2393</v>
      </c>
      <c r="Y25" s="161" t="s">
        <v>391</v>
      </c>
      <c r="Z25" s="150"/>
      <c r="AA25" s="150"/>
      <c r="AB25" s="150"/>
      <c r="AC25" s="150"/>
      <c r="AD25" s="150"/>
      <c r="AE25" s="150"/>
      <c r="AF25" s="150"/>
      <c r="AG25" s="150" t="s">
        <v>2394</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x14ac:dyDescent="0.2">
      <c r="A26" s="167" t="s">
        <v>383</v>
      </c>
      <c r="B26" s="168" t="s">
        <v>224</v>
      </c>
      <c r="C26" s="183" t="s">
        <v>212</v>
      </c>
      <c r="D26" s="169"/>
      <c r="E26" s="170"/>
      <c r="F26" s="171"/>
      <c r="G26" s="171">
        <f>SUMIF(AG27:AG27,"&lt;&gt;NOR",G27:G27)</f>
        <v>0</v>
      </c>
      <c r="H26" s="171"/>
      <c r="I26" s="171">
        <f>SUM(I27:I27)</f>
        <v>0</v>
      </c>
      <c r="J26" s="171"/>
      <c r="K26" s="171">
        <f>SUM(K27:K27)</f>
        <v>0</v>
      </c>
      <c r="L26" s="171"/>
      <c r="M26" s="171">
        <f>SUM(M27:M27)</f>
        <v>0</v>
      </c>
      <c r="N26" s="170"/>
      <c r="O26" s="170">
        <f>SUM(O27:O27)</f>
        <v>0</v>
      </c>
      <c r="P26" s="170"/>
      <c r="Q26" s="170">
        <f>SUM(Q27:Q27)</f>
        <v>0</v>
      </c>
      <c r="R26" s="171"/>
      <c r="S26" s="171"/>
      <c r="T26" s="172"/>
      <c r="U26" s="166"/>
      <c r="V26" s="166">
        <f>SUM(V27:V27)</f>
        <v>0</v>
      </c>
      <c r="W26" s="166"/>
      <c r="X26" s="166"/>
      <c r="Y26" s="166"/>
      <c r="AG26" t="s">
        <v>384</v>
      </c>
    </row>
    <row r="27" spans="1:60" outlineLevel="1" x14ac:dyDescent="0.2">
      <c r="A27" s="174">
        <v>16</v>
      </c>
      <c r="B27" s="175" t="s">
        <v>2386</v>
      </c>
      <c r="C27" s="184" t="s">
        <v>2387</v>
      </c>
      <c r="D27" s="176" t="s">
        <v>503</v>
      </c>
      <c r="E27" s="177">
        <v>8.6539999999999999</v>
      </c>
      <c r="F27" s="178"/>
      <c r="G27" s="179">
        <f>ROUND(E27*F27,2)</f>
        <v>0</v>
      </c>
      <c r="H27" s="178"/>
      <c r="I27" s="179">
        <f>ROUND(E27*H27,2)</f>
        <v>0</v>
      </c>
      <c r="J27" s="178"/>
      <c r="K27" s="179">
        <f>ROUND(E27*J27,2)</f>
        <v>0</v>
      </c>
      <c r="L27" s="179">
        <v>21</v>
      </c>
      <c r="M27" s="179">
        <f>G27*(1+L27/100)</f>
        <v>0</v>
      </c>
      <c r="N27" s="177">
        <v>0</v>
      </c>
      <c r="O27" s="177">
        <f>ROUND(E27*N27,2)</f>
        <v>0</v>
      </c>
      <c r="P27" s="177">
        <v>0</v>
      </c>
      <c r="Q27" s="177">
        <f>ROUND(E27*P27,2)</f>
        <v>0</v>
      </c>
      <c r="R27" s="179"/>
      <c r="S27" s="179" t="s">
        <v>388</v>
      </c>
      <c r="T27" s="180" t="s">
        <v>389</v>
      </c>
      <c r="U27" s="161">
        <v>0</v>
      </c>
      <c r="V27" s="161">
        <f>ROUND(E27*U27,2)</f>
        <v>0</v>
      </c>
      <c r="W27" s="161"/>
      <c r="X27" s="161" t="s">
        <v>390</v>
      </c>
      <c r="Y27" s="161" t="s">
        <v>391</v>
      </c>
      <c r="Z27" s="150"/>
      <c r="AA27" s="150"/>
      <c r="AB27" s="150"/>
      <c r="AC27" s="150"/>
      <c r="AD27" s="150"/>
      <c r="AE27" s="150"/>
      <c r="AF27" s="150"/>
      <c r="AG27" s="150" t="s">
        <v>674</v>
      </c>
      <c r="AH27" s="150"/>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x14ac:dyDescent="0.2">
      <c r="A28" s="3"/>
      <c r="B28" s="4"/>
      <c r="C28" s="186"/>
      <c r="D28" s="6"/>
      <c r="E28" s="3"/>
      <c r="F28" s="3"/>
      <c r="G28" s="3"/>
      <c r="H28" s="3"/>
      <c r="I28" s="3"/>
      <c r="J28" s="3"/>
      <c r="K28" s="3"/>
      <c r="L28" s="3"/>
      <c r="M28" s="3"/>
      <c r="N28" s="3"/>
      <c r="O28" s="3"/>
      <c r="P28" s="3"/>
      <c r="Q28" s="3"/>
      <c r="R28" s="3"/>
      <c r="S28" s="3"/>
      <c r="T28" s="3"/>
      <c r="U28" s="3"/>
      <c r="V28" s="3"/>
      <c r="W28" s="3"/>
      <c r="X28" s="3"/>
      <c r="Y28" s="3"/>
      <c r="AE28">
        <v>12</v>
      </c>
      <c r="AF28">
        <v>21</v>
      </c>
      <c r="AG28" t="s">
        <v>369</v>
      </c>
    </row>
    <row r="29" spans="1:60" x14ac:dyDescent="0.2">
      <c r="A29" s="153"/>
      <c r="B29" s="154" t="s">
        <v>29</v>
      </c>
      <c r="C29" s="187"/>
      <c r="D29" s="155"/>
      <c r="E29" s="156"/>
      <c r="F29" s="156"/>
      <c r="G29" s="173">
        <f>G8+G14+G18+G26</f>
        <v>0</v>
      </c>
      <c r="H29" s="3"/>
      <c r="I29" s="3"/>
      <c r="J29" s="3"/>
      <c r="K29" s="3"/>
      <c r="L29" s="3"/>
      <c r="M29" s="3"/>
      <c r="N29" s="3"/>
      <c r="O29" s="3"/>
      <c r="P29" s="3"/>
      <c r="Q29" s="3"/>
      <c r="R29" s="3"/>
      <c r="S29" s="3"/>
      <c r="T29" s="3"/>
      <c r="U29" s="3"/>
      <c r="V29" s="3"/>
      <c r="W29" s="3"/>
      <c r="X29" s="3"/>
      <c r="Y29" s="3"/>
      <c r="AE29">
        <f>SUMIF(L7:L27,AE28,G7:G27)</f>
        <v>0</v>
      </c>
      <c r="AF29">
        <f>SUMIF(L7:L27,AF28,G7:G27)</f>
        <v>0</v>
      </c>
      <c r="AG29" t="s">
        <v>442</v>
      </c>
    </row>
    <row r="30" spans="1:60" x14ac:dyDescent="0.2">
      <c r="C30" s="188"/>
      <c r="D30" s="10"/>
      <c r="AG30" t="s">
        <v>443</v>
      </c>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DvVI+TNTnuE1IAL7d0ZIyeGaQB24nWZDQ9mReOCIMT3yxAECYgl0tFo3U8R1lPxD1EDCUXlj8D1sWpvbbOc/3g==" saltValue="M0YaB5q8GNOyhu90tbmij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3" customWidth="1"/>
    <col min="3" max="3" width="63.28515625" style="123"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79" t="s">
        <v>444</v>
      </c>
      <c r="B1" s="279"/>
      <c r="C1" s="279"/>
      <c r="D1" s="279"/>
      <c r="E1" s="279"/>
      <c r="F1" s="279"/>
      <c r="G1" s="279"/>
      <c r="AG1" t="s">
        <v>354</v>
      </c>
    </row>
    <row r="2" spans="1:60" ht="25.15" customHeight="1" x14ac:dyDescent="0.2">
      <c r="A2" s="142" t="s">
        <v>7</v>
      </c>
      <c r="B2" s="49" t="s">
        <v>43</v>
      </c>
      <c r="C2" s="280" t="s">
        <v>44</v>
      </c>
      <c r="D2" s="281"/>
      <c r="E2" s="281"/>
      <c r="F2" s="281"/>
      <c r="G2" s="282"/>
      <c r="AG2" t="s">
        <v>355</v>
      </c>
    </row>
    <row r="3" spans="1:60" ht="25.15" customHeight="1" x14ac:dyDescent="0.2">
      <c r="A3" s="142" t="s">
        <v>8</v>
      </c>
      <c r="B3" s="49" t="s">
        <v>104</v>
      </c>
      <c r="C3" s="280" t="s">
        <v>105</v>
      </c>
      <c r="D3" s="281"/>
      <c r="E3" s="281"/>
      <c r="F3" s="281"/>
      <c r="G3" s="282"/>
      <c r="AC3" s="123" t="s">
        <v>355</v>
      </c>
      <c r="AG3" t="s">
        <v>359</v>
      </c>
    </row>
    <row r="4" spans="1:60" ht="25.15" customHeight="1" x14ac:dyDescent="0.2">
      <c r="A4" s="143" t="s">
        <v>9</v>
      </c>
      <c r="B4" s="144" t="s">
        <v>53</v>
      </c>
      <c r="C4" s="283" t="s">
        <v>106</v>
      </c>
      <c r="D4" s="284"/>
      <c r="E4" s="284"/>
      <c r="F4" s="284"/>
      <c r="G4" s="285"/>
      <c r="AG4" t="s">
        <v>360</v>
      </c>
    </row>
    <row r="5" spans="1:60" x14ac:dyDescent="0.2">
      <c r="D5" s="10"/>
    </row>
    <row r="6" spans="1:60" ht="38.25" x14ac:dyDescent="0.2">
      <c r="A6" s="146" t="s">
        <v>361</v>
      </c>
      <c r="B6" s="148" t="s">
        <v>362</v>
      </c>
      <c r="C6" s="148" t="s">
        <v>363</v>
      </c>
      <c r="D6" s="147" t="s">
        <v>364</v>
      </c>
      <c r="E6" s="146" t="s">
        <v>365</v>
      </c>
      <c r="F6" s="145" t="s">
        <v>366</v>
      </c>
      <c r="G6" s="146" t="s">
        <v>29</v>
      </c>
      <c r="H6" s="149" t="s">
        <v>30</v>
      </c>
      <c r="I6" s="149" t="s">
        <v>367</v>
      </c>
      <c r="J6" s="149" t="s">
        <v>31</v>
      </c>
      <c r="K6" s="149" t="s">
        <v>368</v>
      </c>
      <c r="L6" s="149" t="s">
        <v>369</v>
      </c>
      <c r="M6" s="149" t="s">
        <v>370</v>
      </c>
      <c r="N6" s="149" t="s">
        <v>371</v>
      </c>
      <c r="O6" s="149" t="s">
        <v>372</v>
      </c>
      <c r="P6" s="149" t="s">
        <v>373</v>
      </c>
      <c r="Q6" s="149" t="s">
        <v>374</v>
      </c>
      <c r="R6" s="149" t="s">
        <v>375</v>
      </c>
      <c r="S6" s="149" t="s">
        <v>376</v>
      </c>
      <c r="T6" s="149" t="s">
        <v>377</v>
      </c>
      <c r="U6" s="149" t="s">
        <v>378</v>
      </c>
      <c r="V6" s="149" t="s">
        <v>379</v>
      </c>
      <c r="W6" s="149" t="s">
        <v>380</v>
      </c>
      <c r="X6" s="149" t="s">
        <v>381</v>
      </c>
      <c r="Y6" s="149" t="s">
        <v>382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7" t="s">
        <v>383</v>
      </c>
      <c r="B8" s="168" t="s">
        <v>203</v>
      </c>
      <c r="C8" s="183" t="s">
        <v>106</v>
      </c>
      <c r="D8" s="169"/>
      <c r="E8" s="170"/>
      <c r="F8" s="171"/>
      <c r="G8" s="171">
        <f>SUMIF(AG9:AG17,"&lt;&gt;NOR",G9:G17)</f>
        <v>0</v>
      </c>
      <c r="H8" s="171"/>
      <c r="I8" s="171">
        <f>SUM(I9:I17)</f>
        <v>0</v>
      </c>
      <c r="J8" s="171"/>
      <c r="K8" s="171">
        <f>SUM(K9:K17)</f>
        <v>0</v>
      </c>
      <c r="L8" s="171"/>
      <c r="M8" s="171">
        <f>SUM(M9:M17)</f>
        <v>0</v>
      </c>
      <c r="N8" s="170"/>
      <c r="O8" s="170">
        <f>SUM(O9:O17)</f>
        <v>0</v>
      </c>
      <c r="P8" s="170"/>
      <c r="Q8" s="170">
        <f>SUM(Q9:Q17)</f>
        <v>0</v>
      </c>
      <c r="R8" s="171"/>
      <c r="S8" s="171"/>
      <c r="T8" s="172"/>
      <c r="U8" s="166"/>
      <c r="V8" s="166">
        <f>SUM(V9:V17)</f>
        <v>0</v>
      </c>
      <c r="W8" s="166"/>
      <c r="X8" s="166"/>
      <c r="Y8" s="166"/>
      <c r="AG8" t="s">
        <v>384</v>
      </c>
    </row>
    <row r="9" spans="1:60" ht="22.5" outlineLevel="1" x14ac:dyDescent="0.2">
      <c r="A9" s="191">
        <v>1</v>
      </c>
      <c r="B9" s="192" t="s">
        <v>2505</v>
      </c>
      <c r="C9" s="199" t="s">
        <v>2506</v>
      </c>
      <c r="D9" s="193" t="s">
        <v>447</v>
      </c>
      <c r="E9" s="194">
        <v>1.5551999999999999</v>
      </c>
      <c r="F9" s="195"/>
      <c r="G9" s="196">
        <f t="shared" ref="G9:G17" si="0">ROUND(E9*F9,2)</f>
        <v>0</v>
      </c>
      <c r="H9" s="195"/>
      <c r="I9" s="196">
        <f t="shared" ref="I9:I17" si="1">ROUND(E9*H9,2)</f>
        <v>0</v>
      </c>
      <c r="J9" s="195"/>
      <c r="K9" s="196">
        <f t="shared" ref="K9:K17" si="2">ROUND(E9*J9,2)</f>
        <v>0</v>
      </c>
      <c r="L9" s="196">
        <v>21</v>
      </c>
      <c r="M9" s="196">
        <f t="shared" ref="M9:M17" si="3">G9*(1+L9/100)</f>
        <v>0</v>
      </c>
      <c r="N9" s="194">
        <v>0</v>
      </c>
      <c r="O9" s="194">
        <f t="shared" ref="O9:O17" si="4">ROUND(E9*N9,2)</f>
        <v>0</v>
      </c>
      <c r="P9" s="194">
        <v>0</v>
      </c>
      <c r="Q9" s="194">
        <f t="shared" ref="Q9:Q17" si="5">ROUND(E9*P9,2)</f>
        <v>0</v>
      </c>
      <c r="R9" s="196"/>
      <c r="S9" s="196" t="s">
        <v>388</v>
      </c>
      <c r="T9" s="197" t="s">
        <v>389</v>
      </c>
      <c r="U9" s="161">
        <v>0</v>
      </c>
      <c r="V9" s="161">
        <f t="shared" ref="V9:V17" si="6">ROUND(E9*U9,2)</f>
        <v>0</v>
      </c>
      <c r="W9" s="161"/>
      <c r="X9" s="161" t="s">
        <v>390</v>
      </c>
      <c r="Y9" s="161" t="s">
        <v>391</v>
      </c>
      <c r="Z9" s="150"/>
      <c r="AA9" s="150"/>
      <c r="AB9" s="150"/>
      <c r="AC9" s="150"/>
      <c r="AD9" s="150"/>
      <c r="AE9" s="150"/>
      <c r="AF9" s="150"/>
      <c r="AG9" s="150" t="s">
        <v>674</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ht="22.5" outlineLevel="1" x14ac:dyDescent="0.2">
      <c r="A10" s="191">
        <v>2</v>
      </c>
      <c r="B10" s="192" t="s">
        <v>2507</v>
      </c>
      <c r="C10" s="199" t="s">
        <v>2508</v>
      </c>
      <c r="D10" s="193" t="s">
        <v>447</v>
      </c>
      <c r="E10" s="194">
        <v>1.5551999999999999</v>
      </c>
      <c r="F10" s="195"/>
      <c r="G10" s="196">
        <f t="shared" si="0"/>
        <v>0</v>
      </c>
      <c r="H10" s="195"/>
      <c r="I10" s="196">
        <f t="shared" si="1"/>
        <v>0</v>
      </c>
      <c r="J10" s="195"/>
      <c r="K10" s="196">
        <f t="shared" si="2"/>
        <v>0</v>
      </c>
      <c r="L10" s="196">
        <v>21</v>
      </c>
      <c r="M10" s="196">
        <f t="shared" si="3"/>
        <v>0</v>
      </c>
      <c r="N10" s="194">
        <v>0</v>
      </c>
      <c r="O10" s="194">
        <f t="shared" si="4"/>
        <v>0</v>
      </c>
      <c r="P10" s="194">
        <v>0</v>
      </c>
      <c r="Q10" s="194">
        <f t="shared" si="5"/>
        <v>0</v>
      </c>
      <c r="R10" s="196"/>
      <c r="S10" s="196" t="s">
        <v>388</v>
      </c>
      <c r="T10" s="197" t="s">
        <v>389</v>
      </c>
      <c r="U10" s="161">
        <v>0</v>
      </c>
      <c r="V10" s="161">
        <f t="shared" si="6"/>
        <v>0</v>
      </c>
      <c r="W10" s="161"/>
      <c r="X10" s="161" t="s">
        <v>390</v>
      </c>
      <c r="Y10" s="161" t="s">
        <v>391</v>
      </c>
      <c r="Z10" s="150"/>
      <c r="AA10" s="150"/>
      <c r="AB10" s="150"/>
      <c r="AC10" s="150"/>
      <c r="AD10" s="150"/>
      <c r="AE10" s="150"/>
      <c r="AF10" s="150"/>
      <c r="AG10" s="150" t="s">
        <v>674</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outlineLevel="1" x14ac:dyDescent="0.2">
      <c r="A11" s="191">
        <v>3</v>
      </c>
      <c r="B11" s="192" t="s">
        <v>2509</v>
      </c>
      <c r="C11" s="199" t="s">
        <v>2510</v>
      </c>
      <c r="D11" s="193" t="s">
        <v>547</v>
      </c>
      <c r="E11" s="194">
        <v>12</v>
      </c>
      <c r="F11" s="195"/>
      <c r="G11" s="196">
        <f t="shared" si="0"/>
        <v>0</v>
      </c>
      <c r="H11" s="195"/>
      <c r="I11" s="196">
        <f t="shared" si="1"/>
        <v>0</v>
      </c>
      <c r="J11" s="195"/>
      <c r="K11" s="196">
        <f t="shared" si="2"/>
        <v>0</v>
      </c>
      <c r="L11" s="196">
        <v>21</v>
      </c>
      <c r="M11" s="196">
        <f t="shared" si="3"/>
        <v>0</v>
      </c>
      <c r="N11" s="194">
        <v>0</v>
      </c>
      <c r="O11" s="194">
        <f t="shared" si="4"/>
        <v>0</v>
      </c>
      <c r="P11" s="194">
        <v>0</v>
      </c>
      <c r="Q11" s="194">
        <f t="shared" si="5"/>
        <v>0</v>
      </c>
      <c r="R11" s="196"/>
      <c r="S11" s="196" t="s">
        <v>388</v>
      </c>
      <c r="T11" s="197" t="s">
        <v>389</v>
      </c>
      <c r="U11" s="161">
        <v>0</v>
      </c>
      <c r="V11" s="161">
        <f t="shared" si="6"/>
        <v>0</v>
      </c>
      <c r="W11" s="161"/>
      <c r="X11" s="161" t="s">
        <v>390</v>
      </c>
      <c r="Y11" s="161" t="s">
        <v>391</v>
      </c>
      <c r="Z11" s="150"/>
      <c r="AA11" s="150"/>
      <c r="AB11" s="150"/>
      <c r="AC11" s="150"/>
      <c r="AD11" s="150"/>
      <c r="AE11" s="150"/>
      <c r="AF11" s="150"/>
      <c r="AG11" s="150" t="s">
        <v>674</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ht="22.5" outlineLevel="1" x14ac:dyDescent="0.2">
      <c r="A12" s="191">
        <v>4</v>
      </c>
      <c r="B12" s="192" t="s">
        <v>649</v>
      </c>
      <c r="C12" s="199" t="s">
        <v>2511</v>
      </c>
      <c r="D12" s="193" t="s">
        <v>547</v>
      </c>
      <c r="E12" s="194">
        <v>4</v>
      </c>
      <c r="F12" s="195"/>
      <c r="G12" s="196">
        <f t="shared" si="0"/>
        <v>0</v>
      </c>
      <c r="H12" s="195"/>
      <c r="I12" s="196">
        <f t="shared" si="1"/>
        <v>0</v>
      </c>
      <c r="J12" s="195"/>
      <c r="K12" s="196">
        <f t="shared" si="2"/>
        <v>0</v>
      </c>
      <c r="L12" s="196">
        <v>21</v>
      </c>
      <c r="M12" s="196">
        <f t="shared" si="3"/>
        <v>0</v>
      </c>
      <c r="N12" s="194">
        <v>0</v>
      </c>
      <c r="O12" s="194">
        <f t="shared" si="4"/>
        <v>0</v>
      </c>
      <c r="P12" s="194">
        <v>0</v>
      </c>
      <c r="Q12" s="194">
        <f t="shared" si="5"/>
        <v>0</v>
      </c>
      <c r="R12" s="196"/>
      <c r="S12" s="196" t="s">
        <v>388</v>
      </c>
      <c r="T12" s="197" t="s">
        <v>389</v>
      </c>
      <c r="U12" s="161">
        <v>0</v>
      </c>
      <c r="V12" s="161">
        <f t="shared" si="6"/>
        <v>0</v>
      </c>
      <c r="W12" s="161"/>
      <c r="X12" s="161" t="s">
        <v>649</v>
      </c>
      <c r="Y12" s="161" t="s">
        <v>391</v>
      </c>
      <c r="Z12" s="150"/>
      <c r="AA12" s="150"/>
      <c r="AB12" s="150"/>
      <c r="AC12" s="150"/>
      <c r="AD12" s="150"/>
      <c r="AE12" s="150"/>
      <c r="AF12" s="150"/>
      <c r="AG12" s="150" t="s">
        <v>1111</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ht="33.75" outlineLevel="1" x14ac:dyDescent="0.2">
      <c r="A13" s="191">
        <v>5</v>
      </c>
      <c r="B13" s="192" t="s">
        <v>649</v>
      </c>
      <c r="C13" s="199" t="s">
        <v>2512</v>
      </c>
      <c r="D13" s="193" t="s">
        <v>547</v>
      </c>
      <c r="E13" s="194">
        <v>8</v>
      </c>
      <c r="F13" s="195"/>
      <c r="G13" s="196">
        <f t="shared" si="0"/>
        <v>0</v>
      </c>
      <c r="H13" s="195"/>
      <c r="I13" s="196">
        <f t="shared" si="1"/>
        <v>0</v>
      </c>
      <c r="J13" s="195"/>
      <c r="K13" s="196">
        <f t="shared" si="2"/>
        <v>0</v>
      </c>
      <c r="L13" s="196">
        <v>21</v>
      </c>
      <c r="M13" s="196">
        <f t="shared" si="3"/>
        <v>0</v>
      </c>
      <c r="N13" s="194">
        <v>0</v>
      </c>
      <c r="O13" s="194">
        <f t="shared" si="4"/>
        <v>0</v>
      </c>
      <c r="P13" s="194">
        <v>0</v>
      </c>
      <c r="Q13" s="194">
        <f t="shared" si="5"/>
        <v>0</v>
      </c>
      <c r="R13" s="196"/>
      <c r="S13" s="196" t="s">
        <v>388</v>
      </c>
      <c r="T13" s="197" t="s">
        <v>389</v>
      </c>
      <c r="U13" s="161">
        <v>0</v>
      </c>
      <c r="V13" s="161">
        <f t="shared" si="6"/>
        <v>0</v>
      </c>
      <c r="W13" s="161"/>
      <c r="X13" s="161" t="s">
        <v>2393</v>
      </c>
      <c r="Y13" s="161" t="s">
        <v>391</v>
      </c>
      <c r="Z13" s="150"/>
      <c r="AA13" s="150"/>
      <c r="AB13" s="150"/>
      <c r="AC13" s="150"/>
      <c r="AD13" s="150"/>
      <c r="AE13" s="150"/>
      <c r="AF13" s="150"/>
      <c r="AG13" s="150" t="s">
        <v>2394</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1" x14ac:dyDescent="0.2">
      <c r="A14" s="191">
        <v>6</v>
      </c>
      <c r="B14" s="192" t="s">
        <v>2513</v>
      </c>
      <c r="C14" s="199" t="s">
        <v>2514</v>
      </c>
      <c r="D14" s="193" t="s">
        <v>547</v>
      </c>
      <c r="E14" s="194">
        <v>7</v>
      </c>
      <c r="F14" s="195"/>
      <c r="G14" s="196">
        <f t="shared" si="0"/>
        <v>0</v>
      </c>
      <c r="H14" s="195"/>
      <c r="I14" s="196">
        <f t="shared" si="1"/>
        <v>0</v>
      </c>
      <c r="J14" s="195"/>
      <c r="K14" s="196">
        <f t="shared" si="2"/>
        <v>0</v>
      </c>
      <c r="L14" s="196">
        <v>21</v>
      </c>
      <c r="M14" s="196">
        <f t="shared" si="3"/>
        <v>0</v>
      </c>
      <c r="N14" s="194">
        <v>0</v>
      </c>
      <c r="O14" s="194">
        <f t="shared" si="4"/>
        <v>0</v>
      </c>
      <c r="P14" s="194">
        <v>0</v>
      </c>
      <c r="Q14" s="194">
        <f t="shared" si="5"/>
        <v>0</v>
      </c>
      <c r="R14" s="196"/>
      <c r="S14" s="196" t="s">
        <v>388</v>
      </c>
      <c r="T14" s="197" t="s">
        <v>389</v>
      </c>
      <c r="U14" s="161">
        <v>0</v>
      </c>
      <c r="V14" s="161">
        <f t="shared" si="6"/>
        <v>0</v>
      </c>
      <c r="W14" s="161"/>
      <c r="X14" s="161" t="s">
        <v>390</v>
      </c>
      <c r="Y14" s="161" t="s">
        <v>391</v>
      </c>
      <c r="Z14" s="150"/>
      <c r="AA14" s="150"/>
      <c r="AB14" s="150"/>
      <c r="AC14" s="150"/>
      <c r="AD14" s="150"/>
      <c r="AE14" s="150"/>
      <c r="AF14" s="150"/>
      <c r="AG14" s="150" t="s">
        <v>674</v>
      </c>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ht="22.5" outlineLevel="1" x14ac:dyDescent="0.2">
      <c r="A15" s="191">
        <v>7</v>
      </c>
      <c r="B15" s="192" t="s">
        <v>649</v>
      </c>
      <c r="C15" s="199" t="s">
        <v>2515</v>
      </c>
      <c r="D15" s="193" t="s">
        <v>547</v>
      </c>
      <c r="E15" s="194">
        <v>7</v>
      </c>
      <c r="F15" s="195"/>
      <c r="G15" s="196">
        <f t="shared" si="0"/>
        <v>0</v>
      </c>
      <c r="H15" s="195"/>
      <c r="I15" s="196">
        <f t="shared" si="1"/>
        <v>0</v>
      </c>
      <c r="J15" s="195"/>
      <c r="K15" s="196">
        <f t="shared" si="2"/>
        <v>0</v>
      </c>
      <c r="L15" s="196">
        <v>21</v>
      </c>
      <c r="M15" s="196">
        <f t="shared" si="3"/>
        <v>0</v>
      </c>
      <c r="N15" s="194">
        <v>0</v>
      </c>
      <c r="O15" s="194">
        <f t="shared" si="4"/>
        <v>0</v>
      </c>
      <c r="P15" s="194">
        <v>0</v>
      </c>
      <c r="Q15" s="194">
        <f t="shared" si="5"/>
        <v>0</v>
      </c>
      <c r="R15" s="196"/>
      <c r="S15" s="196" t="s">
        <v>388</v>
      </c>
      <c r="T15" s="197" t="s">
        <v>389</v>
      </c>
      <c r="U15" s="161">
        <v>0</v>
      </c>
      <c r="V15" s="161">
        <f t="shared" si="6"/>
        <v>0</v>
      </c>
      <c r="W15" s="161"/>
      <c r="X15" s="161" t="s">
        <v>2393</v>
      </c>
      <c r="Y15" s="161" t="s">
        <v>391</v>
      </c>
      <c r="Z15" s="150"/>
      <c r="AA15" s="150"/>
      <c r="AB15" s="150"/>
      <c r="AC15" s="150"/>
      <c r="AD15" s="150"/>
      <c r="AE15" s="150"/>
      <c r="AF15" s="150"/>
      <c r="AG15" s="150" t="s">
        <v>2394</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1" x14ac:dyDescent="0.2">
      <c r="A16" s="191">
        <v>8</v>
      </c>
      <c r="B16" s="192" t="s">
        <v>2516</v>
      </c>
      <c r="C16" s="199" t="s">
        <v>2517</v>
      </c>
      <c r="D16" s="193" t="s">
        <v>547</v>
      </c>
      <c r="E16" s="194">
        <v>5</v>
      </c>
      <c r="F16" s="195"/>
      <c r="G16" s="196">
        <f t="shared" si="0"/>
        <v>0</v>
      </c>
      <c r="H16" s="195"/>
      <c r="I16" s="196">
        <f t="shared" si="1"/>
        <v>0</v>
      </c>
      <c r="J16" s="195"/>
      <c r="K16" s="196">
        <f t="shared" si="2"/>
        <v>0</v>
      </c>
      <c r="L16" s="196">
        <v>21</v>
      </c>
      <c r="M16" s="196">
        <f t="shared" si="3"/>
        <v>0</v>
      </c>
      <c r="N16" s="194">
        <v>0</v>
      </c>
      <c r="O16" s="194">
        <f t="shared" si="4"/>
        <v>0</v>
      </c>
      <c r="P16" s="194">
        <v>0</v>
      </c>
      <c r="Q16" s="194">
        <f t="shared" si="5"/>
        <v>0</v>
      </c>
      <c r="R16" s="196"/>
      <c r="S16" s="196" t="s">
        <v>388</v>
      </c>
      <c r="T16" s="197" t="s">
        <v>389</v>
      </c>
      <c r="U16" s="161">
        <v>0</v>
      </c>
      <c r="V16" s="161">
        <f t="shared" si="6"/>
        <v>0</v>
      </c>
      <c r="W16" s="161"/>
      <c r="X16" s="161" t="s">
        <v>390</v>
      </c>
      <c r="Y16" s="161" t="s">
        <v>391</v>
      </c>
      <c r="Z16" s="150"/>
      <c r="AA16" s="150"/>
      <c r="AB16" s="150"/>
      <c r="AC16" s="150"/>
      <c r="AD16" s="150"/>
      <c r="AE16" s="150"/>
      <c r="AF16" s="150"/>
      <c r="AG16" s="150" t="s">
        <v>674</v>
      </c>
      <c r="AH16" s="150"/>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ht="22.5" outlineLevel="1" x14ac:dyDescent="0.2">
      <c r="A17" s="191">
        <v>9</v>
      </c>
      <c r="B17" s="192" t="s">
        <v>649</v>
      </c>
      <c r="C17" s="199" t="s">
        <v>2518</v>
      </c>
      <c r="D17" s="193" t="s">
        <v>547</v>
      </c>
      <c r="E17" s="194">
        <v>5</v>
      </c>
      <c r="F17" s="195"/>
      <c r="G17" s="196">
        <f t="shared" si="0"/>
        <v>0</v>
      </c>
      <c r="H17" s="195"/>
      <c r="I17" s="196">
        <f t="shared" si="1"/>
        <v>0</v>
      </c>
      <c r="J17" s="195"/>
      <c r="K17" s="196">
        <f t="shared" si="2"/>
        <v>0</v>
      </c>
      <c r="L17" s="196">
        <v>21</v>
      </c>
      <c r="M17" s="196">
        <f t="shared" si="3"/>
        <v>0</v>
      </c>
      <c r="N17" s="194">
        <v>0</v>
      </c>
      <c r="O17" s="194">
        <f t="shared" si="4"/>
        <v>0</v>
      </c>
      <c r="P17" s="194">
        <v>0</v>
      </c>
      <c r="Q17" s="194">
        <f t="shared" si="5"/>
        <v>0</v>
      </c>
      <c r="R17" s="196"/>
      <c r="S17" s="196" t="s">
        <v>388</v>
      </c>
      <c r="T17" s="197" t="s">
        <v>389</v>
      </c>
      <c r="U17" s="161">
        <v>0</v>
      </c>
      <c r="V17" s="161">
        <f t="shared" si="6"/>
        <v>0</v>
      </c>
      <c r="W17" s="161"/>
      <c r="X17" s="161" t="s">
        <v>2393</v>
      </c>
      <c r="Y17" s="161" t="s">
        <v>391</v>
      </c>
      <c r="Z17" s="150"/>
      <c r="AA17" s="150"/>
      <c r="AB17" s="150"/>
      <c r="AC17" s="150"/>
      <c r="AD17" s="150"/>
      <c r="AE17" s="150"/>
      <c r="AF17" s="150"/>
      <c r="AG17" s="150" t="s">
        <v>2394</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x14ac:dyDescent="0.2">
      <c r="A18" s="167" t="s">
        <v>383</v>
      </c>
      <c r="B18" s="168" t="s">
        <v>225</v>
      </c>
      <c r="C18" s="183" t="s">
        <v>212</v>
      </c>
      <c r="D18" s="169"/>
      <c r="E18" s="170"/>
      <c r="F18" s="171"/>
      <c r="G18" s="171">
        <f>SUMIF(AG19:AG19,"&lt;&gt;NOR",G19:G19)</f>
        <v>0</v>
      </c>
      <c r="H18" s="171"/>
      <c r="I18" s="171">
        <f>SUM(I19:I19)</f>
        <v>0</v>
      </c>
      <c r="J18" s="171"/>
      <c r="K18" s="171">
        <f>SUM(K19:K19)</f>
        <v>0</v>
      </c>
      <c r="L18" s="171"/>
      <c r="M18" s="171">
        <f>SUM(M19:M19)</f>
        <v>0</v>
      </c>
      <c r="N18" s="170"/>
      <c r="O18" s="170">
        <f>SUM(O19:O19)</f>
        <v>0</v>
      </c>
      <c r="P18" s="170"/>
      <c r="Q18" s="170">
        <f>SUM(Q19:Q19)</f>
        <v>0</v>
      </c>
      <c r="R18" s="171"/>
      <c r="S18" s="171"/>
      <c r="T18" s="172"/>
      <c r="U18" s="166"/>
      <c r="V18" s="166">
        <f>SUM(V19:V19)</f>
        <v>0</v>
      </c>
      <c r="W18" s="166"/>
      <c r="X18" s="166"/>
      <c r="Y18" s="166"/>
      <c r="AG18" t="s">
        <v>384</v>
      </c>
    </row>
    <row r="19" spans="1:60" outlineLevel="1" x14ac:dyDescent="0.2">
      <c r="A19" s="174">
        <v>10</v>
      </c>
      <c r="B19" s="175" t="s">
        <v>2386</v>
      </c>
      <c r="C19" s="184" t="s">
        <v>2387</v>
      </c>
      <c r="D19" s="176" t="s">
        <v>503</v>
      </c>
      <c r="E19" s="177">
        <v>0.52209000000000005</v>
      </c>
      <c r="F19" s="178"/>
      <c r="G19" s="179">
        <f>ROUND(E19*F19,2)</f>
        <v>0</v>
      </c>
      <c r="H19" s="178"/>
      <c r="I19" s="179">
        <f>ROUND(E19*H19,2)</f>
        <v>0</v>
      </c>
      <c r="J19" s="178"/>
      <c r="K19" s="179">
        <f>ROUND(E19*J19,2)</f>
        <v>0</v>
      </c>
      <c r="L19" s="179">
        <v>21</v>
      </c>
      <c r="M19" s="179">
        <f>G19*(1+L19/100)</f>
        <v>0</v>
      </c>
      <c r="N19" s="177">
        <v>0</v>
      </c>
      <c r="O19" s="177">
        <f>ROUND(E19*N19,2)</f>
        <v>0</v>
      </c>
      <c r="P19" s="177">
        <v>0</v>
      </c>
      <c r="Q19" s="177">
        <f>ROUND(E19*P19,2)</f>
        <v>0</v>
      </c>
      <c r="R19" s="179"/>
      <c r="S19" s="179" t="s">
        <v>388</v>
      </c>
      <c r="T19" s="180" t="s">
        <v>389</v>
      </c>
      <c r="U19" s="161">
        <v>0</v>
      </c>
      <c r="V19" s="161">
        <f>ROUND(E19*U19,2)</f>
        <v>0</v>
      </c>
      <c r="W19" s="161"/>
      <c r="X19" s="161" t="s">
        <v>390</v>
      </c>
      <c r="Y19" s="161" t="s">
        <v>391</v>
      </c>
      <c r="Z19" s="150"/>
      <c r="AA19" s="150"/>
      <c r="AB19" s="150"/>
      <c r="AC19" s="150"/>
      <c r="AD19" s="150"/>
      <c r="AE19" s="150"/>
      <c r="AF19" s="150"/>
      <c r="AG19" s="150" t="s">
        <v>674</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x14ac:dyDescent="0.2">
      <c r="A20" s="3"/>
      <c r="B20" s="4"/>
      <c r="C20" s="186"/>
      <c r="D20" s="6"/>
      <c r="E20" s="3"/>
      <c r="F20" s="3"/>
      <c r="G20" s="3"/>
      <c r="H20" s="3"/>
      <c r="I20" s="3"/>
      <c r="J20" s="3"/>
      <c r="K20" s="3"/>
      <c r="L20" s="3"/>
      <c r="M20" s="3"/>
      <c r="N20" s="3"/>
      <c r="O20" s="3"/>
      <c r="P20" s="3"/>
      <c r="Q20" s="3"/>
      <c r="R20" s="3"/>
      <c r="S20" s="3"/>
      <c r="T20" s="3"/>
      <c r="U20" s="3"/>
      <c r="V20" s="3"/>
      <c r="W20" s="3"/>
      <c r="X20" s="3"/>
      <c r="Y20" s="3"/>
      <c r="AE20">
        <v>12</v>
      </c>
      <c r="AF20">
        <v>21</v>
      </c>
      <c r="AG20" t="s">
        <v>369</v>
      </c>
    </row>
    <row r="21" spans="1:60" x14ac:dyDescent="0.2">
      <c r="A21" s="153"/>
      <c r="B21" s="154" t="s">
        <v>29</v>
      </c>
      <c r="C21" s="187"/>
      <c r="D21" s="155"/>
      <c r="E21" s="156"/>
      <c r="F21" s="156"/>
      <c r="G21" s="173">
        <f>G8+G18</f>
        <v>0</v>
      </c>
      <c r="H21" s="3"/>
      <c r="I21" s="3"/>
      <c r="J21" s="3"/>
      <c r="K21" s="3"/>
      <c r="L21" s="3"/>
      <c r="M21" s="3"/>
      <c r="N21" s="3"/>
      <c r="O21" s="3"/>
      <c r="P21" s="3"/>
      <c r="Q21" s="3"/>
      <c r="R21" s="3"/>
      <c r="S21" s="3"/>
      <c r="T21" s="3"/>
      <c r="U21" s="3"/>
      <c r="V21" s="3"/>
      <c r="W21" s="3"/>
      <c r="X21" s="3"/>
      <c r="Y21" s="3"/>
      <c r="AE21">
        <f>SUMIF(L7:L19,AE20,G7:G19)</f>
        <v>0</v>
      </c>
      <c r="AF21">
        <f>SUMIF(L7:L19,AF20,G7:G19)</f>
        <v>0</v>
      </c>
      <c r="AG21" t="s">
        <v>442</v>
      </c>
    </row>
    <row r="22" spans="1:60" x14ac:dyDescent="0.2">
      <c r="C22" s="188"/>
      <c r="D22" s="10"/>
      <c r="AG22" t="s">
        <v>443</v>
      </c>
    </row>
    <row r="23" spans="1:60" x14ac:dyDescent="0.2">
      <c r="D23" s="10"/>
    </row>
    <row r="24" spans="1:60" x14ac:dyDescent="0.2">
      <c r="D24" s="10"/>
    </row>
    <row r="25" spans="1:60" x14ac:dyDescent="0.2">
      <c r="D25" s="10"/>
    </row>
    <row r="26" spans="1:60" x14ac:dyDescent="0.2">
      <c r="D26" s="10"/>
    </row>
    <row r="27" spans="1:60" x14ac:dyDescent="0.2">
      <c r="D27" s="10"/>
    </row>
    <row r="28" spans="1:60" x14ac:dyDescent="0.2">
      <c r="D28" s="10"/>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R94NL9329q0fC/C9DlXzSCcAfbrprkTEHW6H4BX0GuhNlAAWR2f8fH7km03o8R9Jx9GJpf/V8UU17ukV2FGNzg==" saltValue="Sz7ZiuiTiGAPxwqosyzsK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3" customWidth="1"/>
    <col min="3" max="3" width="63.28515625" style="123"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79" t="s">
        <v>444</v>
      </c>
      <c r="B1" s="279"/>
      <c r="C1" s="279"/>
      <c r="D1" s="279"/>
      <c r="E1" s="279"/>
      <c r="F1" s="279"/>
      <c r="G1" s="279"/>
      <c r="AG1" t="s">
        <v>354</v>
      </c>
    </row>
    <row r="2" spans="1:60" ht="25.15" customHeight="1" x14ac:dyDescent="0.2">
      <c r="A2" s="142" t="s">
        <v>7</v>
      </c>
      <c r="B2" s="49" t="s">
        <v>43</v>
      </c>
      <c r="C2" s="280" t="s">
        <v>44</v>
      </c>
      <c r="D2" s="281"/>
      <c r="E2" s="281"/>
      <c r="F2" s="281"/>
      <c r="G2" s="282"/>
      <c r="AG2" t="s">
        <v>355</v>
      </c>
    </row>
    <row r="3" spans="1:60" ht="25.15" customHeight="1" x14ac:dyDescent="0.2">
      <c r="A3" s="142" t="s">
        <v>8</v>
      </c>
      <c r="B3" s="49" t="s">
        <v>104</v>
      </c>
      <c r="C3" s="280" t="s">
        <v>105</v>
      </c>
      <c r="D3" s="281"/>
      <c r="E3" s="281"/>
      <c r="F3" s="281"/>
      <c r="G3" s="282"/>
      <c r="AC3" s="123" t="s">
        <v>355</v>
      </c>
      <c r="AG3" t="s">
        <v>359</v>
      </c>
    </row>
    <row r="4" spans="1:60" ht="25.15" customHeight="1" x14ac:dyDescent="0.2">
      <c r="A4" s="143" t="s">
        <v>9</v>
      </c>
      <c r="B4" s="144" t="s">
        <v>94</v>
      </c>
      <c r="C4" s="283" t="s">
        <v>107</v>
      </c>
      <c r="D4" s="284"/>
      <c r="E4" s="284"/>
      <c r="F4" s="284"/>
      <c r="G4" s="285"/>
      <c r="AG4" t="s">
        <v>360</v>
      </c>
    </row>
    <row r="5" spans="1:60" x14ac:dyDescent="0.2">
      <c r="D5" s="10"/>
    </row>
    <row r="6" spans="1:60" ht="38.25" x14ac:dyDescent="0.2">
      <c r="A6" s="146" t="s">
        <v>361</v>
      </c>
      <c r="B6" s="148" t="s">
        <v>362</v>
      </c>
      <c r="C6" s="148" t="s">
        <v>363</v>
      </c>
      <c r="D6" s="147" t="s">
        <v>364</v>
      </c>
      <c r="E6" s="146" t="s">
        <v>365</v>
      </c>
      <c r="F6" s="145" t="s">
        <v>366</v>
      </c>
      <c r="G6" s="146" t="s">
        <v>29</v>
      </c>
      <c r="H6" s="149" t="s">
        <v>30</v>
      </c>
      <c r="I6" s="149" t="s">
        <v>367</v>
      </c>
      <c r="J6" s="149" t="s">
        <v>31</v>
      </c>
      <c r="K6" s="149" t="s">
        <v>368</v>
      </c>
      <c r="L6" s="149" t="s">
        <v>369</v>
      </c>
      <c r="M6" s="149" t="s">
        <v>370</v>
      </c>
      <c r="N6" s="149" t="s">
        <v>371</v>
      </c>
      <c r="O6" s="149" t="s">
        <v>372</v>
      </c>
      <c r="P6" s="149" t="s">
        <v>373</v>
      </c>
      <c r="Q6" s="149" t="s">
        <v>374</v>
      </c>
      <c r="R6" s="149" t="s">
        <v>375</v>
      </c>
      <c r="S6" s="149" t="s">
        <v>376</v>
      </c>
      <c r="T6" s="149" t="s">
        <v>377</v>
      </c>
      <c r="U6" s="149" t="s">
        <v>378</v>
      </c>
      <c r="V6" s="149" t="s">
        <v>379</v>
      </c>
      <c r="W6" s="149" t="s">
        <v>380</v>
      </c>
      <c r="X6" s="149" t="s">
        <v>381</v>
      </c>
      <c r="Y6" s="149" t="s">
        <v>382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7" t="s">
        <v>383</v>
      </c>
      <c r="B8" s="168" t="s">
        <v>229</v>
      </c>
      <c r="C8" s="183" t="s">
        <v>230</v>
      </c>
      <c r="D8" s="169"/>
      <c r="E8" s="170"/>
      <c r="F8" s="171"/>
      <c r="G8" s="171">
        <f>SUMIF(AG9:AG15,"&lt;&gt;NOR",G9:G15)</f>
        <v>0</v>
      </c>
      <c r="H8" s="171"/>
      <c r="I8" s="171">
        <f>SUM(I9:I15)</f>
        <v>0</v>
      </c>
      <c r="J8" s="171"/>
      <c r="K8" s="171">
        <f>SUM(K9:K15)</f>
        <v>0</v>
      </c>
      <c r="L8" s="171"/>
      <c r="M8" s="171">
        <f>SUM(M9:M15)</f>
        <v>0</v>
      </c>
      <c r="N8" s="170"/>
      <c r="O8" s="170">
        <f>SUM(O9:O15)</f>
        <v>0</v>
      </c>
      <c r="P8" s="170"/>
      <c r="Q8" s="170">
        <f>SUM(Q9:Q15)</f>
        <v>0</v>
      </c>
      <c r="R8" s="171"/>
      <c r="S8" s="171"/>
      <c r="T8" s="172"/>
      <c r="U8" s="166"/>
      <c r="V8" s="166">
        <f>SUM(V9:V15)</f>
        <v>0</v>
      </c>
      <c r="W8" s="166"/>
      <c r="X8" s="166"/>
      <c r="Y8" s="166"/>
      <c r="AG8" t="s">
        <v>384</v>
      </c>
    </row>
    <row r="9" spans="1:60" ht="22.5" outlineLevel="1" x14ac:dyDescent="0.2">
      <c r="A9" s="191">
        <v>1</v>
      </c>
      <c r="B9" s="192" t="s">
        <v>2519</v>
      </c>
      <c r="C9" s="199" t="s">
        <v>2520</v>
      </c>
      <c r="D9" s="193" t="s">
        <v>547</v>
      </c>
      <c r="E9" s="194">
        <v>1</v>
      </c>
      <c r="F9" s="195"/>
      <c r="G9" s="196">
        <f t="shared" ref="G9:G15" si="0">ROUND(E9*F9,2)</f>
        <v>0</v>
      </c>
      <c r="H9" s="195"/>
      <c r="I9" s="196">
        <f t="shared" ref="I9:I15" si="1">ROUND(E9*H9,2)</f>
        <v>0</v>
      </c>
      <c r="J9" s="195"/>
      <c r="K9" s="196">
        <f t="shared" ref="K9:K15" si="2">ROUND(E9*J9,2)</f>
        <v>0</v>
      </c>
      <c r="L9" s="196">
        <v>21</v>
      </c>
      <c r="M9" s="196">
        <f t="shared" ref="M9:M15" si="3">G9*(1+L9/100)</f>
        <v>0</v>
      </c>
      <c r="N9" s="194">
        <v>0</v>
      </c>
      <c r="O9" s="194">
        <f t="shared" ref="O9:O15" si="4">ROUND(E9*N9,2)</f>
        <v>0</v>
      </c>
      <c r="P9" s="194">
        <v>0</v>
      </c>
      <c r="Q9" s="194">
        <f t="shared" ref="Q9:Q15" si="5">ROUND(E9*P9,2)</f>
        <v>0</v>
      </c>
      <c r="R9" s="196"/>
      <c r="S9" s="196" t="s">
        <v>388</v>
      </c>
      <c r="T9" s="197" t="s">
        <v>389</v>
      </c>
      <c r="U9" s="161">
        <v>0</v>
      </c>
      <c r="V9" s="161">
        <f t="shared" ref="V9:V15" si="6">ROUND(E9*U9,2)</f>
        <v>0</v>
      </c>
      <c r="W9" s="161"/>
      <c r="X9" s="161" t="s">
        <v>390</v>
      </c>
      <c r="Y9" s="161" t="s">
        <v>391</v>
      </c>
      <c r="Z9" s="150"/>
      <c r="AA9" s="150"/>
      <c r="AB9" s="150"/>
      <c r="AC9" s="150"/>
      <c r="AD9" s="150"/>
      <c r="AE9" s="150"/>
      <c r="AF9" s="150"/>
      <c r="AG9" s="150" t="s">
        <v>674</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1" x14ac:dyDescent="0.2">
      <c r="A10" s="191">
        <v>2</v>
      </c>
      <c r="B10" s="192" t="s">
        <v>649</v>
      </c>
      <c r="C10" s="199" t="s">
        <v>2521</v>
      </c>
      <c r="D10" s="193" t="s">
        <v>2390</v>
      </c>
      <c r="E10" s="194">
        <v>34.299999999999997</v>
      </c>
      <c r="F10" s="195"/>
      <c r="G10" s="196">
        <f t="shared" si="0"/>
        <v>0</v>
      </c>
      <c r="H10" s="195"/>
      <c r="I10" s="196">
        <f t="shared" si="1"/>
        <v>0</v>
      </c>
      <c r="J10" s="195"/>
      <c r="K10" s="196">
        <f t="shared" si="2"/>
        <v>0</v>
      </c>
      <c r="L10" s="196">
        <v>21</v>
      </c>
      <c r="M10" s="196">
        <f t="shared" si="3"/>
        <v>0</v>
      </c>
      <c r="N10" s="194">
        <v>0</v>
      </c>
      <c r="O10" s="194">
        <f t="shared" si="4"/>
        <v>0</v>
      </c>
      <c r="P10" s="194">
        <v>0</v>
      </c>
      <c r="Q10" s="194">
        <f t="shared" si="5"/>
        <v>0</v>
      </c>
      <c r="R10" s="196"/>
      <c r="S10" s="196" t="s">
        <v>388</v>
      </c>
      <c r="T10" s="197" t="s">
        <v>389</v>
      </c>
      <c r="U10" s="161">
        <v>0</v>
      </c>
      <c r="V10" s="161">
        <f t="shared" si="6"/>
        <v>0</v>
      </c>
      <c r="W10" s="161"/>
      <c r="X10" s="161" t="s">
        <v>390</v>
      </c>
      <c r="Y10" s="161" t="s">
        <v>391</v>
      </c>
      <c r="Z10" s="150"/>
      <c r="AA10" s="150"/>
      <c r="AB10" s="150"/>
      <c r="AC10" s="150"/>
      <c r="AD10" s="150"/>
      <c r="AE10" s="150"/>
      <c r="AF10" s="150"/>
      <c r="AG10" s="150" t="s">
        <v>674</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outlineLevel="1" x14ac:dyDescent="0.2">
      <c r="A11" s="191">
        <v>3</v>
      </c>
      <c r="B11" s="192" t="s">
        <v>649</v>
      </c>
      <c r="C11" s="199" t="s">
        <v>2522</v>
      </c>
      <c r="D11" s="193" t="s">
        <v>2390</v>
      </c>
      <c r="E11" s="194">
        <v>234.22</v>
      </c>
      <c r="F11" s="195"/>
      <c r="G11" s="196">
        <f t="shared" si="0"/>
        <v>0</v>
      </c>
      <c r="H11" s="195"/>
      <c r="I11" s="196">
        <f t="shared" si="1"/>
        <v>0</v>
      </c>
      <c r="J11" s="195"/>
      <c r="K11" s="196">
        <f t="shared" si="2"/>
        <v>0</v>
      </c>
      <c r="L11" s="196">
        <v>21</v>
      </c>
      <c r="M11" s="196">
        <f t="shared" si="3"/>
        <v>0</v>
      </c>
      <c r="N11" s="194">
        <v>0</v>
      </c>
      <c r="O11" s="194">
        <f t="shared" si="4"/>
        <v>0</v>
      </c>
      <c r="P11" s="194">
        <v>0</v>
      </c>
      <c r="Q11" s="194">
        <f t="shared" si="5"/>
        <v>0</v>
      </c>
      <c r="R11" s="196"/>
      <c r="S11" s="196" t="s">
        <v>388</v>
      </c>
      <c r="T11" s="197" t="s">
        <v>389</v>
      </c>
      <c r="U11" s="161">
        <v>0</v>
      </c>
      <c r="V11" s="161">
        <f t="shared" si="6"/>
        <v>0</v>
      </c>
      <c r="W11" s="161"/>
      <c r="X11" s="161" t="s">
        <v>649</v>
      </c>
      <c r="Y11" s="161" t="s">
        <v>391</v>
      </c>
      <c r="Z11" s="150"/>
      <c r="AA11" s="150"/>
      <c r="AB11" s="150"/>
      <c r="AC11" s="150"/>
      <c r="AD11" s="150"/>
      <c r="AE11" s="150"/>
      <c r="AF11" s="150"/>
      <c r="AG11" s="150" t="s">
        <v>1111</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1" x14ac:dyDescent="0.2">
      <c r="A12" s="191">
        <v>4</v>
      </c>
      <c r="B12" s="192" t="s">
        <v>649</v>
      </c>
      <c r="C12" s="199" t="s">
        <v>2523</v>
      </c>
      <c r="D12" s="193" t="s">
        <v>547</v>
      </c>
      <c r="E12" s="194">
        <v>9</v>
      </c>
      <c r="F12" s="195"/>
      <c r="G12" s="196">
        <f t="shared" si="0"/>
        <v>0</v>
      </c>
      <c r="H12" s="195"/>
      <c r="I12" s="196">
        <f t="shared" si="1"/>
        <v>0</v>
      </c>
      <c r="J12" s="195"/>
      <c r="K12" s="196">
        <f t="shared" si="2"/>
        <v>0</v>
      </c>
      <c r="L12" s="196">
        <v>21</v>
      </c>
      <c r="M12" s="196">
        <f t="shared" si="3"/>
        <v>0</v>
      </c>
      <c r="N12" s="194">
        <v>0</v>
      </c>
      <c r="O12" s="194">
        <f t="shared" si="4"/>
        <v>0</v>
      </c>
      <c r="P12" s="194">
        <v>0</v>
      </c>
      <c r="Q12" s="194">
        <f t="shared" si="5"/>
        <v>0</v>
      </c>
      <c r="R12" s="196"/>
      <c r="S12" s="196" t="s">
        <v>388</v>
      </c>
      <c r="T12" s="197" t="s">
        <v>389</v>
      </c>
      <c r="U12" s="161">
        <v>0</v>
      </c>
      <c r="V12" s="161">
        <f t="shared" si="6"/>
        <v>0</v>
      </c>
      <c r="W12" s="161"/>
      <c r="X12" s="161" t="s">
        <v>2393</v>
      </c>
      <c r="Y12" s="161" t="s">
        <v>391</v>
      </c>
      <c r="Z12" s="150"/>
      <c r="AA12" s="150"/>
      <c r="AB12" s="150"/>
      <c r="AC12" s="150"/>
      <c r="AD12" s="150"/>
      <c r="AE12" s="150"/>
      <c r="AF12" s="150"/>
      <c r="AG12" s="150" t="s">
        <v>2485</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1" x14ac:dyDescent="0.2">
      <c r="A13" s="191">
        <v>5</v>
      </c>
      <c r="B13" s="192" t="s">
        <v>649</v>
      </c>
      <c r="C13" s="199" t="s">
        <v>2524</v>
      </c>
      <c r="D13" s="193" t="s">
        <v>547</v>
      </c>
      <c r="E13" s="194">
        <v>25</v>
      </c>
      <c r="F13" s="195"/>
      <c r="G13" s="196">
        <f t="shared" si="0"/>
        <v>0</v>
      </c>
      <c r="H13" s="195"/>
      <c r="I13" s="196">
        <f t="shared" si="1"/>
        <v>0</v>
      </c>
      <c r="J13" s="195"/>
      <c r="K13" s="196">
        <f t="shared" si="2"/>
        <v>0</v>
      </c>
      <c r="L13" s="196">
        <v>21</v>
      </c>
      <c r="M13" s="196">
        <f t="shared" si="3"/>
        <v>0</v>
      </c>
      <c r="N13" s="194">
        <v>0</v>
      </c>
      <c r="O13" s="194">
        <f t="shared" si="4"/>
        <v>0</v>
      </c>
      <c r="P13" s="194">
        <v>0</v>
      </c>
      <c r="Q13" s="194">
        <f t="shared" si="5"/>
        <v>0</v>
      </c>
      <c r="R13" s="196"/>
      <c r="S13" s="196" t="s">
        <v>388</v>
      </c>
      <c r="T13" s="197" t="s">
        <v>389</v>
      </c>
      <c r="U13" s="161">
        <v>0</v>
      </c>
      <c r="V13" s="161">
        <f t="shared" si="6"/>
        <v>0</v>
      </c>
      <c r="W13" s="161"/>
      <c r="X13" s="161" t="s">
        <v>2393</v>
      </c>
      <c r="Y13" s="161" t="s">
        <v>391</v>
      </c>
      <c r="Z13" s="150"/>
      <c r="AA13" s="150"/>
      <c r="AB13" s="150"/>
      <c r="AC13" s="150"/>
      <c r="AD13" s="150"/>
      <c r="AE13" s="150"/>
      <c r="AF13" s="150"/>
      <c r="AG13" s="150" t="s">
        <v>2485</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1" x14ac:dyDescent="0.2">
      <c r="A14" s="191">
        <v>6</v>
      </c>
      <c r="B14" s="192" t="s">
        <v>649</v>
      </c>
      <c r="C14" s="199" t="s">
        <v>2525</v>
      </c>
      <c r="D14" s="193" t="s">
        <v>2142</v>
      </c>
      <c r="E14" s="194">
        <v>1</v>
      </c>
      <c r="F14" s="195"/>
      <c r="G14" s="196">
        <f t="shared" si="0"/>
        <v>0</v>
      </c>
      <c r="H14" s="195"/>
      <c r="I14" s="196">
        <f t="shared" si="1"/>
        <v>0</v>
      </c>
      <c r="J14" s="195"/>
      <c r="K14" s="196">
        <f t="shared" si="2"/>
        <v>0</v>
      </c>
      <c r="L14" s="196">
        <v>21</v>
      </c>
      <c r="M14" s="196">
        <f t="shared" si="3"/>
        <v>0</v>
      </c>
      <c r="N14" s="194">
        <v>0</v>
      </c>
      <c r="O14" s="194">
        <f t="shared" si="4"/>
        <v>0</v>
      </c>
      <c r="P14" s="194">
        <v>0</v>
      </c>
      <c r="Q14" s="194">
        <f t="shared" si="5"/>
        <v>0</v>
      </c>
      <c r="R14" s="196"/>
      <c r="S14" s="196" t="s">
        <v>388</v>
      </c>
      <c r="T14" s="197" t="s">
        <v>389</v>
      </c>
      <c r="U14" s="161">
        <v>0</v>
      </c>
      <c r="V14" s="161">
        <f t="shared" si="6"/>
        <v>0</v>
      </c>
      <c r="W14" s="161"/>
      <c r="X14" s="161" t="s">
        <v>2393</v>
      </c>
      <c r="Y14" s="161" t="s">
        <v>391</v>
      </c>
      <c r="Z14" s="150"/>
      <c r="AA14" s="150"/>
      <c r="AB14" s="150"/>
      <c r="AC14" s="150"/>
      <c r="AD14" s="150"/>
      <c r="AE14" s="150"/>
      <c r="AF14" s="150"/>
      <c r="AG14" s="150" t="s">
        <v>2394</v>
      </c>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1" x14ac:dyDescent="0.2">
      <c r="A15" s="191">
        <v>7</v>
      </c>
      <c r="B15" s="192" t="s">
        <v>2482</v>
      </c>
      <c r="C15" s="199" t="s">
        <v>2526</v>
      </c>
      <c r="D15" s="193" t="s">
        <v>2142</v>
      </c>
      <c r="E15" s="194">
        <v>1</v>
      </c>
      <c r="F15" s="195"/>
      <c r="G15" s="196">
        <f t="shared" si="0"/>
        <v>0</v>
      </c>
      <c r="H15" s="195"/>
      <c r="I15" s="196">
        <f t="shared" si="1"/>
        <v>0</v>
      </c>
      <c r="J15" s="195"/>
      <c r="K15" s="196">
        <f t="shared" si="2"/>
        <v>0</v>
      </c>
      <c r="L15" s="196">
        <v>21</v>
      </c>
      <c r="M15" s="196">
        <f t="shared" si="3"/>
        <v>0</v>
      </c>
      <c r="N15" s="194">
        <v>0</v>
      </c>
      <c r="O15" s="194">
        <f t="shared" si="4"/>
        <v>0</v>
      </c>
      <c r="P15" s="194">
        <v>0</v>
      </c>
      <c r="Q15" s="194">
        <f t="shared" si="5"/>
        <v>0</v>
      </c>
      <c r="R15" s="196"/>
      <c r="S15" s="196" t="s">
        <v>388</v>
      </c>
      <c r="T15" s="197" t="s">
        <v>389</v>
      </c>
      <c r="U15" s="161">
        <v>0</v>
      </c>
      <c r="V15" s="161">
        <f t="shared" si="6"/>
        <v>0</v>
      </c>
      <c r="W15" s="161"/>
      <c r="X15" s="161" t="s">
        <v>649</v>
      </c>
      <c r="Y15" s="161" t="s">
        <v>391</v>
      </c>
      <c r="Z15" s="150"/>
      <c r="AA15" s="150"/>
      <c r="AB15" s="150"/>
      <c r="AC15" s="150"/>
      <c r="AD15" s="150"/>
      <c r="AE15" s="150"/>
      <c r="AF15" s="150"/>
      <c r="AG15" s="150" t="s">
        <v>1111</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x14ac:dyDescent="0.2">
      <c r="A16" s="167" t="s">
        <v>383</v>
      </c>
      <c r="B16" s="168" t="s">
        <v>234</v>
      </c>
      <c r="C16" s="183" t="s">
        <v>236</v>
      </c>
      <c r="D16" s="169"/>
      <c r="E16" s="170"/>
      <c r="F16" s="171"/>
      <c r="G16" s="171">
        <f>SUMIF(AG17:AG23,"&lt;&gt;NOR",G17:G23)</f>
        <v>0</v>
      </c>
      <c r="H16" s="171"/>
      <c r="I16" s="171">
        <f>SUM(I17:I23)</f>
        <v>0</v>
      </c>
      <c r="J16" s="171"/>
      <c r="K16" s="171">
        <f>SUM(K17:K23)</f>
        <v>0</v>
      </c>
      <c r="L16" s="171"/>
      <c r="M16" s="171">
        <f>SUM(M17:M23)</f>
        <v>0</v>
      </c>
      <c r="N16" s="170"/>
      <c r="O16" s="170">
        <f>SUM(O17:O23)</f>
        <v>0</v>
      </c>
      <c r="P16" s="170"/>
      <c r="Q16" s="170">
        <f>SUM(Q17:Q23)</f>
        <v>0</v>
      </c>
      <c r="R16" s="171"/>
      <c r="S16" s="171"/>
      <c r="T16" s="172"/>
      <c r="U16" s="166"/>
      <c r="V16" s="166">
        <f>SUM(V17:V23)</f>
        <v>0</v>
      </c>
      <c r="W16" s="166"/>
      <c r="X16" s="166"/>
      <c r="Y16" s="166"/>
      <c r="AG16" t="s">
        <v>384</v>
      </c>
    </row>
    <row r="17" spans="1:60" ht="22.5" outlineLevel="1" x14ac:dyDescent="0.2">
      <c r="A17" s="191">
        <v>8</v>
      </c>
      <c r="B17" s="192" t="s">
        <v>2519</v>
      </c>
      <c r="C17" s="199" t="s">
        <v>2520</v>
      </c>
      <c r="D17" s="193" t="s">
        <v>547</v>
      </c>
      <c r="E17" s="194">
        <v>1</v>
      </c>
      <c r="F17" s="195"/>
      <c r="G17" s="196">
        <f t="shared" ref="G17:G23" si="7">ROUND(E17*F17,2)</f>
        <v>0</v>
      </c>
      <c r="H17" s="195"/>
      <c r="I17" s="196">
        <f t="shared" ref="I17:I23" si="8">ROUND(E17*H17,2)</f>
        <v>0</v>
      </c>
      <c r="J17" s="195"/>
      <c r="K17" s="196">
        <f t="shared" ref="K17:K23" si="9">ROUND(E17*J17,2)</f>
        <v>0</v>
      </c>
      <c r="L17" s="196">
        <v>21</v>
      </c>
      <c r="M17" s="196">
        <f t="shared" ref="M17:M23" si="10">G17*(1+L17/100)</f>
        <v>0</v>
      </c>
      <c r="N17" s="194">
        <v>0</v>
      </c>
      <c r="O17" s="194">
        <f t="shared" ref="O17:O23" si="11">ROUND(E17*N17,2)</f>
        <v>0</v>
      </c>
      <c r="P17" s="194">
        <v>0</v>
      </c>
      <c r="Q17" s="194">
        <f t="shared" ref="Q17:Q23" si="12">ROUND(E17*P17,2)</f>
        <v>0</v>
      </c>
      <c r="R17" s="196"/>
      <c r="S17" s="196" t="s">
        <v>388</v>
      </c>
      <c r="T17" s="197" t="s">
        <v>389</v>
      </c>
      <c r="U17" s="161">
        <v>0</v>
      </c>
      <c r="V17" s="161">
        <f t="shared" ref="V17:V23" si="13">ROUND(E17*U17,2)</f>
        <v>0</v>
      </c>
      <c r="W17" s="161"/>
      <c r="X17" s="161" t="s">
        <v>390</v>
      </c>
      <c r="Y17" s="161" t="s">
        <v>391</v>
      </c>
      <c r="Z17" s="150"/>
      <c r="AA17" s="150"/>
      <c r="AB17" s="150"/>
      <c r="AC17" s="150"/>
      <c r="AD17" s="150"/>
      <c r="AE17" s="150"/>
      <c r="AF17" s="150"/>
      <c r="AG17" s="150" t="s">
        <v>674</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1" x14ac:dyDescent="0.2">
      <c r="A18" s="191">
        <v>9</v>
      </c>
      <c r="B18" s="192" t="s">
        <v>649</v>
      </c>
      <c r="C18" s="199" t="s">
        <v>2527</v>
      </c>
      <c r="D18" s="193" t="s">
        <v>2390</v>
      </c>
      <c r="E18" s="194">
        <v>13.5</v>
      </c>
      <c r="F18" s="195"/>
      <c r="G18" s="196">
        <f t="shared" si="7"/>
        <v>0</v>
      </c>
      <c r="H18" s="195"/>
      <c r="I18" s="196">
        <f t="shared" si="8"/>
        <v>0</v>
      </c>
      <c r="J18" s="195"/>
      <c r="K18" s="196">
        <f t="shared" si="9"/>
        <v>0</v>
      </c>
      <c r="L18" s="196">
        <v>21</v>
      </c>
      <c r="M18" s="196">
        <f t="shared" si="10"/>
        <v>0</v>
      </c>
      <c r="N18" s="194">
        <v>0</v>
      </c>
      <c r="O18" s="194">
        <f t="shared" si="11"/>
        <v>0</v>
      </c>
      <c r="P18" s="194">
        <v>0</v>
      </c>
      <c r="Q18" s="194">
        <f t="shared" si="12"/>
        <v>0</v>
      </c>
      <c r="R18" s="196"/>
      <c r="S18" s="196" t="s">
        <v>388</v>
      </c>
      <c r="T18" s="197" t="s">
        <v>389</v>
      </c>
      <c r="U18" s="161">
        <v>0</v>
      </c>
      <c r="V18" s="161">
        <f t="shared" si="13"/>
        <v>0</v>
      </c>
      <c r="W18" s="161"/>
      <c r="X18" s="161" t="s">
        <v>2393</v>
      </c>
      <c r="Y18" s="161" t="s">
        <v>391</v>
      </c>
      <c r="Z18" s="150"/>
      <c r="AA18" s="150"/>
      <c r="AB18" s="150"/>
      <c r="AC18" s="150"/>
      <c r="AD18" s="150"/>
      <c r="AE18" s="150"/>
      <c r="AF18" s="150"/>
      <c r="AG18" s="150" t="s">
        <v>2485</v>
      </c>
      <c r="AH18" s="150"/>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1" x14ac:dyDescent="0.2">
      <c r="A19" s="191">
        <v>10</v>
      </c>
      <c r="B19" s="192" t="s">
        <v>649</v>
      </c>
      <c r="C19" s="199" t="s">
        <v>2522</v>
      </c>
      <c r="D19" s="193" t="s">
        <v>2390</v>
      </c>
      <c r="E19" s="194">
        <v>85.48</v>
      </c>
      <c r="F19" s="195"/>
      <c r="G19" s="196">
        <f t="shared" si="7"/>
        <v>0</v>
      </c>
      <c r="H19" s="195"/>
      <c r="I19" s="196">
        <f t="shared" si="8"/>
        <v>0</v>
      </c>
      <c r="J19" s="195"/>
      <c r="K19" s="196">
        <f t="shared" si="9"/>
        <v>0</v>
      </c>
      <c r="L19" s="196">
        <v>21</v>
      </c>
      <c r="M19" s="196">
        <f t="shared" si="10"/>
        <v>0</v>
      </c>
      <c r="N19" s="194">
        <v>0</v>
      </c>
      <c r="O19" s="194">
        <f t="shared" si="11"/>
        <v>0</v>
      </c>
      <c r="P19" s="194">
        <v>0</v>
      </c>
      <c r="Q19" s="194">
        <f t="shared" si="12"/>
        <v>0</v>
      </c>
      <c r="R19" s="196"/>
      <c r="S19" s="196" t="s">
        <v>388</v>
      </c>
      <c r="T19" s="197" t="s">
        <v>389</v>
      </c>
      <c r="U19" s="161">
        <v>0</v>
      </c>
      <c r="V19" s="161">
        <f t="shared" si="13"/>
        <v>0</v>
      </c>
      <c r="W19" s="161"/>
      <c r="X19" s="161" t="s">
        <v>649</v>
      </c>
      <c r="Y19" s="161" t="s">
        <v>391</v>
      </c>
      <c r="Z19" s="150"/>
      <c r="AA19" s="150"/>
      <c r="AB19" s="150"/>
      <c r="AC19" s="150"/>
      <c r="AD19" s="150"/>
      <c r="AE19" s="150"/>
      <c r="AF19" s="150"/>
      <c r="AG19" s="150" t="s">
        <v>1111</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1" x14ac:dyDescent="0.2">
      <c r="A20" s="191">
        <v>11</v>
      </c>
      <c r="B20" s="192" t="s">
        <v>649</v>
      </c>
      <c r="C20" s="199" t="s">
        <v>2523</v>
      </c>
      <c r="D20" s="193" t="s">
        <v>547</v>
      </c>
      <c r="E20" s="194">
        <v>5</v>
      </c>
      <c r="F20" s="195"/>
      <c r="G20" s="196">
        <f t="shared" si="7"/>
        <v>0</v>
      </c>
      <c r="H20" s="195"/>
      <c r="I20" s="196">
        <f t="shared" si="8"/>
        <v>0</v>
      </c>
      <c r="J20" s="195"/>
      <c r="K20" s="196">
        <f t="shared" si="9"/>
        <v>0</v>
      </c>
      <c r="L20" s="196">
        <v>21</v>
      </c>
      <c r="M20" s="196">
        <f t="shared" si="10"/>
        <v>0</v>
      </c>
      <c r="N20" s="194">
        <v>0</v>
      </c>
      <c r="O20" s="194">
        <f t="shared" si="11"/>
        <v>0</v>
      </c>
      <c r="P20" s="194">
        <v>0</v>
      </c>
      <c r="Q20" s="194">
        <f t="shared" si="12"/>
        <v>0</v>
      </c>
      <c r="R20" s="196"/>
      <c r="S20" s="196" t="s">
        <v>388</v>
      </c>
      <c r="T20" s="197" t="s">
        <v>389</v>
      </c>
      <c r="U20" s="161">
        <v>0</v>
      </c>
      <c r="V20" s="161">
        <f t="shared" si="13"/>
        <v>0</v>
      </c>
      <c r="W20" s="161"/>
      <c r="X20" s="161" t="s">
        <v>2393</v>
      </c>
      <c r="Y20" s="161" t="s">
        <v>391</v>
      </c>
      <c r="Z20" s="150"/>
      <c r="AA20" s="150"/>
      <c r="AB20" s="150"/>
      <c r="AC20" s="150"/>
      <c r="AD20" s="150"/>
      <c r="AE20" s="150"/>
      <c r="AF20" s="150"/>
      <c r="AG20" s="150" t="s">
        <v>2485</v>
      </c>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1" x14ac:dyDescent="0.2">
      <c r="A21" s="191">
        <v>12</v>
      </c>
      <c r="B21" s="192" t="s">
        <v>649</v>
      </c>
      <c r="C21" s="199" t="s">
        <v>2524</v>
      </c>
      <c r="D21" s="193" t="s">
        <v>547</v>
      </c>
      <c r="E21" s="194">
        <v>10</v>
      </c>
      <c r="F21" s="195"/>
      <c r="G21" s="196">
        <f t="shared" si="7"/>
        <v>0</v>
      </c>
      <c r="H21" s="195"/>
      <c r="I21" s="196">
        <f t="shared" si="8"/>
        <v>0</v>
      </c>
      <c r="J21" s="195"/>
      <c r="K21" s="196">
        <f t="shared" si="9"/>
        <v>0</v>
      </c>
      <c r="L21" s="196">
        <v>21</v>
      </c>
      <c r="M21" s="196">
        <f t="shared" si="10"/>
        <v>0</v>
      </c>
      <c r="N21" s="194">
        <v>0</v>
      </c>
      <c r="O21" s="194">
        <f t="shared" si="11"/>
        <v>0</v>
      </c>
      <c r="P21" s="194">
        <v>0</v>
      </c>
      <c r="Q21" s="194">
        <f t="shared" si="12"/>
        <v>0</v>
      </c>
      <c r="R21" s="196"/>
      <c r="S21" s="196" t="s">
        <v>388</v>
      </c>
      <c r="T21" s="197" t="s">
        <v>389</v>
      </c>
      <c r="U21" s="161">
        <v>0</v>
      </c>
      <c r="V21" s="161">
        <f t="shared" si="13"/>
        <v>0</v>
      </c>
      <c r="W21" s="161"/>
      <c r="X21" s="161" t="s">
        <v>2393</v>
      </c>
      <c r="Y21" s="161" t="s">
        <v>391</v>
      </c>
      <c r="Z21" s="150"/>
      <c r="AA21" s="150"/>
      <c r="AB21" s="150"/>
      <c r="AC21" s="150"/>
      <c r="AD21" s="150"/>
      <c r="AE21" s="150"/>
      <c r="AF21" s="150"/>
      <c r="AG21" s="150" t="s">
        <v>2485</v>
      </c>
      <c r="AH21" s="150"/>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outlineLevel="1" x14ac:dyDescent="0.2">
      <c r="A22" s="191">
        <v>13</v>
      </c>
      <c r="B22" s="192" t="s">
        <v>649</v>
      </c>
      <c r="C22" s="199" t="s">
        <v>2525</v>
      </c>
      <c r="D22" s="193" t="s">
        <v>2142</v>
      </c>
      <c r="E22" s="194">
        <v>1</v>
      </c>
      <c r="F22" s="195"/>
      <c r="G22" s="196">
        <f t="shared" si="7"/>
        <v>0</v>
      </c>
      <c r="H22" s="195"/>
      <c r="I22" s="196">
        <f t="shared" si="8"/>
        <v>0</v>
      </c>
      <c r="J22" s="195"/>
      <c r="K22" s="196">
        <f t="shared" si="9"/>
        <v>0</v>
      </c>
      <c r="L22" s="196">
        <v>21</v>
      </c>
      <c r="M22" s="196">
        <f t="shared" si="10"/>
        <v>0</v>
      </c>
      <c r="N22" s="194">
        <v>0</v>
      </c>
      <c r="O22" s="194">
        <f t="shared" si="11"/>
        <v>0</v>
      </c>
      <c r="P22" s="194">
        <v>0</v>
      </c>
      <c r="Q22" s="194">
        <f t="shared" si="12"/>
        <v>0</v>
      </c>
      <c r="R22" s="196"/>
      <c r="S22" s="196" t="s">
        <v>388</v>
      </c>
      <c r="T22" s="197" t="s">
        <v>389</v>
      </c>
      <c r="U22" s="161">
        <v>0</v>
      </c>
      <c r="V22" s="161">
        <f t="shared" si="13"/>
        <v>0</v>
      </c>
      <c r="W22" s="161"/>
      <c r="X22" s="161" t="s">
        <v>2393</v>
      </c>
      <c r="Y22" s="161" t="s">
        <v>391</v>
      </c>
      <c r="Z22" s="150"/>
      <c r="AA22" s="150"/>
      <c r="AB22" s="150"/>
      <c r="AC22" s="150"/>
      <c r="AD22" s="150"/>
      <c r="AE22" s="150"/>
      <c r="AF22" s="150"/>
      <c r="AG22" s="150" t="s">
        <v>2394</v>
      </c>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1" x14ac:dyDescent="0.2">
      <c r="A23" s="191">
        <v>14</v>
      </c>
      <c r="B23" s="192" t="s">
        <v>2482</v>
      </c>
      <c r="C23" s="199" t="s">
        <v>2526</v>
      </c>
      <c r="D23" s="193" t="s">
        <v>2142</v>
      </c>
      <c r="E23" s="194">
        <v>1</v>
      </c>
      <c r="F23" s="195"/>
      <c r="G23" s="196">
        <f t="shared" si="7"/>
        <v>0</v>
      </c>
      <c r="H23" s="195"/>
      <c r="I23" s="196">
        <f t="shared" si="8"/>
        <v>0</v>
      </c>
      <c r="J23" s="195"/>
      <c r="K23" s="196">
        <f t="shared" si="9"/>
        <v>0</v>
      </c>
      <c r="L23" s="196">
        <v>21</v>
      </c>
      <c r="M23" s="196">
        <f t="shared" si="10"/>
        <v>0</v>
      </c>
      <c r="N23" s="194">
        <v>0</v>
      </c>
      <c r="O23" s="194">
        <f t="shared" si="11"/>
        <v>0</v>
      </c>
      <c r="P23" s="194">
        <v>0</v>
      </c>
      <c r="Q23" s="194">
        <f t="shared" si="12"/>
        <v>0</v>
      </c>
      <c r="R23" s="196"/>
      <c r="S23" s="196" t="s">
        <v>388</v>
      </c>
      <c r="T23" s="197" t="s">
        <v>389</v>
      </c>
      <c r="U23" s="161">
        <v>0</v>
      </c>
      <c r="V23" s="161">
        <f t="shared" si="13"/>
        <v>0</v>
      </c>
      <c r="W23" s="161"/>
      <c r="X23" s="161" t="s">
        <v>2393</v>
      </c>
      <c r="Y23" s="161" t="s">
        <v>391</v>
      </c>
      <c r="Z23" s="150"/>
      <c r="AA23" s="150"/>
      <c r="AB23" s="150"/>
      <c r="AC23" s="150"/>
      <c r="AD23" s="150"/>
      <c r="AE23" s="150"/>
      <c r="AF23" s="150"/>
      <c r="AG23" s="150" t="s">
        <v>2394</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x14ac:dyDescent="0.2">
      <c r="A24" s="167" t="s">
        <v>383</v>
      </c>
      <c r="B24" s="168" t="s">
        <v>239</v>
      </c>
      <c r="C24" s="183" t="s">
        <v>240</v>
      </c>
      <c r="D24" s="169"/>
      <c r="E24" s="170"/>
      <c r="F24" s="171"/>
      <c r="G24" s="171">
        <f>SUMIF(AG25:AG31,"&lt;&gt;NOR",G25:G31)</f>
        <v>0</v>
      </c>
      <c r="H24" s="171"/>
      <c r="I24" s="171">
        <f>SUM(I25:I31)</f>
        <v>0</v>
      </c>
      <c r="J24" s="171"/>
      <c r="K24" s="171">
        <f>SUM(K25:K31)</f>
        <v>0</v>
      </c>
      <c r="L24" s="171"/>
      <c r="M24" s="171">
        <f>SUM(M25:M31)</f>
        <v>0</v>
      </c>
      <c r="N24" s="170"/>
      <c r="O24" s="170">
        <f>SUM(O25:O31)</f>
        <v>0</v>
      </c>
      <c r="P24" s="170"/>
      <c r="Q24" s="170">
        <f>SUM(Q25:Q31)</f>
        <v>0</v>
      </c>
      <c r="R24" s="171"/>
      <c r="S24" s="171"/>
      <c r="T24" s="172"/>
      <c r="U24" s="166"/>
      <c r="V24" s="166">
        <f>SUM(V25:V31)</f>
        <v>0</v>
      </c>
      <c r="W24" s="166"/>
      <c r="X24" s="166"/>
      <c r="Y24" s="166"/>
      <c r="AG24" t="s">
        <v>384</v>
      </c>
    </row>
    <row r="25" spans="1:60" ht="22.5" outlineLevel="1" x14ac:dyDescent="0.2">
      <c r="A25" s="191">
        <v>15</v>
      </c>
      <c r="B25" s="192" t="s">
        <v>2519</v>
      </c>
      <c r="C25" s="199" t="s">
        <v>2520</v>
      </c>
      <c r="D25" s="193" t="s">
        <v>547</v>
      </c>
      <c r="E25" s="194">
        <v>1</v>
      </c>
      <c r="F25" s="195"/>
      <c r="G25" s="196">
        <f t="shared" ref="G25:G31" si="14">ROUND(E25*F25,2)</f>
        <v>0</v>
      </c>
      <c r="H25" s="195"/>
      <c r="I25" s="196">
        <f t="shared" ref="I25:I31" si="15">ROUND(E25*H25,2)</f>
        <v>0</v>
      </c>
      <c r="J25" s="195"/>
      <c r="K25" s="196">
        <f t="shared" ref="K25:K31" si="16">ROUND(E25*J25,2)</f>
        <v>0</v>
      </c>
      <c r="L25" s="196">
        <v>21</v>
      </c>
      <c r="M25" s="196">
        <f t="shared" ref="M25:M31" si="17">G25*(1+L25/100)</f>
        <v>0</v>
      </c>
      <c r="N25" s="194">
        <v>0</v>
      </c>
      <c r="O25" s="194">
        <f t="shared" ref="O25:O31" si="18">ROUND(E25*N25,2)</f>
        <v>0</v>
      </c>
      <c r="P25" s="194">
        <v>0</v>
      </c>
      <c r="Q25" s="194">
        <f t="shared" ref="Q25:Q31" si="19">ROUND(E25*P25,2)</f>
        <v>0</v>
      </c>
      <c r="R25" s="196"/>
      <c r="S25" s="196" t="s">
        <v>388</v>
      </c>
      <c r="T25" s="197" t="s">
        <v>389</v>
      </c>
      <c r="U25" s="161">
        <v>0</v>
      </c>
      <c r="V25" s="161">
        <f t="shared" ref="V25:V31" si="20">ROUND(E25*U25,2)</f>
        <v>0</v>
      </c>
      <c r="W25" s="161"/>
      <c r="X25" s="161" t="s">
        <v>390</v>
      </c>
      <c r="Y25" s="161" t="s">
        <v>391</v>
      </c>
      <c r="Z25" s="150"/>
      <c r="AA25" s="150"/>
      <c r="AB25" s="150"/>
      <c r="AC25" s="150"/>
      <c r="AD25" s="150"/>
      <c r="AE25" s="150"/>
      <c r="AF25" s="150"/>
      <c r="AG25" s="150" t="s">
        <v>674</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1" x14ac:dyDescent="0.2">
      <c r="A26" s="191">
        <v>16</v>
      </c>
      <c r="B26" s="192" t="s">
        <v>649</v>
      </c>
      <c r="C26" s="199" t="s">
        <v>2528</v>
      </c>
      <c r="D26" s="193" t="s">
        <v>2390</v>
      </c>
      <c r="E26" s="194">
        <v>4.72</v>
      </c>
      <c r="F26" s="195"/>
      <c r="G26" s="196">
        <f t="shared" si="14"/>
        <v>0</v>
      </c>
      <c r="H26" s="195"/>
      <c r="I26" s="196">
        <f t="shared" si="15"/>
        <v>0</v>
      </c>
      <c r="J26" s="195"/>
      <c r="K26" s="196">
        <f t="shared" si="16"/>
        <v>0</v>
      </c>
      <c r="L26" s="196">
        <v>21</v>
      </c>
      <c r="M26" s="196">
        <f t="shared" si="17"/>
        <v>0</v>
      </c>
      <c r="N26" s="194">
        <v>0</v>
      </c>
      <c r="O26" s="194">
        <f t="shared" si="18"/>
        <v>0</v>
      </c>
      <c r="P26" s="194">
        <v>0</v>
      </c>
      <c r="Q26" s="194">
        <f t="shared" si="19"/>
        <v>0</v>
      </c>
      <c r="R26" s="196"/>
      <c r="S26" s="196" t="s">
        <v>388</v>
      </c>
      <c r="T26" s="197" t="s">
        <v>389</v>
      </c>
      <c r="U26" s="161">
        <v>0</v>
      </c>
      <c r="V26" s="161">
        <f t="shared" si="20"/>
        <v>0</v>
      </c>
      <c r="W26" s="161"/>
      <c r="X26" s="161" t="s">
        <v>2393</v>
      </c>
      <c r="Y26" s="161" t="s">
        <v>391</v>
      </c>
      <c r="Z26" s="150"/>
      <c r="AA26" s="150"/>
      <c r="AB26" s="150"/>
      <c r="AC26" s="150"/>
      <c r="AD26" s="150"/>
      <c r="AE26" s="150"/>
      <c r="AF26" s="150"/>
      <c r="AG26" s="150" t="s">
        <v>2485</v>
      </c>
      <c r="AH26" s="150"/>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1" x14ac:dyDescent="0.2">
      <c r="A27" s="191">
        <v>17</v>
      </c>
      <c r="B27" s="192" t="s">
        <v>649</v>
      </c>
      <c r="C27" s="199" t="s">
        <v>2522</v>
      </c>
      <c r="D27" s="193" t="s">
        <v>2390</v>
      </c>
      <c r="E27" s="194">
        <v>21.64</v>
      </c>
      <c r="F27" s="195"/>
      <c r="G27" s="196">
        <f t="shared" si="14"/>
        <v>0</v>
      </c>
      <c r="H27" s="195"/>
      <c r="I27" s="196">
        <f t="shared" si="15"/>
        <v>0</v>
      </c>
      <c r="J27" s="195"/>
      <c r="K27" s="196">
        <f t="shared" si="16"/>
        <v>0</v>
      </c>
      <c r="L27" s="196">
        <v>21</v>
      </c>
      <c r="M27" s="196">
        <f t="shared" si="17"/>
        <v>0</v>
      </c>
      <c r="N27" s="194">
        <v>0</v>
      </c>
      <c r="O27" s="194">
        <f t="shared" si="18"/>
        <v>0</v>
      </c>
      <c r="P27" s="194">
        <v>0</v>
      </c>
      <c r="Q27" s="194">
        <f t="shared" si="19"/>
        <v>0</v>
      </c>
      <c r="R27" s="196"/>
      <c r="S27" s="196" t="s">
        <v>388</v>
      </c>
      <c r="T27" s="197" t="s">
        <v>389</v>
      </c>
      <c r="U27" s="161">
        <v>0</v>
      </c>
      <c r="V27" s="161">
        <f t="shared" si="20"/>
        <v>0</v>
      </c>
      <c r="W27" s="161"/>
      <c r="X27" s="161" t="s">
        <v>649</v>
      </c>
      <c r="Y27" s="161" t="s">
        <v>391</v>
      </c>
      <c r="Z27" s="150"/>
      <c r="AA27" s="150"/>
      <c r="AB27" s="150"/>
      <c r="AC27" s="150"/>
      <c r="AD27" s="150"/>
      <c r="AE27" s="150"/>
      <c r="AF27" s="150"/>
      <c r="AG27" s="150" t="s">
        <v>1111</v>
      </c>
      <c r="AH27" s="150"/>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1" x14ac:dyDescent="0.2">
      <c r="A28" s="191">
        <v>18</v>
      </c>
      <c r="B28" s="192" t="s">
        <v>649</v>
      </c>
      <c r="C28" s="199" t="s">
        <v>2523</v>
      </c>
      <c r="D28" s="193" t="s">
        <v>547</v>
      </c>
      <c r="E28" s="194">
        <v>2</v>
      </c>
      <c r="F28" s="195"/>
      <c r="G28" s="196">
        <f t="shared" si="14"/>
        <v>0</v>
      </c>
      <c r="H28" s="195"/>
      <c r="I28" s="196">
        <f t="shared" si="15"/>
        <v>0</v>
      </c>
      <c r="J28" s="195"/>
      <c r="K28" s="196">
        <f t="shared" si="16"/>
        <v>0</v>
      </c>
      <c r="L28" s="196">
        <v>21</v>
      </c>
      <c r="M28" s="196">
        <f t="shared" si="17"/>
        <v>0</v>
      </c>
      <c r="N28" s="194">
        <v>0</v>
      </c>
      <c r="O28" s="194">
        <f t="shared" si="18"/>
        <v>0</v>
      </c>
      <c r="P28" s="194">
        <v>0</v>
      </c>
      <c r="Q28" s="194">
        <f t="shared" si="19"/>
        <v>0</v>
      </c>
      <c r="R28" s="196"/>
      <c r="S28" s="196" t="s">
        <v>388</v>
      </c>
      <c r="T28" s="197" t="s">
        <v>389</v>
      </c>
      <c r="U28" s="161">
        <v>0</v>
      </c>
      <c r="V28" s="161">
        <f t="shared" si="20"/>
        <v>0</v>
      </c>
      <c r="W28" s="161"/>
      <c r="X28" s="161" t="s">
        <v>2393</v>
      </c>
      <c r="Y28" s="161" t="s">
        <v>391</v>
      </c>
      <c r="Z28" s="150"/>
      <c r="AA28" s="150"/>
      <c r="AB28" s="150"/>
      <c r="AC28" s="150"/>
      <c r="AD28" s="150"/>
      <c r="AE28" s="150"/>
      <c r="AF28" s="150"/>
      <c r="AG28" s="150" t="s">
        <v>2485</v>
      </c>
      <c r="AH28" s="150"/>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1" x14ac:dyDescent="0.2">
      <c r="A29" s="191">
        <v>19</v>
      </c>
      <c r="B29" s="192" t="s">
        <v>649</v>
      </c>
      <c r="C29" s="199" t="s">
        <v>2524</v>
      </c>
      <c r="D29" s="193" t="s">
        <v>547</v>
      </c>
      <c r="E29" s="194">
        <v>4</v>
      </c>
      <c r="F29" s="195"/>
      <c r="G29" s="196">
        <f t="shared" si="14"/>
        <v>0</v>
      </c>
      <c r="H29" s="195"/>
      <c r="I29" s="196">
        <f t="shared" si="15"/>
        <v>0</v>
      </c>
      <c r="J29" s="195"/>
      <c r="K29" s="196">
        <f t="shared" si="16"/>
        <v>0</v>
      </c>
      <c r="L29" s="196">
        <v>21</v>
      </c>
      <c r="M29" s="196">
        <f t="shared" si="17"/>
        <v>0</v>
      </c>
      <c r="N29" s="194">
        <v>0</v>
      </c>
      <c r="O29" s="194">
        <f t="shared" si="18"/>
        <v>0</v>
      </c>
      <c r="P29" s="194">
        <v>0</v>
      </c>
      <c r="Q29" s="194">
        <f t="shared" si="19"/>
        <v>0</v>
      </c>
      <c r="R29" s="196"/>
      <c r="S29" s="196" t="s">
        <v>388</v>
      </c>
      <c r="T29" s="197" t="s">
        <v>389</v>
      </c>
      <c r="U29" s="161">
        <v>0</v>
      </c>
      <c r="V29" s="161">
        <f t="shared" si="20"/>
        <v>0</v>
      </c>
      <c r="W29" s="161"/>
      <c r="X29" s="161" t="s">
        <v>2393</v>
      </c>
      <c r="Y29" s="161" t="s">
        <v>391</v>
      </c>
      <c r="Z29" s="150"/>
      <c r="AA29" s="150"/>
      <c r="AB29" s="150"/>
      <c r="AC29" s="150"/>
      <c r="AD29" s="150"/>
      <c r="AE29" s="150"/>
      <c r="AF29" s="150"/>
      <c r="AG29" s="150" t="s">
        <v>2485</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1" x14ac:dyDescent="0.2">
      <c r="A30" s="191">
        <v>20</v>
      </c>
      <c r="B30" s="192" t="s">
        <v>649</v>
      </c>
      <c r="C30" s="199" t="s">
        <v>2525</v>
      </c>
      <c r="D30" s="193" t="s">
        <v>2142</v>
      </c>
      <c r="E30" s="194">
        <v>1</v>
      </c>
      <c r="F30" s="195"/>
      <c r="G30" s="196">
        <f t="shared" si="14"/>
        <v>0</v>
      </c>
      <c r="H30" s="195"/>
      <c r="I30" s="196">
        <f t="shared" si="15"/>
        <v>0</v>
      </c>
      <c r="J30" s="195"/>
      <c r="K30" s="196">
        <f t="shared" si="16"/>
        <v>0</v>
      </c>
      <c r="L30" s="196">
        <v>21</v>
      </c>
      <c r="M30" s="196">
        <f t="shared" si="17"/>
        <v>0</v>
      </c>
      <c r="N30" s="194">
        <v>0</v>
      </c>
      <c r="O30" s="194">
        <f t="shared" si="18"/>
        <v>0</v>
      </c>
      <c r="P30" s="194">
        <v>0</v>
      </c>
      <c r="Q30" s="194">
        <f t="shared" si="19"/>
        <v>0</v>
      </c>
      <c r="R30" s="196"/>
      <c r="S30" s="196" t="s">
        <v>388</v>
      </c>
      <c r="T30" s="197" t="s">
        <v>389</v>
      </c>
      <c r="U30" s="161">
        <v>0</v>
      </c>
      <c r="V30" s="161">
        <f t="shared" si="20"/>
        <v>0</v>
      </c>
      <c r="W30" s="161"/>
      <c r="X30" s="161" t="s">
        <v>2393</v>
      </c>
      <c r="Y30" s="161" t="s">
        <v>391</v>
      </c>
      <c r="Z30" s="150"/>
      <c r="AA30" s="150"/>
      <c r="AB30" s="150"/>
      <c r="AC30" s="150"/>
      <c r="AD30" s="150"/>
      <c r="AE30" s="150"/>
      <c r="AF30" s="150"/>
      <c r="AG30" s="150" t="s">
        <v>2394</v>
      </c>
      <c r="AH30" s="150"/>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outlineLevel="1" x14ac:dyDescent="0.2">
      <c r="A31" s="191">
        <v>21</v>
      </c>
      <c r="B31" s="192" t="s">
        <v>2482</v>
      </c>
      <c r="C31" s="199" t="s">
        <v>2526</v>
      </c>
      <c r="D31" s="193" t="s">
        <v>2142</v>
      </c>
      <c r="E31" s="194">
        <v>1</v>
      </c>
      <c r="F31" s="195"/>
      <c r="G31" s="196">
        <f t="shared" si="14"/>
        <v>0</v>
      </c>
      <c r="H31" s="195"/>
      <c r="I31" s="196">
        <f t="shared" si="15"/>
        <v>0</v>
      </c>
      <c r="J31" s="195"/>
      <c r="K31" s="196">
        <f t="shared" si="16"/>
        <v>0</v>
      </c>
      <c r="L31" s="196">
        <v>21</v>
      </c>
      <c r="M31" s="196">
        <f t="shared" si="17"/>
        <v>0</v>
      </c>
      <c r="N31" s="194">
        <v>0</v>
      </c>
      <c r="O31" s="194">
        <f t="shared" si="18"/>
        <v>0</v>
      </c>
      <c r="P31" s="194">
        <v>0</v>
      </c>
      <c r="Q31" s="194">
        <f t="shared" si="19"/>
        <v>0</v>
      </c>
      <c r="R31" s="196"/>
      <c r="S31" s="196" t="s">
        <v>388</v>
      </c>
      <c r="T31" s="197" t="s">
        <v>389</v>
      </c>
      <c r="U31" s="161">
        <v>0</v>
      </c>
      <c r="V31" s="161">
        <f t="shared" si="20"/>
        <v>0</v>
      </c>
      <c r="W31" s="161"/>
      <c r="X31" s="161" t="s">
        <v>2393</v>
      </c>
      <c r="Y31" s="161" t="s">
        <v>391</v>
      </c>
      <c r="Z31" s="150"/>
      <c r="AA31" s="150"/>
      <c r="AB31" s="150"/>
      <c r="AC31" s="150"/>
      <c r="AD31" s="150"/>
      <c r="AE31" s="150"/>
      <c r="AF31" s="150"/>
      <c r="AG31" s="150" t="s">
        <v>2394</v>
      </c>
      <c r="AH31" s="150"/>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x14ac:dyDescent="0.2">
      <c r="A32" s="167" t="s">
        <v>383</v>
      </c>
      <c r="B32" s="168" t="s">
        <v>242</v>
      </c>
      <c r="C32" s="183" t="s">
        <v>243</v>
      </c>
      <c r="D32" s="169"/>
      <c r="E32" s="170"/>
      <c r="F32" s="171"/>
      <c r="G32" s="171">
        <f>SUMIF(AG33:AG39,"&lt;&gt;NOR",G33:G39)</f>
        <v>0</v>
      </c>
      <c r="H32" s="171"/>
      <c r="I32" s="171">
        <f>SUM(I33:I39)</f>
        <v>0</v>
      </c>
      <c r="J32" s="171"/>
      <c r="K32" s="171">
        <f>SUM(K33:K39)</f>
        <v>0</v>
      </c>
      <c r="L32" s="171"/>
      <c r="M32" s="171">
        <f>SUM(M33:M39)</f>
        <v>0</v>
      </c>
      <c r="N32" s="170"/>
      <c r="O32" s="170">
        <f>SUM(O33:O39)</f>
        <v>0</v>
      </c>
      <c r="P32" s="170"/>
      <c r="Q32" s="170">
        <f>SUM(Q33:Q39)</f>
        <v>0</v>
      </c>
      <c r="R32" s="171"/>
      <c r="S32" s="171"/>
      <c r="T32" s="172"/>
      <c r="U32" s="166"/>
      <c r="V32" s="166">
        <f>SUM(V33:V39)</f>
        <v>0</v>
      </c>
      <c r="W32" s="166"/>
      <c r="X32" s="166"/>
      <c r="Y32" s="166"/>
      <c r="AG32" t="s">
        <v>384</v>
      </c>
    </row>
    <row r="33" spans="1:60" ht="22.5" outlineLevel="1" x14ac:dyDescent="0.2">
      <c r="A33" s="191">
        <v>22</v>
      </c>
      <c r="B33" s="192" t="s">
        <v>2519</v>
      </c>
      <c r="C33" s="199" t="s">
        <v>2520</v>
      </c>
      <c r="D33" s="193" t="s">
        <v>547</v>
      </c>
      <c r="E33" s="194">
        <v>1</v>
      </c>
      <c r="F33" s="195"/>
      <c r="G33" s="196">
        <f t="shared" ref="G33:G39" si="21">ROUND(E33*F33,2)</f>
        <v>0</v>
      </c>
      <c r="H33" s="195"/>
      <c r="I33" s="196">
        <f t="shared" ref="I33:I39" si="22">ROUND(E33*H33,2)</f>
        <v>0</v>
      </c>
      <c r="J33" s="195"/>
      <c r="K33" s="196">
        <f t="shared" ref="K33:K39" si="23">ROUND(E33*J33,2)</f>
        <v>0</v>
      </c>
      <c r="L33" s="196">
        <v>21</v>
      </c>
      <c r="M33" s="196">
        <f t="shared" ref="M33:M39" si="24">G33*(1+L33/100)</f>
        <v>0</v>
      </c>
      <c r="N33" s="194">
        <v>0</v>
      </c>
      <c r="O33" s="194">
        <f t="shared" ref="O33:O39" si="25">ROUND(E33*N33,2)</f>
        <v>0</v>
      </c>
      <c r="P33" s="194">
        <v>0</v>
      </c>
      <c r="Q33" s="194">
        <f t="shared" ref="Q33:Q39" si="26">ROUND(E33*P33,2)</f>
        <v>0</v>
      </c>
      <c r="R33" s="196"/>
      <c r="S33" s="196" t="s">
        <v>388</v>
      </c>
      <c r="T33" s="197" t="s">
        <v>389</v>
      </c>
      <c r="U33" s="161">
        <v>0</v>
      </c>
      <c r="V33" s="161">
        <f t="shared" ref="V33:V39" si="27">ROUND(E33*U33,2)</f>
        <v>0</v>
      </c>
      <c r="W33" s="161"/>
      <c r="X33" s="161" t="s">
        <v>390</v>
      </c>
      <c r="Y33" s="161" t="s">
        <v>391</v>
      </c>
      <c r="Z33" s="150"/>
      <c r="AA33" s="150"/>
      <c r="AB33" s="150"/>
      <c r="AC33" s="150"/>
      <c r="AD33" s="150"/>
      <c r="AE33" s="150"/>
      <c r="AF33" s="150"/>
      <c r="AG33" s="150" t="s">
        <v>674</v>
      </c>
      <c r="AH33" s="150"/>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1" x14ac:dyDescent="0.2">
      <c r="A34" s="191">
        <v>23</v>
      </c>
      <c r="B34" s="192" t="s">
        <v>649</v>
      </c>
      <c r="C34" s="199" t="s">
        <v>2529</v>
      </c>
      <c r="D34" s="193" t="s">
        <v>2390</v>
      </c>
      <c r="E34" s="194">
        <v>53.35</v>
      </c>
      <c r="F34" s="195"/>
      <c r="G34" s="196">
        <f t="shared" si="21"/>
        <v>0</v>
      </c>
      <c r="H34" s="195"/>
      <c r="I34" s="196">
        <f t="shared" si="22"/>
        <v>0</v>
      </c>
      <c r="J34" s="195"/>
      <c r="K34" s="196">
        <f t="shared" si="23"/>
        <v>0</v>
      </c>
      <c r="L34" s="196">
        <v>21</v>
      </c>
      <c r="M34" s="196">
        <f t="shared" si="24"/>
        <v>0</v>
      </c>
      <c r="N34" s="194">
        <v>0</v>
      </c>
      <c r="O34" s="194">
        <f t="shared" si="25"/>
        <v>0</v>
      </c>
      <c r="P34" s="194">
        <v>0</v>
      </c>
      <c r="Q34" s="194">
        <f t="shared" si="26"/>
        <v>0</v>
      </c>
      <c r="R34" s="196"/>
      <c r="S34" s="196" t="s">
        <v>388</v>
      </c>
      <c r="T34" s="197" t="s">
        <v>389</v>
      </c>
      <c r="U34" s="161">
        <v>0</v>
      </c>
      <c r="V34" s="161">
        <f t="shared" si="27"/>
        <v>0</v>
      </c>
      <c r="W34" s="161"/>
      <c r="X34" s="161" t="s">
        <v>2393</v>
      </c>
      <c r="Y34" s="161" t="s">
        <v>391</v>
      </c>
      <c r="Z34" s="150"/>
      <c r="AA34" s="150"/>
      <c r="AB34" s="150"/>
      <c r="AC34" s="150"/>
      <c r="AD34" s="150"/>
      <c r="AE34" s="150"/>
      <c r="AF34" s="150"/>
      <c r="AG34" s="150" t="s">
        <v>2485</v>
      </c>
      <c r="AH34" s="150"/>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outlineLevel="1" x14ac:dyDescent="0.2">
      <c r="A35" s="191">
        <v>24</v>
      </c>
      <c r="B35" s="192" t="s">
        <v>649</v>
      </c>
      <c r="C35" s="199" t="s">
        <v>2522</v>
      </c>
      <c r="D35" s="193" t="s">
        <v>2390</v>
      </c>
      <c r="E35" s="194">
        <v>283.5</v>
      </c>
      <c r="F35" s="195"/>
      <c r="G35" s="196">
        <f t="shared" si="21"/>
        <v>0</v>
      </c>
      <c r="H35" s="195"/>
      <c r="I35" s="196">
        <f t="shared" si="22"/>
        <v>0</v>
      </c>
      <c r="J35" s="195"/>
      <c r="K35" s="196">
        <f t="shared" si="23"/>
        <v>0</v>
      </c>
      <c r="L35" s="196">
        <v>21</v>
      </c>
      <c r="M35" s="196">
        <f t="shared" si="24"/>
        <v>0</v>
      </c>
      <c r="N35" s="194">
        <v>0</v>
      </c>
      <c r="O35" s="194">
        <f t="shared" si="25"/>
        <v>0</v>
      </c>
      <c r="P35" s="194">
        <v>0</v>
      </c>
      <c r="Q35" s="194">
        <f t="shared" si="26"/>
        <v>0</v>
      </c>
      <c r="R35" s="196"/>
      <c r="S35" s="196" t="s">
        <v>388</v>
      </c>
      <c r="T35" s="197" t="s">
        <v>389</v>
      </c>
      <c r="U35" s="161">
        <v>0</v>
      </c>
      <c r="V35" s="161">
        <f t="shared" si="27"/>
        <v>0</v>
      </c>
      <c r="W35" s="161"/>
      <c r="X35" s="161" t="s">
        <v>649</v>
      </c>
      <c r="Y35" s="161" t="s">
        <v>391</v>
      </c>
      <c r="Z35" s="150"/>
      <c r="AA35" s="150"/>
      <c r="AB35" s="150"/>
      <c r="AC35" s="150"/>
      <c r="AD35" s="150"/>
      <c r="AE35" s="150"/>
      <c r="AF35" s="150"/>
      <c r="AG35" s="150" t="s">
        <v>1111</v>
      </c>
      <c r="AH35" s="150"/>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1" x14ac:dyDescent="0.2">
      <c r="A36" s="191">
        <v>25</v>
      </c>
      <c r="B36" s="192" t="s">
        <v>649</v>
      </c>
      <c r="C36" s="199" t="s">
        <v>2523</v>
      </c>
      <c r="D36" s="193" t="s">
        <v>547</v>
      </c>
      <c r="E36" s="194">
        <v>19</v>
      </c>
      <c r="F36" s="195"/>
      <c r="G36" s="196">
        <f t="shared" si="21"/>
        <v>0</v>
      </c>
      <c r="H36" s="195"/>
      <c r="I36" s="196">
        <f t="shared" si="22"/>
        <v>0</v>
      </c>
      <c r="J36" s="195"/>
      <c r="K36" s="196">
        <f t="shared" si="23"/>
        <v>0</v>
      </c>
      <c r="L36" s="196">
        <v>21</v>
      </c>
      <c r="M36" s="196">
        <f t="shared" si="24"/>
        <v>0</v>
      </c>
      <c r="N36" s="194">
        <v>0</v>
      </c>
      <c r="O36" s="194">
        <f t="shared" si="25"/>
        <v>0</v>
      </c>
      <c r="P36" s="194">
        <v>0</v>
      </c>
      <c r="Q36" s="194">
        <f t="shared" si="26"/>
        <v>0</v>
      </c>
      <c r="R36" s="196"/>
      <c r="S36" s="196" t="s">
        <v>388</v>
      </c>
      <c r="T36" s="197" t="s">
        <v>389</v>
      </c>
      <c r="U36" s="161">
        <v>0</v>
      </c>
      <c r="V36" s="161">
        <f t="shared" si="27"/>
        <v>0</v>
      </c>
      <c r="W36" s="161"/>
      <c r="X36" s="161" t="s">
        <v>2393</v>
      </c>
      <c r="Y36" s="161" t="s">
        <v>391</v>
      </c>
      <c r="Z36" s="150"/>
      <c r="AA36" s="150"/>
      <c r="AB36" s="150"/>
      <c r="AC36" s="150"/>
      <c r="AD36" s="150"/>
      <c r="AE36" s="150"/>
      <c r="AF36" s="150"/>
      <c r="AG36" s="150" t="s">
        <v>2485</v>
      </c>
      <c r="AH36" s="150"/>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1" x14ac:dyDescent="0.2">
      <c r="A37" s="191">
        <v>26</v>
      </c>
      <c r="B37" s="192" t="s">
        <v>649</v>
      </c>
      <c r="C37" s="199" t="s">
        <v>2524</v>
      </c>
      <c r="D37" s="193" t="s">
        <v>547</v>
      </c>
      <c r="E37" s="194">
        <v>42</v>
      </c>
      <c r="F37" s="195"/>
      <c r="G37" s="196">
        <f t="shared" si="21"/>
        <v>0</v>
      </c>
      <c r="H37" s="195"/>
      <c r="I37" s="196">
        <f t="shared" si="22"/>
        <v>0</v>
      </c>
      <c r="J37" s="195"/>
      <c r="K37" s="196">
        <f t="shared" si="23"/>
        <v>0</v>
      </c>
      <c r="L37" s="196">
        <v>21</v>
      </c>
      <c r="M37" s="196">
        <f t="shared" si="24"/>
        <v>0</v>
      </c>
      <c r="N37" s="194">
        <v>0</v>
      </c>
      <c r="O37" s="194">
        <f t="shared" si="25"/>
        <v>0</v>
      </c>
      <c r="P37" s="194">
        <v>0</v>
      </c>
      <c r="Q37" s="194">
        <f t="shared" si="26"/>
        <v>0</v>
      </c>
      <c r="R37" s="196"/>
      <c r="S37" s="196" t="s">
        <v>388</v>
      </c>
      <c r="T37" s="197" t="s">
        <v>389</v>
      </c>
      <c r="U37" s="161">
        <v>0</v>
      </c>
      <c r="V37" s="161">
        <f t="shared" si="27"/>
        <v>0</v>
      </c>
      <c r="W37" s="161"/>
      <c r="X37" s="161" t="s">
        <v>2393</v>
      </c>
      <c r="Y37" s="161" t="s">
        <v>391</v>
      </c>
      <c r="Z37" s="150"/>
      <c r="AA37" s="150"/>
      <c r="AB37" s="150"/>
      <c r="AC37" s="150"/>
      <c r="AD37" s="150"/>
      <c r="AE37" s="150"/>
      <c r="AF37" s="150"/>
      <c r="AG37" s="150" t="s">
        <v>2485</v>
      </c>
      <c r="AH37" s="150"/>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outlineLevel="1" x14ac:dyDescent="0.2">
      <c r="A38" s="191">
        <v>27</v>
      </c>
      <c r="B38" s="192" t="s">
        <v>649</v>
      </c>
      <c r="C38" s="199" t="s">
        <v>2525</v>
      </c>
      <c r="D38" s="193" t="s">
        <v>2142</v>
      </c>
      <c r="E38" s="194">
        <v>1</v>
      </c>
      <c r="F38" s="195"/>
      <c r="G38" s="196">
        <f t="shared" si="21"/>
        <v>0</v>
      </c>
      <c r="H38" s="195"/>
      <c r="I38" s="196">
        <f t="shared" si="22"/>
        <v>0</v>
      </c>
      <c r="J38" s="195"/>
      <c r="K38" s="196">
        <f t="shared" si="23"/>
        <v>0</v>
      </c>
      <c r="L38" s="196">
        <v>21</v>
      </c>
      <c r="M38" s="196">
        <f t="shared" si="24"/>
        <v>0</v>
      </c>
      <c r="N38" s="194">
        <v>0</v>
      </c>
      <c r="O38" s="194">
        <f t="shared" si="25"/>
        <v>0</v>
      </c>
      <c r="P38" s="194">
        <v>0</v>
      </c>
      <c r="Q38" s="194">
        <f t="shared" si="26"/>
        <v>0</v>
      </c>
      <c r="R38" s="196"/>
      <c r="S38" s="196" t="s">
        <v>388</v>
      </c>
      <c r="T38" s="197" t="s">
        <v>389</v>
      </c>
      <c r="U38" s="161">
        <v>0</v>
      </c>
      <c r="V38" s="161">
        <f t="shared" si="27"/>
        <v>0</v>
      </c>
      <c r="W38" s="161"/>
      <c r="X38" s="161" t="s">
        <v>2393</v>
      </c>
      <c r="Y38" s="161" t="s">
        <v>391</v>
      </c>
      <c r="Z38" s="150"/>
      <c r="AA38" s="150"/>
      <c r="AB38" s="150"/>
      <c r="AC38" s="150"/>
      <c r="AD38" s="150"/>
      <c r="AE38" s="150"/>
      <c r="AF38" s="150"/>
      <c r="AG38" s="150" t="s">
        <v>2394</v>
      </c>
      <c r="AH38" s="150"/>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outlineLevel="1" x14ac:dyDescent="0.2">
      <c r="A39" s="191">
        <v>28</v>
      </c>
      <c r="B39" s="192" t="s">
        <v>2482</v>
      </c>
      <c r="C39" s="199" t="s">
        <v>2526</v>
      </c>
      <c r="D39" s="193" t="s">
        <v>2142</v>
      </c>
      <c r="E39" s="194">
        <v>1</v>
      </c>
      <c r="F39" s="195"/>
      <c r="G39" s="196">
        <f t="shared" si="21"/>
        <v>0</v>
      </c>
      <c r="H39" s="195"/>
      <c r="I39" s="196">
        <f t="shared" si="22"/>
        <v>0</v>
      </c>
      <c r="J39" s="195"/>
      <c r="K39" s="196">
        <f t="shared" si="23"/>
        <v>0</v>
      </c>
      <c r="L39" s="196">
        <v>21</v>
      </c>
      <c r="M39" s="196">
        <f t="shared" si="24"/>
        <v>0</v>
      </c>
      <c r="N39" s="194">
        <v>0</v>
      </c>
      <c r="O39" s="194">
        <f t="shared" si="25"/>
        <v>0</v>
      </c>
      <c r="P39" s="194">
        <v>0</v>
      </c>
      <c r="Q39" s="194">
        <f t="shared" si="26"/>
        <v>0</v>
      </c>
      <c r="R39" s="196"/>
      <c r="S39" s="196" t="s">
        <v>388</v>
      </c>
      <c r="T39" s="197" t="s">
        <v>389</v>
      </c>
      <c r="U39" s="161">
        <v>0</v>
      </c>
      <c r="V39" s="161">
        <f t="shared" si="27"/>
        <v>0</v>
      </c>
      <c r="W39" s="161"/>
      <c r="X39" s="161" t="s">
        <v>2393</v>
      </c>
      <c r="Y39" s="161" t="s">
        <v>391</v>
      </c>
      <c r="Z39" s="150"/>
      <c r="AA39" s="150"/>
      <c r="AB39" s="150"/>
      <c r="AC39" s="150"/>
      <c r="AD39" s="150"/>
      <c r="AE39" s="150"/>
      <c r="AF39" s="150"/>
      <c r="AG39" s="150" t="s">
        <v>2394</v>
      </c>
      <c r="AH39" s="150"/>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x14ac:dyDescent="0.2">
      <c r="A40" s="167" t="s">
        <v>383</v>
      </c>
      <c r="B40" s="168" t="s">
        <v>246</v>
      </c>
      <c r="C40" s="183" t="s">
        <v>247</v>
      </c>
      <c r="D40" s="169"/>
      <c r="E40" s="170"/>
      <c r="F40" s="171"/>
      <c r="G40" s="171">
        <f>SUMIF(AG41:AG46,"&lt;&gt;NOR",G41:G46)</f>
        <v>0</v>
      </c>
      <c r="H40" s="171"/>
      <c r="I40" s="171">
        <f>SUM(I41:I46)</f>
        <v>0</v>
      </c>
      <c r="J40" s="171"/>
      <c r="K40" s="171">
        <f>SUM(K41:K46)</f>
        <v>0</v>
      </c>
      <c r="L40" s="171"/>
      <c r="M40" s="171">
        <f>SUM(M41:M46)</f>
        <v>0</v>
      </c>
      <c r="N40" s="170"/>
      <c r="O40" s="170">
        <f>SUM(O41:O46)</f>
        <v>0</v>
      </c>
      <c r="P40" s="170"/>
      <c r="Q40" s="170">
        <f>SUM(Q41:Q46)</f>
        <v>0</v>
      </c>
      <c r="R40" s="171"/>
      <c r="S40" s="171"/>
      <c r="T40" s="172"/>
      <c r="U40" s="166"/>
      <c r="V40" s="166">
        <f>SUM(V41:V46)</f>
        <v>0</v>
      </c>
      <c r="W40" s="166"/>
      <c r="X40" s="166"/>
      <c r="Y40" s="166"/>
      <c r="AG40" t="s">
        <v>384</v>
      </c>
    </row>
    <row r="41" spans="1:60" ht="22.5" outlineLevel="1" x14ac:dyDescent="0.2">
      <c r="A41" s="191">
        <v>29</v>
      </c>
      <c r="B41" s="192" t="s">
        <v>2519</v>
      </c>
      <c r="C41" s="199" t="s">
        <v>2520</v>
      </c>
      <c r="D41" s="193" t="s">
        <v>547</v>
      </c>
      <c r="E41" s="194">
        <v>7</v>
      </c>
      <c r="F41" s="195"/>
      <c r="G41" s="196">
        <f t="shared" ref="G41:G46" si="28">ROUND(E41*F41,2)</f>
        <v>0</v>
      </c>
      <c r="H41" s="195"/>
      <c r="I41" s="196">
        <f t="shared" ref="I41:I46" si="29">ROUND(E41*H41,2)</f>
        <v>0</v>
      </c>
      <c r="J41" s="195"/>
      <c r="K41" s="196">
        <f t="shared" ref="K41:K46" si="30">ROUND(E41*J41,2)</f>
        <v>0</v>
      </c>
      <c r="L41" s="196">
        <v>21</v>
      </c>
      <c r="M41" s="196">
        <f t="shared" ref="M41:M46" si="31">G41*(1+L41/100)</f>
        <v>0</v>
      </c>
      <c r="N41" s="194">
        <v>0</v>
      </c>
      <c r="O41" s="194">
        <f t="shared" ref="O41:O46" si="32">ROUND(E41*N41,2)</f>
        <v>0</v>
      </c>
      <c r="P41" s="194">
        <v>0</v>
      </c>
      <c r="Q41" s="194">
        <f t="shared" ref="Q41:Q46" si="33">ROUND(E41*P41,2)</f>
        <v>0</v>
      </c>
      <c r="R41" s="196"/>
      <c r="S41" s="196" t="s">
        <v>388</v>
      </c>
      <c r="T41" s="197" t="s">
        <v>389</v>
      </c>
      <c r="U41" s="161">
        <v>0</v>
      </c>
      <c r="V41" s="161">
        <f t="shared" ref="V41:V46" si="34">ROUND(E41*U41,2)</f>
        <v>0</v>
      </c>
      <c r="W41" s="161"/>
      <c r="X41" s="161" t="s">
        <v>390</v>
      </c>
      <c r="Y41" s="161" t="s">
        <v>391</v>
      </c>
      <c r="Z41" s="150"/>
      <c r="AA41" s="150"/>
      <c r="AB41" s="150"/>
      <c r="AC41" s="150"/>
      <c r="AD41" s="150"/>
      <c r="AE41" s="150"/>
      <c r="AF41" s="150"/>
      <c r="AG41" s="150" t="s">
        <v>674</v>
      </c>
      <c r="AH41" s="150"/>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outlineLevel="1" x14ac:dyDescent="0.2">
      <c r="A42" s="191">
        <v>30</v>
      </c>
      <c r="B42" s="192" t="s">
        <v>649</v>
      </c>
      <c r="C42" s="199" t="s">
        <v>2522</v>
      </c>
      <c r="D42" s="193" t="s">
        <v>2390</v>
      </c>
      <c r="E42" s="194">
        <v>128.1</v>
      </c>
      <c r="F42" s="195"/>
      <c r="G42" s="196">
        <f t="shared" si="28"/>
        <v>0</v>
      </c>
      <c r="H42" s="195"/>
      <c r="I42" s="196">
        <f t="shared" si="29"/>
        <v>0</v>
      </c>
      <c r="J42" s="195"/>
      <c r="K42" s="196">
        <f t="shared" si="30"/>
        <v>0</v>
      </c>
      <c r="L42" s="196">
        <v>21</v>
      </c>
      <c r="M42" s="196">
        <f t="shared" si="31"/>
        <v>0</v>
      </c>
      <c r="N42" s="194">
        <v>0</v>
      </c>
      <c r="O42" s="194">
        <f t="shared" si="32"/>
        <v>0</v>
      </c>
      <c r="P42" s="194">
        <v>0</v>
      </c>
      <c r="Q42" s="194">
        <f t="shared" si="33"/>
        <v>0</v>
      </c>
      <c r="R42" s="196"/>
      <c r="S42" s="196" t="s">
        <v>388</v>
      </c>
      <c r="T42" s="197" t="s">
        <v>389</v>
      </c>
      <c r="U42" s="161">
        <v>0</v>
      </c>
      <c r="V42" s="161">
        <f t="shared" si="34"/>
        <v>0</v>
      </c>
      <c r="W42" s="161"/>
      <c r="X42" s="161" t="s">
        <v>649</v>
      </c>
      <c r="Y42" s="161" t="s">
        <v>391</v>
      </c>
      <c r="Z42" s="150"/>
      <c r="AA42" s="150"/>
      <c r="AB42" s="150"/>
      <c r="AC42" s="150"/>
      <c r="AD42" s="150"/>
      <c r="AE42" s="150"/>
      <c r="AF42" s="150"/>
      <c r="AG42" s="150" t="s">
        <v>1111</v>
      </c>
      <c r="AH42" s="150"/>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outlineLevel="1" x14ac:dyDescent="0.2">
      <c r="A43" s="191">
        <v>31</v>
      </c>
      <c r="B43" s="192" t="s">
        <v>649</v>
      </c>
      <c r="C43" s="199" t="s">
        <v>2530</v>
      </c>
      <c r="D43" s="193" t="s">
        <v>547</v>
      </c>
      <c r="E43" s="194">
        <v>84</v>
      </c>
      <c r="F43" s="195"/>
      <c r="G43" s="196">
        <f t="shared" si="28"/>
        <v>0</v>
      </c>
      <c r="H43" s="195"/>
      <c r="I43" s="196">
        <f t="shared" si="29"/>
        <v>0</v>
      </c>
      <c r="J43" s="195"/>
      <c r="K43" s="196">
        <f t="shared" si="30"/>
        <v>0</v>
      </c>
      <c r="L43" s="196">
        <v>21</v>
      </c>
      <c r="M43" s="196">
        <f t="shared" si="31"/>
        <v>0</v>
      </c>
      <c r="N43" s="194">
        <v>0</v>
      </c>
      <c r="O43" s="194">
        <f t="shared" si="32"/>
        <v>0</v>
      </c>
      <c r="P43" s="194">
        <v>0</v>
      </c>
      <c r="Q43" s="194">
        <f t="shared" si="33"/>
        <v>0</v>
      </c>
      <c r="R43" s="196"/>
      <c r="S43" s="196" t="s">
        <v>388</v>
      </c>
      <c r="T43" s="197" t="s">
        <v>389</v>
      </c>
      <c r="U43" s="161">
        <v>0</v>
      </c>
      <c r="V43" s="161">
        <f t="shared" si="34"/>
        <v>0</v>
      </c>
      <c r="W43" s="161"/>
      <c r="X43" s="161" t="s">
        <v>2393</v>
      </c>
      <c r="Y43" s="161" t="s">
        <v>391</v>
      </c>
      <c r="Z43" s="150"/>
      <c r="AA43" s="150"/>
      <c r="AB43" s="150"/>
      <c r="AC43" s="150"/>
      <c r="AD43" s="150"/>
      <c r="AE43" s="150"/>
      <c r="AF43" s="150"/>
      <c r="AG43" s="150" t="s">
        <v>2485</v>
      </c>
      <c r="AH43" s="150"/>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outlineLevel="1" x14ac:dyDescent="0.2">
      <c r="A44" s="191">
        <v>32</v>
      </c>
      <c r="B44" s="192" t="s">
        <v>649</v>
      </c>
      <c r="C44" s="199" t="s">
        <v>2531</v>
      </c>
      <c r="D44" s="193" t="s">
        <v>547</v>
      </c>
      <c r="E44" s="194">
        <v>14</v>
      </c>
      <c r="F44" s="195"/>
      <c r="G44" s="196">
        <f t="shared" si="28"/>
        <v>0</v>
      </c>
      <c r="H44" s="195"/>
      <c r="I44" s="196">
        <f t="shared" si="29"/>
        <v>0</v>
      </c>
      <c r="J44" s="195"/>
      <c r="K44" s="196">
        <f t="shared" si="30"/>
        <v>0</v>
      </c>
      <c r="L44" s="196">
        <v>21</v>
      </c>
      <c r="M44" s="196">
        <f t="shared" si="31"/>
        <v>0</v>
      </c>
      <c r="N44" s="194">
        <v>0</v>
      </c>
      <c r="O44" s="194">
        <f t="shared" si="32"/>
        <v>0</v>
      </c>
      <c r="P44" s="194">
        <v>0</v>
      </c>
      <c r="Q44" s="194">
        <f t="shared" si="33"/>
        <v>0</v>
      </c>
      <c r="R44" s="196"/>
      <c r="S44" s="196" t="s">
        <v>388</v>
      </c>
      <c r="T44" s="197" t="s">
        <v>389</v>
      </c>
      <c r="U44" s="161">
        <v>0</v>
      </c>
      <c r="V44" s="161">
        <f t="shared" si="34"/>
        <v>0</v>
      </c>
      <c r="W44" s="161"/>
      <c r="X44" s="161" t="s">
        <v>2393</v>
      </c>
      <c r="Y44" s="161" t="s">
        <v>391</v>
      </c>
      <c r="Z44" s="150"/>
      <c r="AA44" s="150"/>
      <c r="AB44" s="150"/>
      <c r="AC44" s="150"/>
      <c r="AD44" s="150"/>
      <c r="AE44" s="150"/>
      <c r="AF44" s="150"/>
      <c r="AG44" s="150" t="s">
        <v>2485</v>
      </c>
      <c r="AH44" s="150"/>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outlineLevel="1" x14ac:dyDescent="0.2">
      <c r="A45" s="191">
        <v>33</v>
      </c>
      <c r="B45" s="192" t="s">
        <v>649</v>
      </c>
      <c r="C45" s="199" t="s">
        <v>2525</v>
      </c>
      <c r="D45" s="193" t="s">
        <v>2142</v>
      </c>
      <c r="E45" s="194">
        <v>1</v>
      </c>
      <c r="F45" s="195"/>
      <c r="G45" s="196">
        <f t="shared" si="28"/>
        <v>0</v>
      </c>
      <c r="H45" s="195"/>
      <c r="I45" s="196">
        <f t="shared" si="29"/>
        <v>0</v>
      </c>
      <c r="J45" s="195"/>
      <c r="K45" s="196">
        <f t="shared" si="30"/>
        <v>0</v>
      </c>
      <c r="L45" s="196">
        <v>21</v>
      </c>
      <c r="M45" s="196">
        <f t="shared" si="31"/>
        <v>0</v>
      </c>
      <c r="N45" s="194">
        <v>0</v>
      </c>
      <c r="O45" s="194">
        <f t="shared" si="32"/>
        <v>0</v>
      </c>
      <c r="P45" s="194">
        <v>0</v>
      </c>
      <c r="Q45" s="194">
        <f t="shared" si="33"/>
        <v>0</v>
      </c>
      <c r="R45" s="196"/>
      <c r="S45" s="196" t="s">
        <v>388</v>
      </c>
      <c r="T45" s="197" t="s">
        <v>389</v>
      </c>
      <c r="U45" s="161">
        <v>0</v>
      </c>
      <c r="V45" s="161">
        <f t="shared" si="34"/>
        <v>0</v>
      </c>
      <c r="W45" s="161"/>
      <c r="X45" s="161" t="s">
        <v>2393</v>
      </c>
      <c r="Y45" s="161" t="s">
        <v>391</v>
      </c>
      <c r="Z45" s="150"/>
      <c r="AA45" s="150"/>
      <c r="AB45" s="150"/>
      <c r="AC45" s="150"/>
      <c r="AD45" s="150"/>
      <c r="AE45" s="150"/>
      <c r="AF45" s="150"/>
      <c r="AG45" s="150" t="s">
        <v>2394</v>
      </c>
      <c r="AH45" s="150"/>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outlineLevel="1" x14ac:dyDescent="0.2">
      <c r="A46" s="174">
        <v>34</v>
      </c>
      <c r="B46" s="175" t="s">
        <v>2482</v>
      </c>
      <c r="C46" s="184" t="s">
        <v>2526</v>
      </c>
      <c r="D46" s="176" t="s">
        <v>2142</v>
      </c>
      <c r="E46" s="177">
        <v>1</v>
      </c>
      <c r="F46" s="178"/>
      <c r="G46" s="179">
        <f t="shared" si="28"/>
        <v>0</v>
      </c>
      <c r="H46" s="178"/>
      <c r="I46" s="179">
        <f t="shared" si="29"/>
        <v>0</v>
      </c>
      <c r="J46" s="178"/>
      <c r="K46" s="179">
        <f t="shared" si="30"/>
        <v>0</v>
      </c>
      <c r="L46" s="179">
        <v>21</v>
      </c>
      <c r="M46" s="179">
        <f t="shared" si="31"/>
        <v>0</v>
      </c>
      <c r="N46" s="177">
        <v>0</v>
      </c>
      <c r="O46" s="177">
        <f t="shared" si="32"/>
        <v>0</v>
      </c>
      <c r="P46" s="177">
        <v>0</v>
      </c>
      <c r="Q46" s="177">
        <f t="shared" si="33"/>
        <v>0</v>
      </c>
      <c r="R46" s="179"/>
      <c r="S46" s="179" t="s">
        <v>388</v>
      </c>
      <c r="T46" s="180" t="s">
        <v>389</v>
      </c>
      <c r="U46" s="161">
        <v>0</v>
      </c>
      <c r="V46" s="161">
        <f t="shared" si="34"/>
        <v>0</v>
      </c>
      <c r="W46" s="161"/>
      <c r="X46" s="161" t="s">
        <v>2393</v>
      </c>
      <c r="Y46" s="161" t="s">
        <v>391</v>
      </c>
      <c r="Z46" s="150"/>
      <c r="AA46" s="150"/>
      <c r="AB46" s="150"/>
      <c r="AC46" s="150"/>
      <c r="AD46" s="150"/>
      <c r="AE46" s="150"/>
      <c r="AF46" s="150"/>
      <c r="AG46" s="150" t="s">
        <v>2394</v>
      </c>
      <c r="AH46" s="150"/>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x14ac:dyDescent="0.2">
      <c r="A47" s="3"/>
      <c r="B47" s="4"/>
      <c r="C47" s="186"/>
      <c r="D47" s="6"/>
      <c r="E47" s="3"/>
      <c r="F47" s="3"/>
      <c r="G47" s="3"/>
      <c r="H47" s="3"/>
      <c r="I47" s="3"/>
      <c r="J47" s="3"/>
      <c r="K47" s="3"/>
      <c r="L47" s="3"/>
      <c r="M47" s="3"/>
      <c r="N47" s="3"/>
      <c r="O47" s="3"/>
      <c r="P47" s="3"/>
      <c r="Q47" s="3"/>
      <c r="R47" s="3"/>
      <c r="S47" s="3"/>
      <c r="T47" s="3"/>
      <c r="U47" s="3"/>
      <c r="V47" s="3"/>
      <c r="W47" s="3"/>
      <c r="X47" s="3"/>
      <c r="Y47" s="3"/>
      <c r="AE47">
        <v>12</v>
      </c>
      <c r="AF47">
        <v>21</v>
      </c>
      <c r="AG47" t="s">
        <v>369</v>
      </c>
    </row>
    <row r="48" spans="1:60" x14ac:dyDescent="0.2">
      <c r="A48" s="153"/>
      <c r="B48" s="154" t="s">
        <v>29</v>
      </c>
      <c r="C48" s="187"/>
      <c r="D48" s="155"/>
      <c r="E48" s="156"/>
      <c r="F48" s="156"/>
      <c r="G48" s="173">
        <f>G8+G16+G24+G32+G40</f>
        <v>0</v>
      </c>
      <c r="H48" s="3"/>
      <c r="I48" s="3"/>
      <c r="J48" s="3"/>
      <c r="K48" s="3"/>
      <c r="L48" s="3"/>
      <c r="M48" s="3"/>
      <c r="N48" s="3"/>
      <c r="O48" s="3"/>
      <c r="P48" s="3"/>
      <c r="Q48" s="3"/>
      <c r="R48" s="3"/>
      <c r="S48" s="3"/>
      <c r="T48" s="3"/>
      <c r="U48" s="3"/>
      <c r="V48" s="3"/>
      <c r="W48" s="3"/>
      <c r="X48" s="3"/>
      <c r="Y48" s="3"/>
      <c r="AE48">
        <f>SUMIF(L7:L46,AE47,G7:G46)</f>
        <v>0</v>
      </c>
      <c r="AF48">
        <f>SUMIF(L7:L46,AF47,G7:G46)</f>
        <v>0</v>
      </c>
      <c r="AG48" t="s">
        <v>442</v>
      </c>
    </row>
    <row r="49" spans="3:33" x14ac:dyDescent="0.2">
      <c r="C49" s="188"/>
      <c r="D49" s="10"/>
      <c r="AG49" t="s">
        <v>443</v>
      </c>
    </row>
    <row r="50" spans="3:33" x14ac:dyDescent="0.2">
      <c r="D50" s="10"/>
    </row>
    <row r="51" spans="3:33" x14ac:dyDescent="0.2">
      <c r="D51" s="10"/>
    </row>
    <row r="52" spans="3:33" x14ac:dyDescent="0.2">
      <c r="D52" s="10"/>
    </row>
    <row r="53" spans="3:33" x14ac:dyDescent="0.2">
      <c r="D53" s="10"/>
    </row>
    <row r="54" spans="3:33" x14ac:dyDescent="0.2">
      <c r="D54" s="10"/>
    </row>
    <row r="55" spans="3:33" x14ac:dyDescent="0.2">
      <c r="D55" s="10"/>
    </row>
    <row r="56" spans="3:33" x14ac:dyDescent="0.2">
      <c r="D56" s="10"/>
    </row>
    <row r="57" spans="3:33" x14ac:dyDescent="0.2">
      <c r="D57" s="10"/>
    </row>
    <row r="58" spans="3:33" x14ac:dyDescent="0.2">
      <c r="D58" s="10"/>
    </row>
    <row r="59" spans="3:33" x14ac:dyDescent="0.2">
      <c r="D59" s="10"/>
    </row>
    <row r="60" spans="3:33" x14ac:dyDescent="0.2">
      <c r="D60" s="10"/>
    </row>
    <row r="61" spans="3:33" x14ac:dyDescent="0.2">
      <c r="D61" s="10"/>
    </row>
    <row r="62" spans="3:33" x14ac:dyDescent="0.2">
      <c r="D62" s="10"/>
    </row>
    <row r="63" spans="3:33" x14ac:dyDescent="0.2">
      <c r="D63" s="10"/>
    </row>
    <row r="64" spans="3:33"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oeTjvo3YdLV1zO/dgIZTlop76WLvcmp0sljLTjGKZVe6DVVvtfc+vmEkUXwe9W7IxOWfcYQ8FhlbzVY/brCP3w==" saltValue="zAOKG7BTCRVmKJBkHoyxn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3" customWidth="1"/>
    <col min="3" max="3" width="63.28515625" style="123"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9" t="s">
        <v>444</v>
      </c>
      <c r="B1" s="279"/>
      <c r="C1" s="279"/>
      <c r="D1" s="279"/>
      <c r="E1" s="279"/>
      <c r="F1" s="279"/>
      <c r="G1" s="279"/>
      <c r="AG1" t="s">
        <v>354</v>
      </c>
    </row>
    <row r="2" spans="1:60" ht="25.15" customHeight="1" x14ac:dyDescent="0.2">
      <c r="A2" s="142" t="s">
        <v>7</v>
      </c>
      <c r="B2" s="49" t="s">
        <v>43</v>
      </c>
      <c r="C2" s="280" t="s">
        <v>44</v>
      </c>
      <c r="D2" s="281"/>
      <c r="E2" s="281"/>
      <c r="F2" s="281"/>
      <c r="G2" s="282"/>
      <c r="AG2" t="s">
        <v>355</v>
      </c>
    </row>
    <row r="3" spans="1:60" ht="25.15" customHeight="1" x14ac:dyDescent="0.2">
      <c r="A3" s="142" t="s">
        <v>8</v>
      </c>
      <c r="B3" s="49" t="s">
        <v>108</v>
      </c>
      <c r="C3" s="280" t="s">
        <v>105</v>
      </c>
      <c r="D3" s="281"/>
      <c r="E3" s="281"/>
      <c r="F3" s="281"/>
      <c r="G3" s="282"/>
      <c r="AC3" s="123" t="s">
        <v>355</v>
      </c>
      <c r="AG3" t="s">
        <v>359</v>
      </c>
    </row>
    <row r="4" spans="1:60" ht="25.15" customHeight="1" x14ac:dyDescent="0.2">
      <c r="A4" s="143" t="s">
        <v>9</v>
      </c>
      <c r="B4" s="144" t="s">
        <v>53</v>
      </c>
      <c r="C4" s="283" t="s">
        <v>63</v>
      </c>
      <c r="D4" s="284"/>
      <c r="E4" s="284"/>
      <c r="F4" s="284"/>
      <c r="G4" s="285"/>
      <c r="AG4" t="s">
        <v>360</v>
      </c>
    </row>
    <row r="5" spans="1:60" x14ac:dyDescent="0.2">
      <c r="D5" s="10"/>
    </row>
    <row r="6" spans="1:60" ht="38.25" x14ac:dyDescent="0.2">
      <c r="A6" s="146" t="s">
        <v>361</v>
      </c>
      <c r="B6" s="148" t="s">
        <v>362</v>
      </c>
      <c r="C6" s="148" t="s">
        <v>363</v>
      </c>
      <c r="D6" s="147" t="s">
        <v>364</v>
      </c>
      <c r="E6" s="146" t="s">
        <v>365</v>
      </c>
      <c r="F6" s="145" t="s">
        <v>366</v>
      </c>
      <c r="G6" s="146" t="s">
        <v>29</v>
      </c>
      <c r="H6" s="149" t="s">
        <v>30</v>
      </c>
      <c r="I6" s="149" t="s">
        <v>367</v>
      </c>
      <c r="J6" s="149" t="s">
        <v>31</v>
      </c>
      <c r="K6" s="149" t="s">
        <v>368</v>
      </c>
      <c r="L6" s="149" t="s">
        <v>369</v>
      </c>
      <c r="M6" s="149" t="s">
        <v>370</v>
      </c>
      <c r="N6" s="149" t="s">
        <v>371</v>
      </c>
      <c r="O6" s="149" t="s">
        <v>372</v>
      </c>
      <c r="P6" s="149" t="s">
        <v>373</v>
      </c>
      <c r="Q6" s="149" t="s">
        <v>374</v>
      </c>
      <c r="R6" s="149" t="s">
        <v>375</v>
      </c>
      <c r="S6" s="149" t="s">
        <v>376</v>
      </c>
      <c r="T6" s="149" t="s">
        <v>377</v>
      </c>
      <c r="U6" s="149" t="s">
        <v>378</v>
      </c>
      <c r="V6" s="149" t="s">
        <v>379</v>
      </c>
      <c r="W6" s="149" t="s">
        <v>380</v>
      </c>
      <c r="X6" s="149" t="s">
        <v>381</v>
      </c>
      <c r="Y6" s="149" t="s">
        <v>382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7" t="s">
        <v>383</v>
      </c>
      <c r="B8" s="168" t="s">
        <v>257</v>
      </c>
      <c r="C8" s="183" t="s">
        <v>258</v>
      </c>
      <c r="D8" s="169"/>
      <c r="E8" s="170"/>
      <c r="F8" s="171"/>
      <c r="G8" s="171">
        <f>SUMIF(AG9:AG48,"&lt;&gt;NOR",G9:G48)</f>
        <v>0</v>
      </c>
      <c r="H8" s="171"/>
      <c r="I8" s="171">
        <f>SUM(I9:I48)</f>
        <v>0</v>
      </c>
      <c r="J8" s="171"/>
      <c r="K8" s="171">
        <f>SUM(K9:K48)</f>
        <v>0</v>
      </c>
      <c r="L8" s="171"/>
      <c r="M8" s="171">
        <f>SUM(M9:M48)</f>
        <v>0</v>
      </c>
      <c r="N8" s="170"/>
      <c r="O8" s="170">
        <f>SUM(O9:O48)</f>
        <v>0</v>
      </c>
      <c r="P8" s="170"/>
      <c r="Q8" s="170">
        <f>SUM(Q9:Q48)</f>
        <v>0</v>
      </c>
      <c r="R8" s="171"/>
      <c r="S8" s="171"/>
      <c r="T8" s="172"/>
      <c r="U8" s="166"/>
      <c r="V8" s="166">
        <f>SUM(V9:V48)</f>
        <v>14.760000000000002</v>
      </c>
      <c r="W8" s="166"/>
      <c r="X8" s="166"/>
      <c r="Y8" s="166"/>
      <c r="AG8" t="s">
        <v>384</v>
      </c>
    </row>
    <row r="9" spans="1:60" outlineLevel="1" x14ac:dyDescent="0.2">
      <c r="A9" s="174">
        <v>1</v>
      </c>
      <c r="B9" s="175" t="s">
        <v>812</v>
      </c>
      <c r="C9" s="184" t="s">
        <v>813</v>
      </c>
      <c r="D9" s="176" t="s">
        <v>447</v>
      </c>
      <c r="E9" s="177">
        <v>1.4695</v>
      </c>
      <c r="F9" s="178"/>
      <c r="G9" s="179">
        <f>ROUND(E9*F9,2)</f>
        <v>0</v>
      </c>
      <c r="H9" s="178"/>
      <c r="I9" s="179">
        <f>ROUND(E9*H9,2)</f>
        <v>0</v>
      </c>
      <c r="J9" s="178"/>
      <c r="K9" s="179">
        <f>ROUND(E9*J9,2)</f>
        <v>0</v>
      </c>
      <c r="L9" s="179">
        <v>21</v>
      </c>
      <c r="M9" s="179">
        <f>G9*(1+L9/100)</f>
        <v>0</v>
      </c>
      <c r="N9" s="177">
        <v>0</v>
      </c>
      <c r="O9" s="177">
        <f>ROUND(E9*N9,2)</f>
        <v>0</v>
      </c>
      <c r="P9" s="177">
        <v>0</v>
      </c>
      <c r="Q9" s="177">
        <f>ROUND(E9*P9,2)</f>
        <v>0</v>
      </c>
      <c r="R9" s="179"/>
      <c r="S9" s="179" t="s">
        <v>388</v>
      </c>
      <c r="T9" s="180" t="s">
        <v>389</v>
      </c>
      <c r="U9" s="161">
        <v>2.7E-2</v>
      </c>
      <c r="V9" s="161">
        <f>ROUND(E9*U9,2)</f>
        <v>0.04</v>
      </c>
      <c r="W9" s="161"/>
      <c r="X9" s="161" t="s">
        <v>390</v>
      </c>
      <c r="Y9" s="161" t="s">
        <v>391</v>
      </c>
      <c r="Z9" s="150"/>
      <c r="AA9" s="150"/>
      <c r="AB9" s="150"/>
      <c r="AC9" s="150"/>
      <c r="AD9" s="150"/>
      <c r="AE9" s="150"/>
      <c r="AF9" s="150"/>
      <c r="AG9" s="150" t="s">
        <v>392</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2" x14ac:dyDescent="0.2">
      <c r="A10" s="157"/>
      <c r="B10" s="158"/>
      <c r="C10" s="275" t="s">
        <v>815</v>
      </c>
      <c r="D10" s="276"/>
      <c r="E10" s="276"/>
      <c r="F10" s="276"/>
      <c r="G10" s="276"/>
      <c r="H10" s="161"/>
      <c r="I10" s="161"/>
      <c r="J10" s="161"/>
      <c r="K10" s="161"/>
      <c r="L10" s="161"/>
      <c r="M10" s="161"/>
      <c r="N10" s="160"/>
      <c r="O10" s="160"/>
      <c r="P10" s="160"/>
      <c r="Q10" s="160"/>
      <c r="R10" s="161"/>
      <c r="S10" s="161"/>
      <c r="T10" s="161"/>
      <c r="U10" s="161"/>
      <c r="V10" s="161"/>
      <c r="W10" s="161"/>
      <c r="X10" s="161"/>
      <c r="Y10" s="161"/>
      <c r="Z10" s="150"/>
      <c r="AA10" s="150"/>
      <c r="AB10" s="150"/>
      <c r="AC10" s="150"/>
      <c r="AD10" s="150"/>
      <c r="AE10" s="150"/>
      <c r="AF10" s="150"/>
      <c r="AG10" s="150" t="s">
        <v>394</v>
      </c>
      <c r="AH10" s="150"/>
      <c r="AI10" s="150"/>
      <c r="AJ10" s="150"/>
      <c r="AK10" s="150"/>
      <c r="AL10" s="150"/>
      <c r="AM10" s="150"/>
      <c r="AN10" s="150"/>
      <c r="AO10" s="150"/>
      <c r="AP10" s="150"/>
      <c r="AQ10" s="150"/>
      <c r="AR10" s="150"/>
      <c r="AS10" s="150"/>
      <c r="AT10" s="150"/>
      <c r="AU10" s="150"/>
      <c r="AV10" s="150"/>
      <c r="AW10" s="150"/>
      <c r="AX10" s="150"/>
      <c r="AY10" s="150"/>
      <c r="AZ10" s="150"/>
      <c r="BA10" s="181" t="str">
        <f>C10</f>
        <v>při pozemkových úpravách, s přehozením výkopku na vzdálenost do 3 m nebo s naložením na dopravní prostředek,</v>
      </c>
      <c r="BB10" s="150"/>
      <c r="BC10" s="150"/>
      <c r="BD10" s="150"/>
      <c r="BE10" s="150"/>
      <c r="BF10" s="150"/>
      <c r="BG10" s="150"/>
      <c r="BH10" s="150"/>
    </row>
    <row r="11" spans="1:60" outlineLevel="2" x14ac:dyDescent="0.2">
      <c r="A11" s="157"/>
      <c r="B11" s="158"/>
      <c r="C11" s="198" t="s">
        <v>2532</v>
      </c>
      <c r="D11" s="189"/>
      <c r="E11" s="190">
        <v>1.47</v>
      </c>
      <c r="F11" s="161"/>
      <c r="G11" s="161"/>
      <c r="H11" s="161"/>
      <c r="I11" s="161"/>
      <c r="J11" s="161"/>
      <c r="K11" s="161"/>
      <c r="L11" s="161"/>
      <c r="M11" s="161"/>
      <c r="N11" s="160"/>
      <c r="O11" s="160"/>
      <c r="P11" s="160"/>
      <c r="Q11" s="160"/>
      <c r="R11" s="161"/>
      <c r="S11" s="161"/>
      <c r="T11" s="161"/>
      <c r="U11" s="161"/>
      <c r="V11" s="161"/>
      <c r="W11" s="161"/>
      <c r="X11" s="161"/>
      <c r="Y11" s="161"/>
      <c r="Z11" s="150"/>
      <c r="AA11" s="150"/>
      <c r="AB11" s="150"/>
      <c r="AC11" s="150"/>
      <c r="AD11" s="150"/>
      <c r="AE11" s="150"/>
      <c r="AF11" s="150"/>
      <c r="AG11" s="150" t="s">
        <v>453</v>
      </c>
      <c r="AH11" s="150">
        <v>0</v>
      </c>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1" x14ac:dyDescent="0.2">
      <c r="A12" s="174">
        <v>2</v>
      </c>
      <c r="B12" s="175" t="s">
        <v>1368</v>
      </c>
      <c r="C12" s="184" t="s">
        <v>1369</v>
      </c>
      <c r="D12" s="176" t="s">
        <v>447</v>
      </c>
      <c r="E12" s="177">
        <v>1.4695</v>
      </c>
      <c r="F12" s="178"/>
      <c r="G12" s="179">
        <f>ROUND(E12*F12,2)</f>
        <v>0</v>
      </c>
      <c r="H12" s="178"/>
      <c r="I12" s="179">
        <f>ROUND(E12*H12,2)</f>
        <v>0</v>
      </c>
      <c r="J12" s="178"/>
      <c r="K12" s="179">
        <f>ROUND(E12*J12,2)</f>
        <v>0</v>
      </c>
      <c r="L12" s="179">
        <v>21</v>
      </c>
      <c r="M12" s="179">
        <f>G12*(1+L12/100)</f>
        <v>0</v>
      </c>
      <c r="N12" s="177">
        <v>0</v>
      </c>
      <c r="O12" s="177">
        <f>ROUND(E12*N12,2)</f>
        <v>0</v>
      </c>
      <c r="P12" s="177">
        <v>0</v>
      </c>
      <c r="Q12" s="177">
        <f>ROUND(E12*P12,2)</f>
        <v>0</v>
      </c>
      <c r="R12" s="179"/>
      <c r="S12" s="179" t="s">
        <v>388</v>
      </c>
      <c r="T12" s="180" t="s">
        <v>389</v>
      </c>
      <c r="U12" s="161">
        <v>1.7629999999999999</v>
      </c>
      <c r="V12" s="161">
        <f>ROUND(E12*U12,2)</f>
        <v>2.59</v>
      </c>
      <c r="W12" s="161"/>
      <c r="X12" s="161" t="s">
        <v>390</v>
      </c>
      <c r="Y12" s="161" t="s">
        <v>391</v>
      </c>
      <c r="Z12" s="150"/>
      <c r="AA12" s="150"/>
      <c r="AB12" s="150"/>
      <c r="AC12" s="150"/>
      <c r="AD12" s="150"/>
      <c r="AE12" s="150"/>
      <c r="AF12" s="150"/>
      <c r="AG12" s="150" t="s">
        <v>392</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2" x14ac:dyDescent="0.2">
      <c r="A13" s="157"/>
      <c r="B13" s="158"/>
      <c r="C13" s="275" t="s">
        <v>1370</v>
      </c>
      <c r="D13" s="276"/>
      <c r="E13" s="276"/>
      <c r="F13" s="276"/>
      <c r="G13" s="276"/>
      <c r="H13" s="161"/>
      <c r="I13" s="161"/>
      <c r="J13" s="161"/>
      <c r="K13" s="161"/>
      <c r="L13" s="161"/>
      <c r="M13" s="161"/>
      <c r="N13" s="160"/>
      <c r="O13" s="160"/>
      <c r="P13" s="160"/>
      <c r="Q13" s="160"/>
      <c r="R13" s="161"/>
      <c r="S13" s="161"/>
      <c r="T13" s="161"/>
      <c r="U13" s="161"/>
      <c r="V13" s="161"/>
      <c r="W13" s="161"/>
      <c r="X13" s="161"/>
      <c r="Y13" s="161"/>
      <c r="Z13" s="150"/>
      <c r="AA13" s="150"/>
      <c r="AB13" s="150"/>
      <c r="AC13" s="150"/>
      <c r="AD13" s="150"/>
      <c r="AE13" s="150"/>
      <c r="AF13" s="150"/>
      <c r="AG13" s="150" t="s">
        <v>394</v>
      </c>
      <c r="AH13" s="150"/>
      <c r="AI13" s="150"/>
      <c r="AJ13" s="150"/>
      <c r="AK13" s="150"/>
      <c r="AL13" s="150"/>
      <c r="AM13" s="150"/>
      <c r="AN13" s="150"/>
      <c r="AO13" s="150"/>
      <c r="AP13" s="150"/>
      <c r="AQ13" s="150"/>
      <c r="AR13" s="150"/>
      <c r="AS13" s="150"/>
      <c r="AT13" s="150"/>
      <c r="AU13" s="150"/>
      <c r="AV13" s="150"/>
      <c r="AW13" s="150"/>
      <c r="AX13" s="150"/>
      <c r="AY13" s="150"/>
      <c r="AZ13" s="150"/>
      <c r="BA13" s="181" t="str">
        <f>C13</f>
        <v>Příplatek k cenám hloubených vykopávek za ztížení vykopávky v blízkosti podzemního vedení nebo výbušnin pro jakoukoliv třídu horniny.</v>
      </c>
      <c r="BB13" s="150"/>
      <c r="BC13" s="150"/>
      <c r="BD13" s="150"/>
      <c r="BE13" s="150"/>
      <c r="BF13" s="150"/>
      <c r="BG13" s="150"/>
      <c r="BH13" s="150"/>
    </row>
    <row r="14" spans="1:60" outlineLevel="2" x14ac:dyDescent="0.2">
      <c r="A14" s="157"/>
      <c r="B14" s="158"/>
      <c r="C14" s="198" t="s">
        <v>2532</v>
      </c>
      <c r="D14" s="189"/>
      <c r="E14" s="190">
        <v>1.47</v>
      </c>
      <c r="F14" s="161"/>
      <c r="G14" s="161"/>
      <c r="H14" s="161"/>
      <c r="I14" s="161"/>
      <c r="J14" s="161"/>
      <c r="K14" s="161"/>
      <c r="L14" s="161"/>
      <c r="M14" s="161"/>
      <c r="N14" s="160"/>
      <c r="O14" s="160"/>
      <c r="P14" s="160"/>
      <c r="Q14" s="160"/>
      <c r="R14" s="161"/>
      <c r="S14" s="161"/>
      <c r="T14" s="161"/>
      <c r="U14" s="161"/>
      <c r="V14" s="161"/>
      <c r="W14" s="161"/>
      <c r="X14" s="161"/>
      <c r="Y14" s="161"/>
      <c r="Z14" s="150"/>
      <c r="AA14" s="150"/>
      <c r="AB14" s="150"/>
      <c r="AC14" s="150"/>
      <c r="AD14" s="150"/>
      <c r="AE14" s="150"/>
      <c r="AF14" s="150"/>
      <c r="AG14" s="150" t="s">
        <v>453</v>
      </c>
      <c r="AH14" s="150">
        <v>0</v>
      </c>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1" x14ac:dyDescent="0.2">
      <c r="A15" s="174">
        <v>3</v>
      </c>
      <c r="B15" s="175" t="s">
        <v>2533</v>
      </c>
      <c r="C15" s="184" t="s">
        <v>2534</v>
      </c>
      <c r="D15" s="176" t="s">
        <v>447</v>
      </c>
      <c r="E15" s="177">
        <v>1.4695</v>
      </c>
      <c r="F15" s="178"/>
      <c r="G15" s="179">
        <f>ROUND(E15*F15,2)</f>
        <v>0</v>
      </c>
      <c r="H15" s="178"/>
      <c r="I15" s="179">
        <f>ROUND(E15*H15,2)</f>
        <v>0</v>
      </c>
      <c r="J15" s="178"/>
      <c r="K15" s="179">
        <f>ROUND(E15*J15,2)</f>
        <v>0</v>
      </c>
      <c r="L15" s="179">
        <v>21</v>
      </c>
      <c r="M15" s="179">
        <f>G15*(1+L15/100)</f>
        <v>0</v>
      </c>
      <c r="N15" s="177">
        <v>0</v>
      </c>
      <c r="O15" s="177">
        <f>ROUND(E15*N15,2)</f>
        <v>0</v>
      </c>
      <c r="P15" s="177">
        <v>0</v>
      </c>
      <c r="Q15" s="177">
        <f>ROUND(E15*P15,2)</f>
        <v>0</v>
      </c>
      <c r="R15" s="179"/>
      <c r="S15" s="179" t="s">
        <v>388</v>
      </c>
      <c r="T15" s="180" t="s">
        <v>389</v>
      </c>
      <c r="U15" s="161">
        <v>0.26666000000000001</v>
      </c>
      <c r="V15" s="161">
        <f>ROUND(E15*U15,2)</f>
        <v>0.39</v>
      </c>
      <c r="W15" s="161"/>
      <c r="X15" s="161" t="s">
        <v>390</v>
      </c>
      <c r="Y15" s="161" t="s">
        <v>391</v>
      </c>
      <c r="Z15" s="150"/>
      <c r="AA15" s="150"/>
      <c r="AB15" s="150"/>
      <c r="AC15" s="150"/>
      <c r="AD15" s="150"/>
      <c r="AE15" s="150"/>
      <c r="AF15" s="150"/>
      <c r="AG15" s="150" t="s">
        <v>392</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ht="33.75" outlineLevel="2" x14ac:dyDescent="0.2">
      <c r="A16" s="157"/>
      <c r="B16" s="158"/>
      <c r="C16" s="275" t="s">
        <v>593</v>
      </c>
      <c r="D16" s="276"/>
      <c r="E16" s="276"/>
      <c r="F16" s="276"/>
      <c r="G16" s="276"/>
      <c r="H16" s="161"/>
      <c r="I16" s="161"/>
      <c r="J16" s="161"/>
      <c r="K16" s="161"/>
      <c r="L16" s="161"/>
      <c r="M16" s="161"/>
      <c r="N16" s="160"/>
      <c r="O16" s="160"/>
      <c r="P16" s="160"/>
      <c r="Q16" s="160"/>
      <c r="R16" s="161"/>
      <c r="S16" s="161"/>
      <c r="T16" s="161"/>
      <c r="U16" s="161"/>
      <c r="V16" s="161"/>
      <c r="W16" s="161"/>
      <c r="X16" s="161"/>
      <c r="Y16" s="161"/>
      <c r="Z16" s="150"/>
      <c r="AA16" s="150"/>
      <c r="AB16" s="150"/>
      <c r="AC16" s="150"/>
      <c r="AD16" s="150"/>
      <c r="AE16" s="150"/>
      <c r="AF16" s="150"/>
      <c r="AG16" s="150" t="s">
        <v>394</v>
      </c>
      <c r="AH16" s="150"/>
      <c r="AI16" s="150"/>
      <c r="AJ16" s="150"/>
      <c r="AK16" s="150"/>
      <c r="AL16" s="150"/>
      <c r="AM16" s="150"/>
      <c r="AN16" s="150"/>
      <c r="AO16" s="150"/>
      <c r="AP16" s="150"/>
      <c r="AQ16" s="150"/>
      <c r="AR16" s="150"/>
      <c r="AS16" s="150"/>
      <c r="AT16" s="150"/>
      <c r="AU16" s="150"/>
      <c r="AV16" s="150"/>
      <c r="AW16" s="150"/>
      <c r="AX16" s="150"/>
      <c r="AY16" s="150"/>
      <c r="AZ16" s="150"/>
      <c r="BA16" s="181" t="str">
        <f>C16</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6" s="150"/>
      <c r="BC16" s="150"/>
      <c r="BD16" s="150"/>
      <c r="BE16" s="150"/>
      <c r="BF16" s="150"/>
      <c r="BG16" s="150"/>
      <c r="BH16" s="150"/>
    </row>
    <row r="17" spans="1:60" outlineLevel="2" x14ac:dyDescent="0.2">
      <c r="A17" s="157"/>
      <c r="B17" s="158"/>
      <c r="C17" s="198" t="s">
        <v>2535</v>
      </c>
      <c r="D17" s="189"/>
      <c r="E17" s="190"/>
      <c r="F17" s="161"/>
      <c r="G17" s="161"/>
      <c r="H17" s="161"/>
      <c r="I17" s="161"/>
      <c r="J17" s="161"/>
      <c r="K17" s="161"/>
      <c r="L17" s="161"/>
      <c r="M17" s="161"/>
      <c r="N17" s="160"/>
      <c r="O17" s="160"/>
      <c r="P17" s="160"/>
      <c r="Q17" s="160"/>
      <c r="R17" s="161"/>
      <c r="S17" s="161"/>
      <c r="T17" s="161"/>
      <c r="U17" s="161"/>
      <c r="V17" s="161"/>
      <c r="W17" s="161"/>
      <c r="X17" s="161"/>
      <c r="Y17" s="161"/>
      <c r="Z17" s="150"/>
      <c r="AA17" s="150"/>
      <c r="AB17" s="150"/>
      <c r="AC17" s="150"/>
      <c r="AD17" s="150"/>
      <c r="AE17" s="150"/>
      <c r="AF17" s="150"/>
      <c r="AG17" s="150" t="s">
        <v>453</v>
      </c>
      <c r="AH17" s="150">
        <v>0</v>
      </c>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3" x14ac:dyDescent="0.2">
      <c r="A18" s="157"/>
      <c r="B18" s="158"/>
      <c r="C18" s="198" t="s">
        <v>958</v>
      </c>
      <c r="D18" s="189"/>
      <c r="E18" s="190"/>
      <c r="F18" s="161"/>
      <c r="G18" s="161"/>
      <c r="H18" s="161"/>
      <c r="I18" s="161"/>
      <c r="J18" s="161"/>
      <c r="K18" s="161"/>
      <c r="L18" s="161"/>
      <c r="M18" s="161"/>
      <c r="N18" s="160"/>
      <c r="O18" s="160"/>
      <c r="P18" s="160"/>
      <c r="Q18" s="160"/>
      <c r="R18" s="161"/>
      <c r="S18" s="161"/>
      <c r="T18" s="161"/>
      <c r="U18" s="161"/>
      <c r="V18" s="161"/>
      <c r="W18" s="161"/>
      <c r="X18" s="161"/>
      <c r="Y18" s="161"/>
      <c r="Z18" s="150"/>
      <c r="AA18" s="150"/>
      <c r="AB18" s="150"/>
      <c r="AC18" s="150"/>
      <c r="AD18" s="150"/>
      <c r="AE18" s="150"/>
      <c r="AF18" s="150"/>
      <c r="AG18" s="150" t="s">
        <v>453</v>
      </c>
      <c r="AH18" s="150">
        <v>0</v>
      </c>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3" x14ac:dyDescent="0.2">
      <c r="A19" s="157"/>
      <c r="B19" s="158"/>
      <c r="C19" s="198" t="s">
        <v>2536</v>
      </c>
      <c r="D19" s="189"/>
      <c r="E19" s="190">
        <v>0.28999999999999998</v>
      </c>
      <c r="F19" s="161"/>
      <c r="G19" s="161"/>
      <c r="H19" s="161"/>
      <c r="I19" s="161"/>
      <c r="J19" s="161"/>
      <c r="K19" s="161"/>
      <c r="L19" s="161"/>
      <c r="M19" s="161"/>
      <c r="N19" s="160"/>
      <c r="O19" s="160"/>
      <c r="P19" s="160"/>
      <c r="Q19" s="160"/>
      <c r="R19" s="161"/>
      <c r="S19" s="161"/>
      <c r="T19" s="161"/>
      <c r="U19" s="161"/>
      <c r="V19" s="161"/>
      <c r="W19" s="161"/>
      <c r="X19" s="161"/>
      <c r="Y19" s="161"/>
      <c r="Z19" s="150"/>
      <c r="AA19" s="150"/>
      <c r="AB19" s="150"/>
      <c r="AC19" s="150"/>
      <c r="AD19" s="150"/>
      <c r="AE19" s="150"/>
      <c r="AF19" s="150"/>
      <c r="AG19" s="150" t="s">
        <v>453</v>
      </c>
      <c r="AH19" s="150">
        <v>0</v>
      </c>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3" x14ac:dyDescent="0.2">
      <c r="A20" s="157"/>
      <c r="B20" s="158"/>
      <c r="C20" s="198" t="s">
        <v>2537</v>
      </c>
      <c r="D20" s="189"/>
      <c r="E20" s="190">
        <v>0.7</v>
      </c>
      <c r="F20" s="161"/>
      <c r="G20" s="161"/>
      <c r="H20" s="161"/>
      <c r="I20" s="161"/>
      <c r="J20" s="161"/>
      <c r="K20" s="161"/>
      <c r="L20" s="161"/>
      <c r="M20" s="161"/>
      <c r="N20" s="160"/>
      <c r="O20" s="160"/>
      <c r="P20" s="160"/>
      <c r="Q20" s="160"/>
      <c r="R20" s="161"/>
      <c r="S20" s="161"/>
      <c r="T20" s="161"/>
      <c r="U20" s="161"/>
      <c r="V20" s="161"/>
      <c r="W20" s="161"/>
      <c r="X20" s="161"/>
      <c r="Y20" s="161"/>
      <c r="Z20" s="150"/>
      <c r="AA20" s="150"/>
      <c r="AB20" s="150"/>
      <c r="AC20" s="150"/>
      <c r="AD20" s="150"/>
      <c r="AE20" s="150"/>
      <c r="AF20" s="150"/>
      <c r="AG20" s="150" t="s">
        <v>453</v>
      </c>
      <c r="AH20" s="150">
        <v>0</v>
      </c>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3" x14ac:dyDescent="0.2">
      <c r="A21" s="157"/>
      <c r="B21" s="158"/>
      <c r="C21" s="198" t="s">
        <v>2538</v>
      </c>
      <c r="D21" s="189"/>
      <c r="E21" s="190">
        <v>0.14000000000000001</v>
      </c>
      <c r="F21" s="161"/>
      <c r="G21" s="161"/>
      <c r="H21" s="161"/>
      <c r="I21" s="161"/>
      <c r="J21" s="161"/>
      <c r="K21" s="161"/>
      <c r="L21" s="161"/>
      <c r="M21" s="161"/>
      <c r="N21" s="160"/>
      <c r="O21" s="160"/>
      <c r="P21" s="160"/>
      <c r="Q21" s="160"/>
      <c r="R21" s="161"/>
      <c r="S21" s="161"/>
      <c r="T21" s="161"/>
      <c r="U21" s="161"/>
      <c r="V21" s="161"/>
      <c r="W21" s="161"/>
      <c r="X21" s="161"/>
      <c r="Y21" s="161"/>
      <c r="Z21" s="150"/>
      <c r="AA21" s="150"/>
      <c r="AB21" s="150"/>
      <c r="AC21" s="150"/>
      <c r="AD21" s="150"/>
      <c r="AE21" s="150"/>
      <c r="AF21" s="150"/>
      <c r="AG21" s="150" t="s">
        <v>453</v>
      </c>
      <c r="AH21" s="150">
        <v>0</v>
      </c>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outlineLevel="3" x14ac:dyDescent="0.2">
      <c r="A22" s="157"/>
      <c r="B22" s="158"/>
      <c r="C22" s="198" t="s">
        <v>2539</v>
      </c>
      <c r="D22" s="189"/>
      <c r="E22" s="190">
        <v>0.1</v>
      </c>
      <c r="F22" s="161"/>
      <c r="G22" s="161"/>
      <c r="H22" s="161"/>
      <c r="I22" s="161"/>
      <c r="J22" s="161"/>
      <c r="K22" s="161"/>
      <c r="L22" s="161"/>
      <c r="M22" s="161"/>
      <c r="N22" s="160"/>
      <c r="O22" s="160"/>
      <c r="P22" s="160"/>
      <c r="Q22" s="160"/>
      <c r="R22" s="161"/>
      <c r="S22" s="161"/>
      <c r="T22" s="161"/>
      <c r="U22" s="161"/>
      <c r="V22" s="161"/>
      <c r="W22" s="161"/>
      <c r="X22" s="161"/>
      <c r="Y22" s="161"/>
      <c r="Z22" s="150"/>
      <c r="AA22" s="150"/>
      <c r="AB22" s="150"/>
      <c r="AC22" s="150"/>
      <c r="AD22" s="150"/>
      <c r="AE22" s="150"/>
      <c r="AF22" s="150"/>
      <c r="AG22" s="150" t="s">
        <v>453</v>
      </c>
      <c r="AH22" s="150">
        <v>0</v>
      </c>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3" x14ac:dyDescent="0.2">
      <c r="A23" s="157"/>
      <c r="B23" s="158"/>
      <c r="C23" s="198" t="s">
        <v>2540</v>
      </c>
      <c r="D23" s="189"/>
      <c r="E23" s="190">
        <v>0.24</v>
      </c>
      <c r="F23" s="161"/>
      <c r="G23" s="161"/>
      <c r="H23" s="161"/>
      <c r="I23" s="161"/>
      <c r="J23" s="161"/>
      <c r="K23" s="161"/>
      <c r="L23" s="161"/>
      <c r="M23" s="161"/>
      <c r="N23" s="160"/>
      <c r="O23" s="160"/>
      <c r="P23" s="160"/>
      <c r="Q23" s="160"/>
      <c r="R23" s="161"/>
      <c r="S23" s="161"/>
      <c r="T23" s="161"/>
      <c r="U23" s="161"/>
      <c r="V23" s="161"/>
      <c r="W23" s="161"/>
      <c r="X23" s="161"/>
      <c r="Y23" s="161"/>
      <c r="Z23" s="150"/>
      <c r="AA23" s="150"/>
      <c r="AB23" s="150"/>
      <c r="AC23" s="150"/>
      <c r="AD23" s="150"/>
      <c r="AE23" s="150"/>
      <c r="AF23" s="150"/>
      <c r="AG23" s="150" t="s">
        <v>453</v>
      </c>
      <c r="AH23" s="150">
        <v>0</v>
      </c>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1" x14ac:dyDescent="0.2">
      <c r="A24" s="174">
        <v>4</v>
      </c>
      <c r="B24" s="175" t="s">
        <v>2541</v>
      </c>
      <c r="C24" s="184" t="s">
        <v>2542</v>
      </c>
      <c r="D24" s="176" t="s">
        <v>447</v>
      </c>
      <c r="E24" s="177">
        <v>1.4695</v>
      </c>
      <c r="F24" s="178"/>
      <c r="G24" s="179">
        <f>ROUND(E24*F24,2)</f>
        <v>0</v>
      </c>
      <c r="H24" s="178"/>
      <c r="I24" s="179">
        <f>ROUND(E24*H24,2)</f>
        <v>0</v>
      </c>
      <c r="J24" s="178"/>
      <c r="K24" s="179">
        <f>ROUND(E24*J24,2)</f>
        <v>0</v>
      </c>
      <c r="L24" s="179">
        <v>21</v>
      </c>
      <c r="M24" s="179">
        <f>G24*(1+L24/100)</f>
        <v>0</v>
      </c>
      <c r="N24" s="177">
        <v>0</v>
      </c>
      <c r="O24" s="177">
        <f>ROUND(E24*N24,2)</f>
        <v>0</v>
      </c>
      <c r="P24" s="177">
        <v>0</v>
      </c>
      <c r="Q24" s="177">
        <f>ROUND(E24*P24,2)</f>
        <v>0</v>
      </c>
      <c r="R24" s="179"/>
      <c r="S24" s="179" t="s">
        <v>388</v>
      </c>
      <c r="T24" s="180" t="s">
        <v>389</v>
      </c>
      <c r="U24" s="161">
        <v>3.5329999999999999</v>
      </c>
      <c r="V24" s="161">
        <f>ROUND(E24*U24,2)</f>
        <v>5.19</v>
      </c>
      <c r="W24" s="161"/>
      <c r="X24" s="161" t="s">
        <v>390</v>
      </c>
      <c r="Y24" s="161" t="s">
        <v>391</v>
      </c>
      <c r="Z24" s="150"/>
      <c r="AA24" s="150"/>
      <c r="AB24" s="150"/>
      <c r="AC24" s="150"/>
      <c r="AD24" s="150"/>
      <c r="AE24" s="150"/>
      <c r="AF24" s="150"/>
      <c r="AG24" s="150" t="s">
        <v>392</v>
      </c>
      <c r="AH24" s="150"/>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outlineLevel="2" x14ac:dyDescent="0.2">
      <c r="A25" s="157"/>
      <c r="B25" s="158"/>
      <c r="C25" s="275" t="s">
        <v>2543</v>
      </c>
      <c r="D25" s="276"/>
      <c r="E25" s="276"/>
      <c r="F25" s="276"/>
      <c r="G25" s="276"/>
      <c r="H25" s="161"/>
      <c r="I25" s="161"/>
      <c r="J25" s="161"/>
      <c r="K25" s="161"/>
      <c r="L25" s="161"/>
      <c r="M25" s="161"/>
      <c r="N25" s="160"/>
      <c r="O25" s="160"/>
      <c r="P25" s="160"/>
      <c r="Q25" s="160"/>
      <c r="R25" s="161"/>
      <c r="S25" s="161"/>
      <c r="T25" s="161"/>
      <c r="U25" s="161"/>
      <c r="V25" s="161"/>
      <c r="W25" s="161"/>
      <c r="X25" s="161"/>
      <c r="Y25" s="161"/>
      <c r="Z25" s="150"/>
      <c r="AA25" s="150"/>
      <c r="AB25" s="150"/>
      <c r="AC25" s="150"/>
      <c r="AD25" s="150"/>
      <c r="AE25" s="150"/>
      <c r="AF25" s="150"/>
      <c r="AG25" s="150" t="s">
        <v>394</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2" x14ac:dyDescent="0.2">
      <c r="A26" s="157"/>
      <c r="B26" s="158"/>
      <c r="C26" s="198" t="s">
        <v>2544</v>
      </c>
      <c r="D26" s="189"/>
      <c r="E26" s="190"/>
      <c r="F26" s="161"/>
      <c r="G26" s="161"/>
      <c r="H26" s="161"/>
      <c r="I26" s="161"/>
      <c r="J26" s="161"/>
      <c r="K26" s="161"/>
      <c r="L26" s="161"/>
      <c r="M26" s="161"/>
      <c r="N26" s="160"/>
      <c r="O26" s="160"/>
      <c r="P26" s="160"/>
      <c r="Q26" s="160"/>
      <c r="R26" s="161"/>
      <c r="S26" s="161"/>
      <c r="T26" s="161"/>
      <c r="U26" s="161"/>
      <c r="V26" s="161"/>
      <c r="W26" s="161"/>
      <c r="X26" s="161"/>
      <c r="Y26" s="161"/>
      <c r="Z26" s="150"/>
      <c r="AA26" s="150"/>
      <c r="AB26" s="150"/>
      <c r="AC26" s="150"/>
      <c r="AD26" s="150"/>
      <c r="AE26" s="150"/>
      <c r="AF26" s="150"/>
      <c r="AG26" s="150" t="s">
        <v>453</v>
      </c>
      <c r="AH26" s="150">
        <v>0</v>
      </c>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3" x14ac:dyDescent="0.2">
      <c r="A27" s="157"/>
      <c r="B27" s="158"/>
      <c r="C27" s="198" t="s">
        <v>958</v>
      </c>
      <c r="D27" s="189"/>
      <c r="E27" s="190"/>
      <c r="F27" s="161"/>
      <c r="G27" s="161"/>
      <c r="H27" s="161"/>
      <c r="I27" s="161"/>
      <c r="J27" s="161"/>
      <c r="K27" s="161"/>
      <c r="L27" s="161"/>
      <c r="M27" s="161"/>
      <c r="N27" s="160"/>
      <c r="O27" s="160"/>
      <c r="P27" s="160"/>
      <c r="Q27" s="160"/>
      <c r="R27" s="161"/>
      <c r="S27" s="161"/>
      <c r="T27" s="161"/>
      <c r="U27" s="161"/>
      <c r="V27" s="161"/>
      <c r="W27" s="161"/>
      <c r="X27" s="161"/>
      <c r="Y27" s="161"/>
      <c r="Z27" s="150"/>
      <c r="AA27" s="150"/>
      <c r="AB27" s="150"/>
      <c r="AC27" s="150"/>
      <c r="AD27" s="150"/>
      <c r="AE27" s="150"/>
      <c r="AF27" s="150"/>
      <c r="AG27" s="150" t="s">
        <v>453</v>
      </c>
      <c r="AH27" s="150">
        <v>0</v>
      </c>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3" x14ac:dyDescent="0.2">
      <c r="A28" s="157"/>
      <c r="B28" s="158"/>
      <c r="C28" s="198" t="s">
        <v>2536</v>
      </c>
      <c r="D28" s="189"/>
      <c r="E28" s="190">
        <v>0.28999999999999998</v>
      </c>
      <c r="F28" s="161"/>
      <c r="G28" s="161"/>
      <c r="H28" s="161"/>
      <c r="I28" s="161"/>
      <c r="J28" s="161"/>
      <c r="K28" s="161"/>
      <c r="L28" s="161"/>
      <c r="M28" s="161"/>
      <c r="N28" s="160"/>
      <c r="O28" s="160"/>
      <c r="P28" s="160"/>
      <c r="Q28" s="160"/>
      <c r="R28" s="161"/>
      <c r="S28" s="161"/>
      <c r="T28" s="161"/>
      <c r="U28" s="161"/>
      <c r="V28" s="161"/>
      <c r="W28" s="161"/>
      <c r="X28" s="161"/>
      <c r="Y28" s="161"/>
      <c r="Z28" s="150"/>
      <c r="AA28" s="150"/>
      <c r="AB28" s="150"/>
      <c r="AC28" s="150"/>
      <c r="AD28" s="150"/>
      <c r="AE28" s="150"/>
      <c r="AF28" s="150"/>
      <c r="AG28" s="150" t="s">
        <v>453</v>
      </c>
      <c r="AH28" s="150">
        <v>0</v>
      </c>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3" x14ac:dyDescent="0.2">
      <c r="A29" s="157"/>
      <c r="B29" s="158"/>
      <c r="C29" s="198" t="s">
        <v>2537</v>
      </c>
      <c r="D29" s="189"/>
      <c r="E29" s="190">
        <v>0.7</v>
      </c>
      <c r="F29" s="161"/>
      <c r="G29" s="161"/>
      <c r="H29" s="161"/>
      <c r="I29" s="161"/>
      <c r="J29" s="161"/>
      <c r="K29" s="161"/>
      <c r="L29" s="161"/>
      <c r="M29" s="161"/>
      <c r="N29" s="160"/>
      <c r="O29" s="160"/>
      <c r="P29" s="160"/>
      <c r="Q29" s="160"/>
      <c r="R29" s="161"/>
      <c r="S29" s="161"/>
      <c r="T29" s="161"/>
      <c r="U29" s="161"/>
      <c r="V29" s="161"/>
      <c r="W29" s="161"/>
      <c r="X29" s="161"/>
      <c r="Y29" s="161"/>
      <c r="Z29" s="150"/>
      <c r="AA29" s="150"/>
      <c r="AB29" s="150"/>
      <c r="AC29" s="150"/>
      <c r="AD29" s="150"/>
      <c r="AE29" s="150"/>
      <c r="AF29" s="150"/>
      <c r="AG29" s="150" t="s">
        <v>453</v>
      </c>
      <c r="AH29" s="150">
        <v>0</v>
      </c>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3" x14ac:dyDescent="0.2">
      <c r="A30" s="157"/>
      <c r="B30" s="158"/>
      <c r="C30" s="198" t="s">
        <v>2538</v>
      </c>
      <c r="D30" s="189"/>
      <c r="E30" s="190">
        <v>0.14000000000000001</v>
      </c>
      <c r="F30" s="161"/>
      <c r="G30" s="161"/>
      <c r="H30" s="161"/>
      <c r="I30" s="161"/>
      <c r="J30" s="161"/>
      <c r="K30" s="161"/>
      <c r="L30" s="161"/>
      <c r="M30" s="161"/>
      <c r="N30" s="160"/>
      <c r="O30" s="160"/>
      <c r="P30" s="160"/>
      <c r="Q30" s="160"/>
      <c r="R30" s="161"/>
      <c r="S30" s="161"/>
      <c r="T30" s="161"/>
      <c r="U30" s="161"/>
      <c r="V30" s="161"/>
      <c r="W30" s="161"/>
      <c r="X30" s="161"/>
      <c r="Y30" s="161"/>
      <c r="Z30" s="150"/>
      <c r="AA30" s="150"/>
      <c r="AB30" s="150"/>
      <c r="AC30" s="150"/>
      <c r="AD30" s="150"/>
      <c r="AE30" s="150"/>
      <c r="AF30" s="150"/>
      <c r="AG30" s="150" t="s">
        <v>453</v>
      </c>
      <c r="AH30" s="150">
        <v>0</v>
      </c>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outlineLevel="3" x14ac:dyDescent="0.2">
      <c r="A31" s="157"/>
      <c r="B31" s="158"/>
      <c r="C31" s="198" t="s">
        <v>2539</v>
      </c>
      <c r="D31" s="189"/>
      <c r="E31" s="190">
        <v>0.1</v>
      </c>
      <c r="F31" s="161"/>
      <c r="G31" s="161"/>
      <c r="H31" s="161"/>
      <c r="I31" s="161"/>
      <c r="J31" s="161"/>
      <c r="K31" s="161"/>
      <c r="L31" s="161"/>
      <c r="M31" s="161"/>
      <c r="N31" s="160"/>
      <c r="O31" s="160"/>
      <c r="P31" s="160"/>
      <c r="Q31" s="160"/>
      <c r="R31" s="161"/>
      <c r="S31" s="161"/>
      <c r="T31" s="161"/>
      <c r="U31" s="161"/>
      <c r="V31" s="161"/>
      <c r="W31" s="161"/>
      <c r="X31" s="161"/>
      <c r="Y31" s="161"/>
      <c r="Z31" s="150"/>
      <c r="AA31" s="150"/>
      <c r="AB31" s="150"/>
      <c r="AC31" s="150"/>
      <c r="AD31" s="150"/>
      <c r="AE31" s="150"/>
      <c r="AF31" s="150"/>
      <c r="AG31" s="150" t="s">
        <v>453</v>
      </c>
      <c r="AH31" s="150">
        <v>0</v>
      </c>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3" x14ac:dyDescent="0.2">
      <c r="A32" s="157"/>
      <c r="B32" s="158"/>
      <c r="C32" s="198" t="s">
        <v>2540</v>
      </c>
      <c r="D32" s="189"/>
      <c r="E32" s="190">
        <v>0.24</v>
      </c>
      <c r="F32" s="161"/>
      <c r="G32" s="161"/>
      <c r="H32" s="161"/>
      <c r="I32" s="161"/>
      <c r="J32" s="161"/>
      <c r="K32" s="161"/>
      <c r="L32" s="161"/>
      <c r="M32" s="161"/>
      <c r="N32" s="160"/>
      <c r="O32" s="160"/>
      <c r="P32" s="160"/>
      <c r="Q32" s="160"/>
      <c r="R32" s="161"/>
      <c r="S32" s="161"/>
      <c r="T32" s="161"/>
      <c r="U32" s="161"/>
      <c r="V32" s="161"/>
      <c r="W32" s="161"/>
      <c r="X32" s="161"/>
      <c r="Y32" s="161"/>
      <c r="Z32" s="150"/>
      <c r="AA32" s="150"/>
      <c r="AB32" s="150"/>
      <c r="AC32" s="150"/>
      <c r="AD32" s="150"/>
      <c r="AE32" s="150"/>
      <c r="AF32" s="150"/>
      <c r="AG32" s="150" t="s">
        <v>453</v>
      </c>
      <c r="AH32" s="150">
        <v>0</v>
      </c>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1" x14ac:dyDescent="0.2">
      <c r="A33" s="174">
        <v>5</v>
      </c>
      <c r="B33" s="175" t="s">
        <v>2013</v>
      </c>
      <c r="C33" s="184" t="s">
        <v>2014</v>
      </c>
      <c r="D33" s="176" t="s">
        <v>447</v>
      </c>
      <c r="E33" s="177">
        <v>1.4695</v>
      </c>
      <c r="F33" s="178"/>
      <c r="G33" s="179">
        <f>ROUND(E33*F33,2)</f>
        <v>0</v>
      </c>
      <c r="H33" s="178"/>
      <c r="I33" s="179">
        <f>ROUND(E33*H33,2)</f>
        <v>0</v>
      </c>
      <c r="J33" s="178"/>
      <c r="K33" s="179">
        <f>ROUND(E33*J33,2)</f>
        <v>0</v>
      </c>
      <c r="L33" s="179">
        <v>21</v>
      </c>
      <c r="M33" s="179">
        <f>G33*(1+L33/100)</f>
        <v>0</v>
      </c>
      <c r="N33" s="177">
        <v>0</v>
      </c>
      <c r="O33" s="177">
        <f>ROUND(E33*N33,2)</f>
        <v>0</v>
      </c>
      <c r="P33" s="177">
        <v>0</v>
      </c>
      <c r="Q33" s="177">
        <f>ROUND(E33*P33,2)</f>
        <v>0</v>
      </c>
      <c r="R33" s="179"/>
      <c r="S33" s="179" t="s">
        <v>388</v>
      </c>
      <c r="T33" s="180" t="s">
        <v>389</v>
      </c>
      <c r="U33" s="161">
        <v>7.3999999999999996E-2</v>
      </c>
      <c r="V33" s="161">
        <f>ROUND(E33*U33,2)</f>
        <v>0.11</v>
      </c>
      <c r="W33" s="161"/>
      <c r="X33" s="161" t="s">
        <v>390</v>
      </c>
      <c r="Y33" s="161" t="s">
        <v>391</v>
      </c>
      <c r="Z33" s="150"/>
      <c r="AA33" s="150"/>
      <c r="AB33" s="150"/>
      <c r="AC33" s="150"/>
      <c r="AD33" s="150"/>
      <c r="AE33" s="150"/>
      <c r="AF33" s="150"/>
      <c r="AG33" s="150" t="s">
        <v>392</v>
      </c>
      <c r="AH33" s="150"/>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2" x14ac:dyDescent="0.2">
      <c r="A34" s="157"/>
      <c r="B34" s="158"/>
      <c r="C34" s="275" t="s">
        <v>461</v>
      </c>
      <c r="D34" s="276"/>
      <c r="E34" s="276"/>
      <c r="F34" s="276"/>
      <c r="G34" s="276"/>
      <c r="H34" s="161"/>
      <c r="I34" s="161"/>
      <c r="J34" s="161"/>
      <c r="K34" s="161"/>
      <c r="L34" s="161"/>
      <c r="M34" s="161"/>
      <c r="N34" s="160"/>
      <c r="O34" s="160"/>
      <c r="P34" s="160"/>
      <c r="Q34" s="160"/>
      <c r="R34" s="161"/>
      <c r="S34" s="161"/>
      <c r="T34" s="161"/>
      <c r="U34" s="161"/>
      <c r="V34" s="161"/>
      <c r="W34" s="161"/>
      <c r="X34" s="161"/>
      <c r="Y34" s="161"/>
      <c r="Z34" s="150"/>
      <c r="AA34" s="150"/>
      <c r="AB34" s="150"/>
      <c r="AC34" s="150"/>
      <c r="AD34" s="150"/>
      <c r="AE34" s="150"/>
      <c r="AF34" s="150"/>
      <c r="AG34" s="150" t="s">
        <v>394</v>
      </c>
      <c r="AH34" s="150"/>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outlineLevel="2" x14ac:dyDescent="0.2">
      <c r="A35" s="157"/>
      <c r="B35" s="158"/>
      <c r="C35" s="198" t="s">
        <v>2532</v>
      </c>
      <c r="D35" s="189"/>
      <c r="E35" s="190">
        <v>1.47</v>
      </c>
      <c r="F35" s="161"/>
      <c r="G35" s="161"/>
      <c r="H35" s="161"/>
      <c r="I35" s="161"/>
      <c r="J35" s="161"/>
      <c r="K35" s="161"/>
      <c r="L35" s="161"/>
      <c r="M35" s="161"/>
      <c r="N35" s="160"/>
      <c r="O35" s="160"/>
      <c r="P35" s="160"/>
      <c r="Q35" s="160"/>
      <c r="R35" s="161"/>
      <c r="S35" s="161"/>
      <c r="T35" s="161"/>
      <c r="U35" s="161"/>
      <c r="V35" s="161"/>
      <c r="W35" s="161"/>
      <c r="X35" s="161"/>
      <c r="Y35" s="161"/>
      <c r="Z35" s="150"/>
      <c r="AA35" s="150"/>
      <c r="AB35" s="150"/>
      <c r="AC35" s="150"/>
      <c r="AD35" s="150"/>
      <c r="AE35" s="150"/>
      <c r="AF35" s="150"/>
      <c r="AG35" s="150" t="s">
        <v>453</v>
      </c>
      <c r="AH35" s="150">
        <v>0</v>
      </c>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ht="22.5" outlineLevel="1" x14ac:dyDescent="0.2">
      <c r="A36" s="174">
        <v>6</v>
      </c>
      <c r="B36" s="175" t="s">
        <v>2545</v>
      </c>
      <c r="C36" s="184" t="s">
        <v>2546</v>
      </c>
      <c r="D36" s="176" t="s">
        <v>447</v>
      </c>
      <c r="E36" s="177">
        <v>1.4695</v>
      </c>
      <c r="F36" s="178"/>
      <c r="G36" s="179">
        <f>ROUND(E36*F36,2)</f>
        <v>0</v>
      </c>
      <c r="H36" s="178"/>
      <c r="I36" s="179">
        <f>ROUND(E36*H36,2)</f>
        <v>0</v>
      </c>
      <c r="J36" s="178"/>
      <c r="K36" s="179">
        <f>ROUND(E36*J36,2)</f>
        <v>0</v>
      </c>
      <c r="L36" s="179">
        <v>21</v>
      </c>
      <c r="M36" s="179">
        <f>G36*(1+L36/100)</f>
        <v>0</v>
      </c>
      <c r="N36" s="177">
        <v>0</v>
      </c>
      <c r="O36" s="177">
        <f>ROUND(E36*N36,2)</f>
        <v>0</v>
      </c>
      <c r="P36" s="177">
        <v>0</v>
      </c>
      <c r="Q36" s="177">
        <f>ROUND(E36*P36,2)</f>
        <v>0</v>
      </c>
      <c r="R36" s="179"/>
      <c r="S36" s="179" t="s">
        <v>388</v>
      </c>
      <c r="T36" s="180" t="s">
        <v>389</v>
      </c>
      <c r="U36" s="161">
        <v>0.66800000000000004</v>
      </c>
      <c r="V36" s="161">
        <f>ROUND(E36*U36,2)</f>
        <v>0.98</v>
      </c>
      <c r="W36" s="161"/>
      <c r="X36" s="161" t="s">
        <v>390</v>
      </c>
      <c r="Y36" s="161" t="s">
        <v>391</v>
      </c>
      <c r="Z36" s="150"/>
      <c r="AA36" s="150"/>
      <c r="AB36" s="150"/>
      <c r="AC36" s="150"/>
      <c r="AD36" s="150"/>
      <c r="AE36" s="150"/>
      <c r="AF36" s="150"/>
      <c r="AG36" s="150" t="s">
        <v>392</v>
      </c>
      <c r="AH36" s="150"/>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2" x14ac:dyDescent="0.2">
      <c r="A37" s="157"/>
      <c r="B37" s="158"/>
      <c r="C37" s="275" t="s">
        <v>2547</v>
      </c>
      <c r="D37" s="276"/>
      <c r="E37" s="276"/>
      <c r="F37" s="276"/>
      <c r="G37" s="276"/>
      <c r="H37" s="161"/>
      <c r="I37" s="161"/>
      <c r="J37" s="161"/>
      <c r="K37" s="161"/>
      <c r="L37" s="161"/>
      <c r="M37" s="161"/>
      <c r="N37" s="160"/>
      <c r="O37" s="160"/>
      <c r="P37" s="160"/>
      <c r="Q37" s="160"/>
      <c r="R37" s="161"/>
      <c r="S37" s="161"/>
      <c r="T37" s="161"/>
      <c r="U37" s="161"/>
      <c r="V37" s="161"/>
      <c r="W37" s="161"/>
      <c r="X37" s="161"/>
      <c r="Y37" s="161"/>
      <c r="Z37" s="150"/>
      <c r="AA37" s="150"/>
      <c r="AB37" s="150"/>
      <c r="AC37" s="150"/>
      <c r="AD37" s="150"/>
      <c r="AE37" s="150"/>
      <c r="AF37" s="150"/>
      <c r="AG37" s="150" t="s">
        <v>394</v>
      </c>
      <c r="AH37" s="150"/>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outlineLevel="2" x14ac:dyDescent="0.2">
      <c r="A38" s="157"/>
      <c r="B38" s="158"/>
      <c r="C38" s="198" t="s">
        <v>2548</v>
      </c>
      <c r="D38" s="189"/>
      <c r="E38" s="190">
        <v>1.47</v>
      </c>
      <c r="F38" s="161"/>
      <c r="G38" s="161"/>
      <c r="H38" s="161"/>
      <c r="I38" s="161"/>
      <c r="J38" s="161"/>
      <c r="K38" s="161"/>
      <c r="L38" s="161"/>
      <c r="M38" s="161"/>
      <c r="N38" s="160"/>
      <c r="O38" s="160"/>
      <c r="P38" s="160"/>
      <c r="Q38" s="160"/>
      <c r="R38" s="161"/>
      <c r="S38" s="161"/>
      <c r="T38" s="161"/>
      <c r="U38" s="161"/>
      <c r="V38" s="161"/>
      <c r="W38" s="161"/>
      <c r="X38" s="161"/>
      <c r="Y38" s="161"/>
      <c r="Z38" s="150"/>
      <c r="AA38" s="150"/>
      <c r="AB38" s="150"/>
      <c r="AC38" s="150"/>
      <c r="AD38" s="150"/>
      <c r="AE38" s="150"/>
      <c r="AF38" s="150"/>
      <c r="AG38" s="150" t="s">
        <v>453</v>
      </c>
      <c r="AH38" s="150">
        <v>0</v>
      </c>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ht="22.5" outlineLevel="1" x14ac:dyDescent="0.2">
      <c r="A39" s="174">
        <v>7</v>
      </c>
      <c r="B39" s="175" t="s">
        <v>2549</v>
      </c>
      <c r="C39" s="184" t="s">
        <v>2550</v>
      </c>
      <c r="D39" s="176" t="s">
        <v>447</v>
      </c>
      <c r="E39" s="177">
        <v>5.8780000000000001</v>
      </c>
      <c r="F39" s="178"/>
      <c r="G39" s="179">
        <f>ROUND(E39*F39,2)</f>
        <v>0</v>
      </c>
      <c r="H39" s="178"/>
      <c r="I39" s="179">
        <f>ROUND(E39*H39,2)</f>
        <v>0</v>
      </c>
      <c r="J39" s="178"/>
      <c r="K39" s="179">
        <f>ROUND(E39*J39,2)</f>
        <v>0</v>
      </c>
      <c r="L39" s="179">
        <v>21</v>
      </c>
      <c r="M39" s="179">
        <f>G39*(1+L39/100)</f>
        <v>0</v>
      </c>
      <c r="N39" s="177">
        <v>0</v>
      </c>
      <c r="O39" s="177">
        <f>ROUND(E39*N39,2)</f>
        <v>0</v>
      </c>
      <c r="P39" s="177">
        <v>0</v>
      </c>
      <c r="Q39" s="177">
        <f>ROUND(E39*P39,2)</f>
        <v>0</v>
      </c>
      <c r="R39" s="179"/>
      <c r="S39" s="179" t="s">
        <v>388</v>
      </c>
      <c r="T39" s="180" t="s">
        <v>389</v>
      </c>
      <c r="U39" s="161">
        <v>0.59099999999999997</v>
      </c>
      <c r="V39" s="161">
        <f>ROUND(E39*U39,2)</f>
        <v>3.47</v>
      </c>
      <c r="W39" s="161"/>
      <c r="X39" s="161" t="s">
        <v>390</v>
      </c>
      <c r="Y39" s="161" t="s">
        <v>391</v>
      </c>
      <c r="Z39" s="150"/>
      <c r="AA39" s="150"/>
      <c r="AB39" s="150"/>
      <c r="AC39" s="150"/>
      <c r="AD39" s="150"/>
      <c r="AE39" s="150"/>
      <c r="AF39" s="150"/>
      <c r="AG39" s="150" t="s">
        <v>392</v>
      </c>
      <c r="AH39" s="150"/>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outlineLevel="2" x14ac:dyDescent="0.2">
      <c r="A40" s="157"/>
      <c r="B40" s="158"/>
      <c r="C40" s="275" t="s">
        <v>2547</v>
      </c>
      <c r="D40" s="276"/>
      <c r="E40" s="276"/>
      <c r="F40" s="276"/>
      <c r="G40" s="276"/>
      <c r="H40" s="161"/>
      <c r="I40" s="161"/>
      <c r="J40" s="161"/>
      <c r="K40" s="161"/>
      <c r="L40" s="161"/>
      <c r="M40" s="161"/>
      <c r="N40" s="160"/>
      <c r="O40" s="160"/>
      <c r="P40" s="160"/>
      <c r="Q40" s="160"/>
      <c r="R40" s="161"/>
      <c r="S40" s="161"/>
      <c r="T40" s="161"/>
      <c r="U40" s="161"/>
      <c r="V40" s="161"/>
      <c r="W40" s="161"/>
      <c r="X40" s="161"/>
      <c r="Y40" s="161"/>
      <c r="Z40" s="150"/>
      <c r="AA40" s="150"/>
      <c r="AB40" s="150"/>
      <c r="AC40" s="150"/>
      <c r="AD40" s="150"/>
      <c r="AE40" s="150"/>
      <c r="AF40" s="150"/>
      <c r="AG40" s="150" t="s">
        <v>394</v>
      </c>
      <c r="AH40" s="150"/>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2" x14ac:dyDescent="0.2">
      <c r="A41" s="157"/>
      <c r="B41" s="158"/>
      <c r="C41" s="198" t="s">
        <v>2551</v>
      </c>
      <c r="D41" s="189"/>
      <c r="E41" s="190">
        <v>5.88</v>
      </c>
      <c r="F41" s="161"/>
      <c r="G41" s="161"/>
      <c r="H41" s="161"/>
      <c r="I41" s="161"/>
      <c r="J41" s="161"/>
      <c r="K41" s="161"/>
      <c r="L41" s="161"/>
      <c r="M41" s="161"/>
      <c r="N41" s="160"/>
      <c r="O41" s="160"/>
      <c r="P41" s="160"/>
      <c r="Q41" s="160"/>
      <c r="R41" s="161"/>
      <c r="S41" s="161"/>
      <c r="T41" s="161"/>
      <c r="U41" s="161"/>
      <c r="V41" s="161"/>
      <c r="W41" s="161"/>
      <c r="X41" s="161"/>
      <c r="Y41" s="161"/>
      <c r="Z41" s="150"/>
      <c r="AA41" s="150"/>
      <c r="AB41" s="150"/>
      <c r="AC41" s="150"/>
      <c r="AD41" s="150"/>
      <c r="AE41" s="150"/>
      <c r="AF41" s="150"/>
      <c r="AG41" s="150" t="s">
        <v>453</v>
      </c>
      <c r="AH41" s="150">
        <v>0</v>
      </c>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ht="22.5" outlineLevel="1" x14ac:dyDescent="0.2">
      <c r="A42" s="174">
        <v>8</v>
      </c>
      <c r="B42" s="175" t="s">
        <v>624</v>
      </c>
      <c r="C42" s="184" t="s">
        <v>625</v>
      </c>
      <c r="D42" s="176" t="s">
        <v>447</v>
      </c>
      <c r="E42" s="177">
        <v>1.4695</v>
      </c>
      <c r="F42" s="178"/>
      <c r="G42" s="179">
        <f>ROUND(E42*F42,2)</f>
        <v>0</v>
      </c>
      <c r="H42" s="178"/>
      <c r="I42" s="179">
        <f>ROUND(E42*H42,2)</f>
        <v>0</v>
      </c>
      <c r="J42" s="178"/>
      <c r="K42" s="179">
        <f>ROUND(E42*J42,2)</f>
        <v>0</v>
      </c>
      <c r="L42" s="179">
        <v>21</v>
      </c>
      <c r="M42" s="179">
        <f>G42*(1+L42/100)</f>
        <v>0</v>
      </c>
      <c r="N42" s="177">
        <v>0</v>
      </c>
      <c r="O42" s="177">
        <f>ROUND(E42*N42,2)</f>
        <v>0</v>
      </c>
      <c r="P42" s="177">
        <v>0</v>
      </c>
      <c r="Q42" s="177">
        <f>ROUND(E42*P42,2)</f>
        <v>0</v>
      </c>
      <c r="R42" s="179"/>
      <c r="S42" s="179" t="s">
        <v>388</v>
      </c>
      <c r="T42" s="180" t="s">
        <v>389</v>
      </c>
      <c r="U42" s="161">
        <v>0.20200000000000001</v>
      </c>
      <c r="V42" s="161">
        <f>ROUND(E42*U42,2)</f>
        <v>0.3</v>
      </c>
      <c r="W42" s="161"/>
      <c r="X42" s="161" t="s">
        <v>390</v>
      </c>
      <c r="Y42" s="161" t="s">
        <v>391</v>
      </c>
      <c r="Z42" s="150"/>
      <c r="AA42" s="150"/>
      <c r="AB42" s="150"/>
      <c r="AC42" s="150"/>
      <c r="AD42" s="150"/>
      <c r="AE42" s="150"/>
      <c r="AF42" s="150"/>
      <c r="AG42" s="150" t="s">
        <v>392</v>
      </c>
      <c r="AH42" s="150"/>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outlineLevel="2" x14ac:dyDescent="0.2">
      <c r="A43" s="157"/>
      <c r="B43" s="158"/>
      <c r="C43" s="275" t="s">
        <v>626</v>
      </c>
      <c r="D43" s="276"/>
      <c r="E43" s="276"/>
      <c r="F43" s="276"/>
      <c r="G43" s="276"/>
      <c r="H43" s="161"/>
      <c r="I43" s="161"/>
      <c r="J43" s="161"/>
      <c r="K43" s="161"/>
      <c r="L43" s="161"/>
      <c r="M43" s="161"/>
      <c r="N43" s="160"/>
      <c r="O43" s="160"/>
      <c r="P43" s="160"/>
      <c r="Q43" s="160"/>
      <c r="R43" s="161"/>
      <c r="S43" s="161"/>
      <c r="T43" s="161"/>
      <c r="U43" s="161"/>
      <c r="V43" s="161"/>
      <c r="W43" s="161"/>
      <c r="X43" s="161"/>
      <c r="Y43" s="161"/>
      <c r="Z43" s="150"/>
      <c r="AA43" s="150"/>
      <c r="AB43" s="150"/>
      <c r="AC43" s="150"/>
      <c r="AD43" s="150"/>
      <c r="AE43" s="150"/>
      <c r="AF43" s="150"/>
      <c r="AG43" s="150" t="s">
        <v>394</v>
      </c>
      <c r="AH43" s="150"/>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outlineLevel="3" x14ac:dyDescent="0.2">
      <c r="A44" s="157"/>
      <c r="B44" s="158"/>
      <c r="C44" s="277" t="s">
        <v>627</v>
      </c>
      <c r="D44" s="278"/>
      <c r="E44" s="278"/>
      <c r="F44" s="278"/>
      <c r="G44" s="278"/>
      <c r="H44" s="161"/>
      <c r="I44" s="161"/>
      <c r="J44" s="161"/>
      <c r="K44" s="161"/>
      <c r="L44" s="161"/>
      <c r="M44" s="161"/>
      <c r="N44" s="160"/>
      <c r="O44" s="160"/>
      <c r="P44" s="160"/>
      <c r="Q44" s="160"/>
      <c r="R44" s="161"/>
      <c r="S44" s="161"/>
      <c r="T44" s="161"/>
      <c r="U44" s="161"/>
      <c r="V44" s="161"/>
      <c r="W44" s="161"/>
      <c r="X44" s="161"/>
      <c r="Y44" s="161"/>
      <c r="Z44" s="150"/>
      <c r="AA44" s="150"/>
      <c r="AB44" s="150"/>
      <c r="AC44" s="150"/>
      <c r="AD44" s="150"/>
      <c r="AE44" s="150"/>
      <c r="AF44" s="150"/>
      <c r="AG44" s="150" t="s">
        <v>394</v>
      </c>
      <c r="AH44" s="150"/>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outlineLevel="2" x14ac:dyDescent="0.2">
      <c r="A45" s="157"/>
      <c r="B45" s="158"/>
      <c r="C45" s="198" t="s">
        <v>2552</v>
      </c>
      <c r="D45" s="189"/>
      <c r="E45" s="190">
        <v>1.47</v>
      </c>
      <c r="F45" s="161"/>
      <c r="G45" s="161"/>
      <c r="H45" s="161"/>
      <c r="I45" s="161"/>
      <c r="J45" s="161"/>
      <c r="K45" s="161"/>
      <c r="L45" s="161"/>
      <c r="M45" s="161"/>
      <c r="N45" s="160"/>
      <c r="O45" s="160"/>
      <c r="P45" s="160"/>
      <c r="Q45" s="160"/>
      <c r="R45" s="161"/>
      <c r="S45" s="161"/>
      <c r="T45" s="161"/>
      <c r="U45" s="161"/>
      <c r="V45" s="161"/>
      <c r="W45" s="161"/>
      <c r="X45" s="161"/>
      <c r="Y45" s="161"/>
      <c r="Z45" s="150"/>
      <c r="AA45" s="150"/>
      <c r="AB45" s="150"/>
      <c r="AC45" s="150"/>
      <c r="AD45" s="150"/>
      <c r="AE45" s="150"/>
      <c r="AF45" s="150"/>
      <c r="AG45" s="150" t="s">
        <v>453</v>
      </c>
      <c r="AH45" s="150">
        <v>0</v>
      </c>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ht="22.5" outlineLevel="1" x14ac:dyDescent="0.2">
      <c r="A46" s="174">
        <v>9</v>
      </c>
      <c r="B46" s="175" t="s">
        <v>1480</v>
      </c>
      <c r="C46" s="184" t="s">
        <v>1481</v>
      </c>
      <c r="D46" s="176" t="s">
        <v>447</v>
      </c>
      <c r="E46" s="177">
        <v>1.4695</v>
      </c>
      <c r="F46" s="178"/>
      <c r="G46" s="179">
        <f>ROUND(E46*F46,2)</f>
        <v>0</v>
      </c>
      <c r="H46" s="178"/>
      <c r="I46" s="179">
        <f>ROUND(E46*H46,2)</f>
        <v>0</v>
      </c>
      <c r="J46" s="178"/>
      <c r="K46" s="179">
        <f>ROUND(E46*J46,2)</f>
        <v>0</v>
      </c>
      <c r="L46" s="179">
        <v>21</v>
      </c>
      <c r="M46" s="179">
        <f>G46*(1+L46/100)</f>
        <v>0</v>
      </c>
      <c r="N46" s="177">
        <v>0</v>
      </c>
      <c r="O46" s="177">
        <f>ROUND(E46*N46,2)</f>
        <v>0</v>
      </c>
      <c r="P46" s="177">
        <v>0</v>
      </c>
      <c r="Q46" s="177">
        <f>ROUND(E46*P46,2)</f>
        <v>0</v>
      </c>
      <c r="R46" s="179"/>
      <c r="S46" s="179" t="s">
        <v>388</v>
      </c>
      <c r="T46" s="180" t="s">
        <v>389</v>
      </c>
      <c r="U46" s="161">
        <v>1.1499999999999999</v>
      </c>
      <c r="V46" s="161">
        <f>ROUND(E46*U46,2)</f>
        <v>1.69</v>
      </c>
      <c r="W46" s="161"/>
      <c r="X46" s="161" t="s">
        <v>390</v>
      </c>
      <c r="Y46" s="161" t="s">
        <v>391</v>
      </c>
      <c r="Z46" s="150"/>
      <c r="AA46" s="150"/>
      <c r="AB46" s="150"/>
      <c r="AC46" s="150"/>
      <c r="AD46" s="150"/>
      <c r="AE46" s="150"/>
      <c r="AF46" s="150"/>
      <c r="AG46" s="150" t="s">
        <v>392</v>
      </c>
      <c r="AH46" s="150"/>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outlineLevel="2" x14ac:dyDescent="0.2">
      <c r="A47" s="157"/>
      <c r="B47" s="158"/>
      <c r="C47" s="275" t="s">
        <v>626</v>
      </c>
      <c r="D47" s="276"/>
      <c r="E47" s="276"/>
      <c r="F47" s="276"/>
      <c r="G47" s="276"/>
      <c r="H47" s="161"/>
      <c r="I47" s="161"/>
      <c r="J47" s="161"/>
      <c r="K47" s="161"/>
      <c r="L47" s="161"/>
      <c r="M47" s="161"/>
      <c r="N47" s="160"/>
      <c r="O47" s="160"/>
      <c r="P47" s="160"/>
      <c r="Q47" s="160"/>
      <c r="R47" s="161"/>
      <c r="S47" s="161"/>
      <c r="T47" s="161"/>
      <c r="U47" s="161"/>
      <c r="V47" s="161"/>
      <c r="W47" s="161"/>
      <c r="X47" s="161"/>
      <c r="Y47" s="161"/>
      <c r="Z47" s="150"/>
      <c r="AA47" s="150"/>
      <c r="AB47" s="150"/>
      <c r="AC47" s="150"/>
      <c r="AD47" s="150"/>
      <c r="AE47" s="150"/>
      <c r="AF47" s="150"/>
      <c r="AG47" s="150" t="s">
        <v>394</v>
      </c>
      <c r="AH47" s="150"/>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outlineLevel="2" x14ac:dyDescent="0.2">
      <c r="A48" s="157"/>
      <c r="B48" s="158"/>
      <c r="C48" s="198" t="s">
        <v>2553</v>
      </c>
      <c r="D48" s="189"/>
      <c r="E48" s="190">
        <v>1.47</v>
      </c>
      <c r="F48" s="161"/>
      <c r="G48" s="161"/>
      <c r="H48" s="161"/>
      <c r="I48" s="161"/>
      <c r="J48" s="161"/>
      <c r="K48" s="161"/>
      <c r="L48" s="161"/>
      <c r="M48" s="161"/>
      <c r="N48" s="160"/>
      <c r="O48" s="160"/>
      <c r="P48" s="160"/>
      <c r="Q48" s="160"/>
      <c r="R48" s="161"/>
      <c r="S48" s="161"/>
      <c r="T48" s="161"/>
      <c r="U48" s="161"/>
      <c r="V48" s="161"/>
      <c r="W48" s="161"/>
      <c r="X48" s="161"/>
      <c r="Y48" s="161"/>
      <c r="Z48" s="150"/>
      <c r="AA48" s="150"/>
      <c r="AB48" s="150"/>
      <c r="AC48" s="150"/>
      <c r="AD48" s="150"/>
      <c r="AE48" s="150"/>
      <c r="AF48" s="150"/>
      <c r="AG48" s="150" t="s">
        <v>453</v>
      </c>
      <c r="AH48" s="150">
        <v>0</v>
      </c>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x14ac:dyDescent="0.2">
      <c r="A49" s="167" t="s">
        <v>383</v>
      </c>
      <c r="B49" s="168" t="s">
        <v>265</v>
      </c>
      <c r="C49" s="183" t="s">
        <v>267</v>
      </c>
      <c r="D49" s="169"/>
      <c r="E49" s="170"/>
      <c r="F49" s="171"/>
      <c r="G49" s="171">
        <f>SUMIF(AG50:AG73,"&lt;&gt;NOR",G50:G73)</f>
        <v>0</v>
      </c>
      <c r="H49" s="171"/>
      <c r="I49" s="171">
        <f>SUM(I50:I73)</f>
        <v>0</v>
      </c>
      <c r="J49" s="171"/>
      <c r="K49" s="171">
        <f>SUM(K50:K73)</f>
        <v>0</v>
      </c>
      <c r="L49" s="171"/>
      <c r="M49" s="171">
        <f>SUM(M50:M73)</f>
        <v>0</v>
      </c>
      <c r="N49" s="170"/>
      <c r="O49" s="170">
        <f>SUM(O50:O73)</f>
        <v>9.34</v>
      </c>
      <c r="P49" s="170"/>
      <c r="Q49" s="170">
        <f>SUM(Q50:Q73)</f>
        <v>0</v>
      </c>
      <c r="R49" s="171"/>
      <c r="S49" s="171"/>
      <c r="T49" s="172"/>
      <c r="U49" s="166"/>
      <c r="V49" s="166">
        <f>SUM(V50:V73)</f>
        <v>99.35</v>
      </c>
      <c r="W49" s="166"/>
      <c r="X49" s="166"/>
      <c r="Y49" s="166"/>
      <c r="AG49" t="s">
        <v>384</v>
      </c>
    </row>
    <row r="50" spans="1:60" ht="22.5" outlineLevel="1" x14ac:dyDescent="0.2">
      <c r="A50" s="174">
        <v>10</v>
      </c>
      <c r="B50" s="175" t="s">
        <v>2554</v>
      </c>
      <c r="C50" s="184" t="s">
        <v>2555</v>
      </c>
      <c r="D50" s="176" t="s">
        <v>494</v>
      </c>
      <c r="E50" s="177">
        <v>263.7</v>
      </c>
      <c r="F50" s="178"/>
      <c r="G50" s="179">
        <f>ROUND(E50*F50,2)</f>
        <v>0</v>
      </c>
      <c r="H50" s="178"/>
      <c r="I50" s="179">
        <f>ROUND(E50*H50,2)</f>
        <v>0</v>
      </c>
      <c r="J50" s="178"/>
      <c r="K50" s="179">
        <f>ROUND(E50*J50,2)</f>
        <v>0</v>
      </c>
      <c r="L50" s="179">
        <v>21</v>
      </c>
      <c r="M50" s="179">
        <f>G50*(1+L50/100)</f>
        <v>0</v>
      </c>
      <c r="N50" s="177">
        <v>2.0000000000000002E-5</v>
      </c>
      <c r="O50" s="177">
        <f>ROUND(E50*N50,2)</f>
        <v>0.01</v>
      </c>
      <c r="P50" s="177">
        <v>0</v>
      </c>
      <c r="Q50" s="177">
        <f>ROUND(E50*P50,2)</f>
        <v>0</v>
      </c>
      <c r="R50" s="179"/>
      <c r="S50" s="179" t="s">
        <v>388</v>
      </c>
      <c r="T50" s="180" t="s">
        <v>389</v>
      </c>
      <c r="U50" s="161">
        <v>0.32</v>
      </c>
      <c r="V50" s="161">
        <f>ROUND(E50*U50,2)</f>
        <v>84.38</v>
      </c>
      <c r="W50" s="161"/>
      <c r="X50" s="161" t="s">
        <v>390</v>
      </c>
      <c r="Y50" s="161" t="s">
        <v>391</v>
      </c>
      <c r="Z50" s="150"/>
      <c r="AA50" s="150"/>
      <c r="AB50" s="150"/>
      <c r="AC50" s="150"/>
      <c r="AD50" s="150"/>
      <c r="AE50" s="150"/>
      <c r="AF50" s="150"/>
      <c r="AG50" s="150" t="s">
        <v>392</v>
      </c>
      <c r="AH50" s="150"/>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outlineLevel="2" x14ac:dyDescent="0.2">
      <c r="A51" s="157"/>
      <c r="B51" s="158"/>
      <c r="C51" s="198" t="s">
        <v>2556</v>
      </c>
      <c r="D51" s="189"/>
      <c r="E51" s="190"/>
      <c r="F51" s="161"/>
      <c r="G51" s="161"/>
      <c r="H51" s="161"/>
      <c r="I51" s="161"/>
      <c r="J51" s="161"/>
      <c r="K51" s="161"/>
      <c r="L51" s="161"/>
      <c r="M51" s="161"/>
      <c r="N51" s="160"/>
      <c r="O51" s="160"/>
      <c r="P51" s="160"/>
      <c r="Q51" s="160"/>
      <c r="R51" s="161"/>
      <c r="S51" s="161"/>
      <c r="T51" s="161"/>
      <c r="U51" s="161"/>
      <c r="V51" s="161"/>
      <c r="W51" s="161"/>
      <c r="X51" s="161"/>
      <c r="Y51" s="161"/>
      <c r="Z51" s="150"/>
      <c r="AA51" s="150"/>
      <c r="AB51" s="150"/>
      <c r="AC51" s="150"/>
      <c r="AD51" s="150"/>
      <c r="AE51" s="150"/>
      <c r="AF51" s="150"/>
      <c r="AG51" s="150" t="s">
        <v>453</v>
      </c>
      <c r="AH51" s="150">
        <v>0</v>
      </c>
      <c r="AI51" s="150"/>
      <c r="AJ51" s="150"/>
      <c r="AK51" s="150"/>
      <c r="AL51" s="150"/>
      <c r="AM51" s="150"/>
      <c r="AN51" s="150"/>
      <c r="AO51" s="150"/>
      <c r="AP51" s="150"/>
      <c r="AQ51" s="150"/>
      <c r="AR51" s="150"/>
      <c r="AS51" s="150"/>
      <c r="AT51" s="150"/>
      <c r="AU51" s="150"/>
      <c r="AV51" s="150"/>
      <c r="AW51" s="150"/>
      <c r="AX51" s="150"/>
      <c r="AY51" s="150"/>
      <c r="AZ51" s="150"/>
      <c r="BA51" s="150"/>
      <c r="BB51" s="150"/>
      <c r="BC51" s="150"/>
      <c r="BD51" s="150"/>
      <c r="BE51" s="150"/>
      <c r="BF51" s="150"/>
      <c r="BG51" s="150"/>
      <c r="BH51" s="150"/>
    </row>
    <row r="52" spans="1:60" outlineLevel="3" x14ac:dyDescent="0.2">
      <c r="A52" s="157"/>
      <c r="B52" s="158"/>
      <c r="C52" s="198" t="s">
        <v>2557</v>
      </c>
      <c r="D52" s="189"/>
      <c r="E52" s="190">
        <v>27.9</v>
      </c>
      <c r="F52" s="161"/>
      <c r="G52" s="161"/>
      <c r="H52" s="161"/>
      <c r="I52" s="161"/>
      <c r="J52" s="161"/>
      <c r="K52" s="161"/>
      <c r="L52" s="161"/>
      <c r="M52" s="161"/>
      <c r="N52" s="160"/>
      <c r="O52" s="160"/>
      <c r="P52" s="160"/>
      <c r="Q52" s="160"/>
      <c r="R52" s="161"/>
      <c r="S52" s="161"/>
      <c r="T52" s="161"/>
      <c r="U52" s="161"/>
      <c r="V52" s="161"/>
      <c r="W52" s="161"/>
      <c r="X52" s="161"/>
      <c r="Y52" s="161"/>
      <c r="Z52" s="150"/>
      <c r="AA52" s="150"/>
      <c r="AB52" s="150"/>
      <c r="AC52" s="150"/>
      <c r="AD52" s="150"/>
      <c r="AE52" s="150"/>
      <c r="AF52" s="150"/>
      <c r="AG52" s="150" t="s">
        <v>453</v>
      </c>
      <c r="AH52" s="150">
        <v>0</v>
      </c>
      <c r="AI52" s="150"/>
      <c r="AJ52" s="150"/>
      <c r="AK52" s="150"/>
      <c r="AL52" s="150"/>
      <c r="AM52" s="150"/>
      <c r="AN52" s="150"/>
      <c r="AO52" s="150"/>
      <c r="AP52" s="150"/>
      <c r="AQ52" s="150"/>
      <c r="AR52" s="150"/>
      <c r="AS52" s="150"/>
      <c r="AT52" s="150"/>
      <c r="AU52" s="150"/>
      <c r="AV52" s="150"/>
      <c r="AW52" s="150"/>
      <c r="AX52" s="150"/>
      <c r="AY52" s="150"/>
      <c r="AZ52" s="150"/>
      <c r="BA52" s="150"/>
      <c r="BB52" s="150"/>
      <c r="BC52" s="150"/>
      <c r="BD52" s="150"/>
      <c r="BE52" s="150"/>
      <c r="BF52" s="150"/>
      <c r="BG52" s="150"/>
      <c r="BH52" s="150"/>
    </row>
    <row r="53" spans="1:60" outlineLevel="3" x14ac:dyDescent="0.2">
      <c r="A53" s="157"/>
      <c r="B53" s="158"/>
      <c r="C53" s="198" t="s">
        <v>2558</v>
      </c>
      <c r="D53" s="189"/>
      <c r="E53" s="190">
        <v>84</v>
      </c>
      <c r="F53" s="161"/>
      <c r="G53" s="161"/>
      <c r="H53" s="161"/>
      <c r="I53" s="161"/>
      <c r="J53" s="161"/>
      <c r="K53" s="161"/>
      <c r="L53" s="161"/>
      <c r="M53" s="161"/>
      <c r="N53" s="160"/>
      <c r="O53" s="160"/>
      <c r="P53" s="160"/>
      <c r="Q53" s="160"/>
      <c r="R53" s="161"/>
      <c r="S53" s="161"/>
      <c r="T53" s="161"/>
      <c r="U53" s="161"/>
      <c r="V53" s="161"/>
      <c r="W53" s="161"/>
      <c r="X53" s="161"/>
      <c r="Y53" s="161"/>
      <c r="Z53" s="150"/>
      <c r="AA53" s="150"/>
      <c r="AB53" s="150"/>
      <c r="AC53" s="150"/>
      <c r="AD53" s="150"/>
      <c r="AE53" s="150"/>
      <c r="AF53" s="150"/>
      <c r="AG53" s="150" t="s">
        <v>453</v>
      </c>
      <c r="AH53" s="150">
        <v>0</v>
      </c>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outlineLevel="3" x14ac:dyDescent="0.2">
      <c r="A54" s="157"/>
      <c r="B54" s="158"/>
      <c r="C54" s="198" t="s">
        <v>2559</v>
      </c>
      <c r="D54" s="189"/>
      <c r="E54" s="190">
        <v>151.80000000000001</v>
      </c>
      <c r="F54" s="161"/>
      <c r="G54" s="161"/>
      <c r="H54" s="161"/>
      <c r="I54" s="161"/>
      <c r="J54" s="161"/>
      <c r="K54" s="161"/>
      <c r="L54" s="161"/>
      <c r="M54" s="161"/>
      <c r="N54" s="160"/>
      <c r="O54" s="160"/>
      <c r="P54" s="160"/>
      <c r="Q54" s="160"/>
      <c r="R54" s="161"/>
      <c r="S54" s="161"/>
      <c r="T54" s="161"/>
      <c r="U54" s="161"/>
      <c r="V54" s="161"/>
      <c r="W54" s="161"/>
      <c r="X54" s="161"/>
      <c r="Y54" s="161"/>
      <c r="Z54" s="150"/>
      <c r="AA54" s="150"/>
      <c r="AB54" s="150"/>
      <c r="AC54" s="150"/>
      <c r="AD54" s="150"/>
      <c r="AE54" s="150"/>
      <c r="AF54" s="150"/>
      <c r="AG54" s="150" t="s">
        <v>453</v>
      </c>
      <c r="AH54" s="150">
        <v>0</v>
      </c>
      <c r="AI54" s="150"/>
      <c r="AJ54" s="150"/>
      <c r="AK54" s="150"/>
      <c r="AL54" s="150"/>
      <c r="AM54" s="150"/>
      <c r="AN54" s="150"/>
      <c r="AO54" s="150"/>
      <c r="AP54" s="150"/>
      <c r="AQ54" s="150"/>
      <c r="AR54" s="150"/>
      <c r="AS54" s="150"/>
      <c r="AT54" s="150"/>
      <c r="AU54" s="150"/>
      <c r="AV54" s="150"/>
      <c r="AW54" s="150"/>
      <c r="AX54" s="150"/>
      <c r="AY54" s="150"/>
      <c r="AZ54" s="150"/>
      <c r="BA54" s="150"/>
      <c r="BB54" s="150"/>
      <c r="BC54" s="150"/>
      <c r="BD54" s="150"/>
      <c r="BE54" s="150"/>
      <c r="BF54" s="150"/>
      <c r="BG54" s="150"/>
      <c r="BH54" s="150"/>
    </row>
    <row r="55" spans="1:60" ht="22.5" outlineLevel="1" x14ac:dyDescent="0.2">
      <c r="A55" s="174">
        <v>11</v>
      </c>
      <c r="B55" s="175" t="s">
        <v>2560</v>
      </c>
      <c r="C55" s="184" t="s">
        <v>2561</v>
      </c>
      <c r="D55" s="176" t="s">
        <v>494</v>
      </c>
      <c r="E55" s="177">
        <v>13.185</v>
      </c>
      <c r="F55" s="178"/>
      <c r="G55" s="179">
        <f>ROUND(E55*F55,2)</f>
        <v>0</v>
      </c>
      <c r="H55" s="178"/>
      <c r="I55" s="179">
        <f>ROUND(E55*H55,2)</f>
        <v>0</v>
      </c>
      <c r="J55" s="178"/>
      <c r="K55" s="179">
        <f>ROUND(E55*J55,2)</f>
        <v>0</v>
      </c>
      <c r="L55" s="179">
        <v>21</v>
      </c>
      <c r="M55" s="179">
        <f>G55*(1+L55/100)</f>
        <v>0</v>
      </c>
      <c r="N55" s="177">
        <v>0</v>
      </c>
      <c r="O55" s="177">
        <f>ROUND(E55*N55,2)</f>
        <v>0</v>
      </c>
      <c r="P55" s="177">
        <v>0</v>
      </c>
      <c r="Q55" s="177">
        <f>ROUND(E55*P55,2)</f>
        <v>0</v>
      </c>
      <c r="R55" s="179"/>
      <c r="S55" s="179" t="s">
        <v>388</v>
      </c>
      <c r="T55" s="180" t="s">
        <v>389</v>
      </c>
      <c r="U55" s="161">
        <v>0.52600000000000002</v>
      </c>
      <c r="V55" s="161">
        <f>ROUND(E55*U55,2)</f>
        <v>6.94</v>
      </c>
      <c r="W55" s="161"/>
      <c r="X55" s="161" t="s">
        <v>390</v>
      </c>
      <c r="Y55" s="161" t="s">
        <v>391</v>
      </c>
      <c r="Z55" s="150"/>
      <c r="AA55" s="150"/>
      <c r="AB55" s="150"/>
      <c r="AC55" s="150"/>
      <c r="AD55" s="150"/>
      <c r="AE55" s="150"/>
      <c r="AF55" s="150"/>
      <c r="AG55" s="150" t="s">
        <v>392</v>
      </c>
      <c r="AH55" s="150"/>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outlineLevel="2" x14ac:dyDescent="0.2">
      <c r="A56" s="157"/>
      <c r="B56" s="158"/>
      <c r="C56" s="198" t="s">
        <v>2562</v>
      </c>
      <c r="D56" s="189"/>
      <c r="E56" s="190"/>
      <c r="F56" s="161"/>
      <c r="G56" s="161"/>
      <c r="H56" s="161"/>
      <c r="I56" s="161"/>
      <c r="J56" s="161"/>
      <c r="K56" s="161"/>
      <c r="L56" s="161"/>
      <c r="M56" s="161"/>
      <c r="N56" s="160"/>
      <c r="O56" s="160"/>
      <c r="P56" s="160"/>
      <c r="Q56" s="160"/>
      <c r="R56" s="161"/>
      <c r="S56" s="161"/>
      <c r="T56" s="161"/>
      <c r="U56" s="161"/>
      <c r="V56" s="161"/>
      <c r="W56" s="161"/>
      <c r="X56" s="161"/>
      <c r="Y56" s="161"/>
      <c r="Z56" s="150"/>
      <c r="AA56" s="150"/>
      <c r="AB56" s="150"/>
      <c r="AC56" s="150"/>
      <c r="AD56" s="150"/>
      <c r="AE56" s="150"/>
      <c r="AF56" s="150"/>
      <c r="AG56" s="150" t="s">
        <v>453</v>
      </c>
      <c r="AH56" s="150">
        <v>0</v>
      </c>
      <c r="AI56" s="150"/>
      <c r="AJ56" s="150"/>
      <c r="AK56" s="150"/>
      <c r="AL56" s="150"/>
      <c r="AM56" s="150"/>
      <c r="AN56" s="150"/>
      <c r="AO56" s="150"/>
      <c r="AP56" s="150"/>
      <c r="AQ56" s="150"/>
      <c r="AR56" s="150"/>
      <c r="AS56" s="150"/>
      <c r="AT56" s="150"/>
      <c r="AU56" s="150"/>
      <c r="AV56" s="150"/>
      <c r="AW56" s="150"/>
      <c r="AX56" s="150"/>
      <c r="AY56" s="150"/>
      <c r="AZ56" s="150"/>
      <c r="BA56" s="150"/>
      <c r="BB56" s="150"/>
      <c r="BC56" s="150"/>
      <c r="BD56" s="150"/>
      <c r="BE56" s="150"/>
      <c r="BF56" s="150"/>
      <c r="BG56" s="150"/>
      <c r="BH56" s="150"/>
    </row>
    <row r="57" spans="1:60" outlineLevel="3" x14ac:dyDescent="0.2">
      <c r="A57" s="157"/>
      <c r="B57" s="158"/>
      <c r="C57" s="198" t="s">
        <v>2563</v>
      </c>
      <c r="D57" s="189"/>
      <c r="E57" s="190">
        <v>13.19</v>
      </c>
      <c r="F57" s="161"/>
      <c r="G57" s="161"/>
      <c r="H57" s="161"/>
      <c r="I57" s="161"/>
      <c r="J57" s="161"/>
      <c r="K57" s="161"/>
      <c r="L57" s="161"/>
      <c r="M57" s="161"/>
      <c r="N57" s="160"/>
      <c r="O57" s="160"/>
      <c r="P57" s="160"/>
      <c r="Q57" s="160"/>
      <c r="R57" s="161"/>
      <c r="S57" s="161"/>
      <c r="T57" s="161"/>
      <c r="U57" s="161"/>
      <c r="V57" s="161"/>
      <c r="W57" s="161"/>
      <c r="X57" s="161"/>
      <c r="Y57" s="161"/>
      <c r="Z57" s="150"/>
      <c r="AA57" s="150"/>
      <c r="AB57" s="150"/>
      <c r="AC57" s="150"/>
      <c r="AD57" s="150"/>
      <c r="AE57" s="150"/>
      <c r="AF57" s="150"/>
      <c r="AG57" s="150" t="s">
        <v>453</v>
      </c>
      <c r="AH57" s="150">
        <v>0</v>
      </c>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outlineLevel="1" x14ac:dyDescent="0.2">
      <c r="A58" s="174">
        <v>12</v>
      </c>
      <c r="B58" s="175" t="s">
        <v>2564</v>
      </c>
      <c r="C58" s="184" t="s">
        <v>2565</v>
      </c>
      <c r="D58" s="176" t="s">
        <v>447</v>
      </c>
      <c r="E58" s="177">
        <v>0.42799999999999999</v>
      </c>
      <c r="F58" s="178"/>
      <c r="G58" s="179">
        <f>ROUND(E58*F58,2)</f>
        <v>0</v>
      </c>
      <c r="H58" s="178"/>
      <c r="I58" s="179">
        <f>ROUND(E58*H58,2)</f>
        <v>0</v>
      </c>
      <c r="J58" s="178"/>
      <c r="K58" s="179">
        <f>ROUND(E58*J58,2)</f>
        <v>0</v>
      </c>
      <c r="L58" s="179">
        <v>21</v>
      </c>
      <c r="M58" s="179">
        <f>G58*(1+L58/100)</f>
        <v>0</v>
      </c>
      <c r="N58" s="177">
        <v>2.1</v>
      </c>
      <c r="O58" s="177">
        <f>ROUND(E58*N58,2)</f>
        <v>0.9</v>
      </c>
      <c r="P58" s="177">
        <v>0</v>
      </c>
      <c r="Q58" s="177">
        <f>ROUND(E58*P58,2)</f>
        <v>0</v>
      </c>
      <c r="R58" s="179"/>
      <c r="S58" s="179" t="s">
        <v>388</v>
      </c>
      <c r="T58" s="180" t="s">
        <v>389</v>
      </c>
      <c r="U58" s="161">
        <v>0.96499999999999997</v>
      </c>
      <c r="V58" s="161">
        <f>ROUND(E58*U58,2)</f>
        <v>0.41</v>
      </c>
      <c r="W58" s="161"/>
      <c r="X58" s="161" t="s">
        <v>390</v>
      </c>
      <c r="Y58" s="161" t="s">
        <v>391</v>
      </c>
      <c r="Z58" s="150"/>
      <c r="AA58" s="150"/>
      <c r="AB58" s="150"/>
      <c r="AC58" s="150"/>
      <c r="AD58" s="150"/>
      <c r="AE58" s="150"/>
      <c r="AF58" s="150"/>
      <c r="AG58" s="150" t="s">
        <v>392</v>
      </c>
      <c r="AH58" s="150"/>
      <c r="AI58" s="150"/>
      <c r="AJ58" s="150"/>
      <c r="AK58" s="150"/>
      <c r="AL58" s="150"/>
      <c r="AM58" s="150"/>
      <c r="AN58" s="150"/>
      <c r="AO58" s="150"/>
      <c r="AP58" s="150"/>
      <c r="AQ58" s="150"/>
      <c r="AR58" s="150"/>
      <c r="AS58" s="150"/>
      <c r="AT58" s="150"/>
      <c r="AU58" s="150"/>
      <c r="AV58" s="150"/>
      <c r="AW58" s="150"/>
      <c r="AX58" s="150"/>
      <c r="AY58" s="150"/>
      <c r="AZ58" s="150"/>
      <c r="BA58" s="150"/>
      <c r="BB58" s="150"/>
      <c r="BC58" s="150"/>
      <c r="BD58" s="150"/>
      <c r="BE58" s="150"/>
      <c r="BF58" s="150"/>
      <c r="BG58" s="150"/>
      <c r="BH58" s="150"/>
    </row>
    <row r="59" spans="1:60" outlineLevel="2" x14ac:dyDescent="0.2">
      <c r="A59" s="157"/>
      <c r="B59" s="158"/>
      <c r="C59" s="198" t="s">
        <v>2566</v>
      </c>
      <c r="D59" s="189"/>
      <c r="E59" s="190">
        <v>7.0000000000000007E-2</v>
      </c>
      <c r="F59" s="161"/>
      <c r="G59" s="161"/>
      <c r="H59" s="161"/>
      <c r="I59" s="161"/>
      <c r="J59" s="161"/>
      <c r="K59" s="161"/>
      <c r="L59" s="161"/>
      <c r="M59" s="161"/>
      <c r="N59" s="160"/>
      <c r="O59" s="160"/>
      <c r="P59" s="160"/>
      <c r="Q59" s="160"/>
      <c r="R59" s="161"/>
      <c r="S59" s="161"/>
      <c r="T59" s="161"/>
      <c r="U59" s="161"/>
      <c r="V59" s="161"/>
      <c r="W59" s="161"/>
      <c r="X59" s="161"/>
      <c r="Y59" s="161"/>
      <c r="Z59" s="150"/>
      <c r="AA59" s="150"/>
      <c r="AB59" s="150"/>
      <c r="AC59" s="150"/>
      <c r="AD59" s="150"/>
      <c r="AE59" s="150"/>
      <c r="AF59" s="150"/>
      <c r="AG59" s="150" t="s">
        <v>453</v>
      </c>
      <c r="AH59" s="150">
        <v>0</v>
      </c>
      <c r="AI59" s="150"/>
      <c r="AJ59" s="150"/>
      <c r="AK59" s="150"/>
      <c r="AL59" s="150"/>
      <c r="AM59" s="150"/>
      <c r="AN59" s="150"/>
      <c r="AO59" s="150"/>
      <c r="AP59" s="150"/>
      <c r="AQ59" s="150"/>
      <c r="AR59" s="150"/>
      <c r="AS59" s="150"/>
      <c r="AT59" s="150"/>
      <c r="AU59" s="150"/>
      <c r="AV59" s="150"/>
      <c r="AW59" s="150"/>
      <c r="AX59" s="150"/>
      <c r="AY59" s="150"/>
      <c r="AZ59" s="150"/>
      <c r="BA59" s="150"/>
      <c r="BB59" s="150"/>
      <c r="BC59" s="150"/>
      <c r="BD59" s="150"/>
      <c r="BE59" s="150"/>
      <c r="BF59" s="150"/>
      <c r="BG59" s="150"/>
      <c r="BH59" s="150"/>
    </row>
    <row r="60" spans="1:60" outlineLevel="3" x14ac:dyDescent="0.2">
      <c r="A60" s="157"/>
      <c r="B60" s="158"/>
      <c r="C60" s="198" t="s">
        <v>2567</v>
      </c>
      <c r="D60" s="189"/>
      <c r="E60" s="190">
        <v>0.2</v>
      </c>
      <c r="F60" s="161"/>
      <c r="G60" s="161"/>
      <c r="H60" s="161"/>
      <c r="I60" s="161"/>
      <c r="J60" s="161"/>
      <c r="K60" s="161"/>
      <c r="L60" s="161"/>
      <c r="M60" s="161"/>
      <c r="N60" s="160"/>
      <c r="O60" s="160"/>
      <c r="P60" s="160"/>
      <c r="Q60" s="160"/>
      <c r="R60" s="161"/>
      <c r="S60" s="161"/>
      <c r="T60" s="161"/>
      <c r="U60" s="161"/>
      <c r="V60" s="161"/>
      <c r="W60" s="161"/>
      <c r="X60" s="161"/>
      <c r="Y60" s="161"/>
      <c r="Z60" s="150"/>
      <c r="AA60" s="150"/>
      <c r="AB60" s="150"/>
      <c r="AC60" s="150"/>
      <c r="AD60" s="150"/>
      <c r="AE60" s="150"/>
      <c r="AF60" s="150"/>
      <c r="AG60" s="150" t="s">
        <v>453</v>
      </c>
      <c r="AH60" s="150">
        <v>0</v>
      </c>
      <c r="AI60" s="150"/>
      <c r="AJ60" s="150"/>
      <c r="AK60" s="150"/>
      <c r="AL60" s="150"/>
      <c r="AM60" s="150"/>
      <c r="AN60" s="150"/>
      <c r="AO60" s="150"/>
      <c r="AP60" s="150"/>
      <c r="AQ60" s="150"/>
      <c r="AR60" s="150"/>
      <c r="AS60" s="150"/>
      <c r="AT60" s="150"/>
      <c r="AU60" s="150"/>
      <c r="AV60" s="150"/>
      <c r="AW60" s="150"/>
      <c r="AX60" s="150"/>
      <c r="AY60" s="150"/>
      <c r="AZ60" s="150"/>
      <c r="BA60" s="150"/>
      <c r="BB60" s="150"/>
      <c r="BC60" s="150"/>
      <c r="BD60" s="150"/>
      <c r="BE60" s="150"/>
      <c r="BF60" s="150"/>
      <c r="BG60" s="150"/>
      <c r="BH60" s="150"/>
    </row>
    <row r="61" spans="1:60" outlineLevel="3" x14ac:dyDescent="0.2">
      <c r="A61" s="157"/>
      <c r="B61" s="158"/>
      <c r="C61" s="198" t="s">
        <v>2568</v>
      </c>
      <c r="D61" s="189"/>
      <c r="E61" s="190">
        <v>0.04</v>
      </c>
      <c r="F61" s="161"/>
      <c r="G61" s="161"/>
      <c r="H61" s="161"/>
      <c r="I61" s="161"/>
      <c r="J61" s="161"/>
      <c r="K61" s="161"/>
      <c r="L61" s="161"/>
      <c r="M61" s="161"/>
      <c r="N61" s="160"/>
      <c r="O61" s="160"/>
      <c r="P61" s="160"/>
      <c r="Q61" s="160"/>
      <c r="R61" s="161"/>
      <c r="S61" s="161"/>
      <c r="T61" s="161"/>
      <c r="U61" s="161"/>
      <c r="V61" s="161"/>
      <c r="W61" s="161"/>
      <c r="X61" s="161"/>
      <c r="Y61" s="161"/>
      <c r="Z61" s="150"/>
      <c r="AA61" s="150"/>
      <c r="AB61" s="150"/>
      <c r="AC61" s="150"/>
      <c r="AD61" s="150"/>
      <c r="AE61" s="150"/>
      <c r="AF61" s="150"/>
      <c r="AG61" s="150" t="s">
        <v>453</v>
      </c>
      <c r="AH61" s="150">
        <v>0</v>
      </c>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outlineLevel="3" x14ac:dyDescent="0.2">
      <c r="A62" s="157"/>
      <c r="B62" s="158"/>
      <c r="C62" s="198" t="s">
        <v>2569</v>
      </c>
      <c r="D62" s="189"/>
      <c r="E62" s="190">
        <v>0.03</v>
      </c>
      <c r="F62" s="161"/>
      <c r="G62" s="161"/>
      <c r="H62" s="161"/>
      <c r="I62" s="161"/>
      <c r="J62" s="161"/>
      <c r="K62" s="161"/>
      <c r="L62" s="161"/>
      <c r="M62" s="161"/>
      <c r="N62" s="160"/>
      <c r="O62" s="160"/>
      <c r="P62" s="160"/>
      <c r="Q62" s="160"/>
      <c r="R62" s="161"/>
      <c r="S62" s="161"/>
      <c r="T62" s="161"/>
      <c r="U62" s="161"/>
      <c r="V62" s="161"/>
      <c r="W62" s="161"/>
      <c r="X62" s="161"/>
      <c r="Y62" s="161"/>
      <c r="Z62" s="150"/>
      <c r="AA62" s="150"/>
      <c r="AB62" s="150"/>
      <c r="AC62" s="150"/>
      <c r="AD62" s="150"/>
      <c r="AE62" s="150"/>
      <c r="AF62" s="150"/>
      <c r="AG62" s="150" t="s">
        <v>453</v>
      </c>
      <c r="AH62" s="150">
        <v>0</v>
      </c>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outlineLevel="3" x14ac:dyDescent="0.2">
      <c r="A63" s="157"/>
      <c r="B63" s="158"/>
      <c r="C63" s="198" t="s">
        <v>2570</v>
      </c>
      <c r="D63" s="189"/>
      <c r="E63" s="190">
        <v>0.1</v>
      </c>
      <c r="F63" s="161"/>
      <c r="G63" s="161"/>
      <c r="H63" s="161"/>
      <c r="I63" s="161"/>
      <c r="J63" s="161"/>
      <c r="K63" s="161"/>
      <c r="L63" s="161"/>
      <c r="M63" s="161"/>
      <c r="N63" s="160"/>
      <c r="O63" s="160"/>
      <c r="P63" s="160"/>
      <c r="Q63" s="160"/>
      <c r="R63" s="161"/>
      <c r="S63" s="161"/>
      <c r="T63" s="161"/>
      <c r="U63" s="161"/>
      <c r="V63" s="161"/>
      <c r="W63" s="161"/>
      <c r="X63" s="161"/>
      <c r="Y63" s="161"/>
      <c r="Z63" s="150"/>
      <c r="AA63" s="150"/>
      <c r="AB63" s="150"/>
      <c r="AC63" s="150"/>
      <c r="AD63" s="150"/>
      <c r="AE63" s="150"/>
      <c r="AF63" s="150"/>
      <c r="AG63" s="150" t="s">
        <v>453</v>
      </c>
      <c r="AH63" s="150">
        <v>0</v>
      </c>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outlineLevel="1" x14ac:dyDescent="0.2">
      <c r="A64" s="174">
        <v>13</v>
      </c>
      <c r="B64" s="175" t="s">
        <v>2571</v>
      </c>
      <c r="C64" s="184" t="s">
        <v>2572</v>
      </c>
      <c r="D64" s="176" t="s">
        <v>447</v>
      </c>
      <c r="E64" s="177">
        <v>3.2320000000000002</v>
      </c>
      <c r="F64" s="178"/>
      <c r="G64" s="179">
        <f>ROUND(E64*F64,2)</f>
        <v>0</v>
      </c>
      <c r="H64" s="178"/>
      <c r="I64" s="179">
        <f>ROUND(E64*H64,2)</f>
        <v>0</v>
      </c>
      <c r="J64" s="178"/>
      <c r="K64" s="179">
        <f>ROUND(E64*J64,2)</f>
        <v>0</v>
      </c>
      <c r="L64" s="179">
        <v>21</v>
      </c>
      <c r="M64" s="179">
        <f>G64*(1+L64/100)</f>
        <v>0</v>
      </c>
      <c r="N64" s="177">
        <v>2.5249999999999999</v>
      </c>
      <c r="O64" s="177">
        <f>ROUND(E64*N64,2)</f>
        <v>8.16</v>
      </c>
      <c r="P64" s="177">
        <v>0</v>
      </c>
      <c r="Q64" s="177">
        <f>ROUND(E64*P64,2)</f>
        <v>0</v>
      </c>
      <c r="R64" s="179"/>
      <c r="S64" s="179" t="s">
        <v>388</v>
      </c>
      <c r="T64" s="180" t="s">
        <v>389</v>
      </c>
      <c r="U64" s="161">
        <v>0.47699999999999998</v>
      </c>
      <c r="V64" s="161">
        <f>ROUND(E64*U64,2)</f>
        <v>1.54</v>
      </c>
      <c r="W64" s="161"/>
      <c r="X64" s="161" t="s">
        <v>390</v>
      </c>
      <c r="Y64" s="161" t="s">
        <v>391</v>
      </c>
      <c r="Z64" s="150"/>
      <c r="AA64" s="150"/>
      <c r="AB64" s="150"/>
      <c r="AC64" s="150"/>
      <c r="AD64" s="150"/>
      <c r="AE64" s="150"/>
      <c r="AF64" s="150"/>
      <c r="AG64" s="150" t="s">
        <v>392</v>
      </c>
      <c r="AH64" s="150"/>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outlineLevel="2" x14ac:dyDescent="0.2">
      <c r="A65" s="157"/>
      <c r="B65" s="158"/>
      <c r="C65" s="198" t="s">
        <v>958</v>
      </c>
      <c r="D65" s="189"/>
      <c r="E65" s="190"/>
      <c r="F65" s="161"/>
      <c r="G65" s="161"/>
      <c r="H65" s="161"/>
      <c r="I65" s="161"/>
      <c r="J65" s="161"/>
      <c r="K65" s="161"/>
      <c r="L65" s="161"/>
      <c r="M65" s="161"/>
      <c r="N65" s="160"/>
      <c r="O65" s="160"/>
      <c r="P65" s="160"/>
      <c r="Q65" s="160"/>
      <c r="R65" s="161"/>
      <c r="S65" s="161"/>
      <c r="T65" s="161"/>
      <c r="U65" s="161"/>
      <c r="V65" s="161"/>
      <c r="W65" s="161"/>
      <c r="X65" s="161"/>
      <c r="Y65" s="161"/>
      <c r="Z65" s="150"/>
      <c r="AA65" s="150"/>
      <c r="AB65" s="150"/>
      <c r="AC65" s="150"/>
      <c r="AD65" s="150"/>
      <c r="AE65" s="150"/>
      <c r="AF65" s="150"/>
      <c r="AG65" s="150" t="s">
        <v>453</v>
      </c>
      <c r="AH65" s="150">
        <v>0</v>
      </c>
      <c r="AI65" s="150"/>
      <c r="AJ65" s="150"/>
      <c r="AK65" s="150"/>
      <c r="AL65" s="150"/>
      <c r="AM65" s="150"/>
      <c r="AN65" s="150"/>
      <c r="AO65" s="150"/>
      <c r="AP65" s="150"/>
      <c r="AQ65" s="150"/>
      <c r="AR65" s="150"/>
      <c r="AS65" s="150"/>
      <c r="AT65" s="150"/>
      <c r="AU65" s="150"/>
      <c r="AV65" s="150"/>
      <c r="AW65" s="150"/>
      <c r="AX65" s="150"/>
      <c r="AY65" s="150"/>
      <c r="AZ65" s="150"/>
      <c r="BA65" s="150"/>
      <c r="BB65" s="150"/>
      <c r="BC65" s="150"/>
      <c r="BD65" s="150"/>
      <c r="BE65" s="150"/>
      <c r="BF65" s="150"/>
      <c r="BG65" s="150"/>
      <c r="BH65" s="150"/>
    </row>
    <row r="66" spans="1:60" outlineLevel="3" x14ac:dyDescent="0.2">
      <c r="A66" s="157"/>
      <c r="B66" s="158"/>
      <c r="C66" s="198" t="s">
        <v>2573</v>
      </c>
      <c r="D66" s="189"/>
      <c r="E66" s="190">
        <v>0.57999999999999996</v>
      </c>
      <c r="F66" s="161"/>
      <c r="G66" s="161"/>
      <c r="H66" s="161"/>
      <c r="I66" s="161"/>
      <c r="J66" s="161"/>
      <c r="K66" s="161"/>
      <c r="L66" s="161"/>
      <c r="M66" s="161"/>
      <c r="N66" s="160"/>
      <c r="O66" s="160"/>
      <c r="P66" s="160"/>
      <c r="Q66" s="160"/>
      <c r="R66" s="161"/>
      <c r="S66" s="161"/>
      <c r="T66" s="161"/>
      <c r="U66" s="161"/>
      <c r="V66" s="161"/>
      <c r="W66" s="161"/>
      <c r="X66" s="161"/>
      <c r="Y66" s="161"/>
      <c r="Z66" s="150"/>
      <c r="AA66" s="150"/>
      <c r="AB66" s="150"/>
      <c r="AC66" s="150"/>
      <c r="AD66" s="150"/>
      <c r="AE66" s="150"/>
      <c r="AF66" s="150"/>
      <c r="AG66" s="150" t="s">
        <v>453</v>
      </c>
      <c r="AH66" s="150">
        <v>0</v>
      </c>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outlineLevel="3" x14ac:dyDescent="0.2">
      <c r="A67" s="157"/>
      <c r="B67" s="158"/>
      <c r="C67" s="198" t="s">
        <v>2574</v>
      </c>
      <c r="D67" s="189"/>
      <c r="E67" s="190">
        <v>1.4</v>
      </c>
      <c r="F67" s="161"/>
      <c r="G67" s="161"/>
      <c r="H67" s="161"/>
      <c r="I67" s="161"/>
      <c r="J67" s="161"/>
      <c r="K67" s="161"/>
      <c r="L67" s="161"/>
      <c r="M67" s="161"/>
      <c r="N67" s="160"/>
      <c r="O67" s="160"/>
      <c r="P67" s="160"/>
      <c r="Q67" s="160"/>
      <c r="R67" s="161"/>
      <c r="S67" s="161"/>
      <c r="T67" s="161"/>
      <c r="U67" s="161"/>
      <c r="V67" s="161"/>
      <c r="W67" s="161"/>
      <c r="X67" s="161"/>
      <c r="Y67" s="161"/>
      <c r="Z67" s="150"/>
      <c r="AA67" s="150"/>
      <c r="AB67" s="150"/>
      <c r="AC67" s="150"/>
      <c r="AD67" s="150"/>
      <c r="AE67" s="150"/>
      <c r="AF67" s="150"/>
      <c r="AG67" s="150" t="s">
        <v>453</v>
      </c>
      <c r="AH67" s="150">
        <v>0</v>
      </c>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outlineLevel="3" x14ac:dyDescent="0.2">
      <c r="A68" s="157"/>
      <c r="B68" s="158"/>
      <c r="C68" s="198" t="s">
        <v>2575</v>
      </c>
      <c r="D68" s="189"/>
      <c r="E68" s="190">
        <v>0.28999999999999998</v>
      </c>
      <c r="F68" s="161"/>
      <c r="G68" s="161"/>
      <c r="H68" s="161"/>
      <c r="I68" s="161"/>
      <c r="J68" s="161"/>
      <c r="K68" s="161"/>
      <c r="L68" s="161"/>
      <c r="M68" s="161"/>
      <c r="N68" s="160"/>
      <c r="O68" s="160"/>
      <c r="P68" s="160"/>
      <c r="Q68" s="160"/>
      <c r="R68" s="161"/>
      <c r="S68" s="161"/>
      <c r="T68" s="161"/>
      <c r="U68" s="161"/>
      <c r="V68" s="161"/>
      <c r="W68" s="161"/>
      <c r="X68" s="161"/>
      <c r="Y68" s="161"/>
      <c r="Z68" s="150"/>
      <c r="AA68" s="150"/>
      <c r="AB68" s="150"/>
      <c r="AC68" s="150"/>
      <c r="AD68" s="150"/>
      <c r="AE68" s="150"/>
      <c r="AF68" s="150"/>
      <c r="AG68" s="150" t="s">
        <v>453</v>
      </c>
      <c r="AH68" s="150">
        <v>0</v>
      </c>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outlineLevel="3" x14ac:dyDescent="0.2">
      <c r="A69" s="157"/>
      <c r="B69" s="158"/>
      <c r="C69" s="198" t="s">
        <v>2576</v>
      </c>
      <c r="D69" s="189"/>
      <c r="E69" s="190">
        <v>0.2</v>
      </c>
      <c r="F69" s="161"/>
      <c r="G69" s="161"/>
      <c r="H69" s="161"/>
      <c r="I69" s="161"/>
      <c r="J69" s="161"/>
      <c r="K69" s="161"/>
      <c r="L69" s="161"/>
      <c r="M69" s="161"/>
      <c r="N69" s="160"/>
      <c r="O69" s="160"/>
      <c r="P69" s="160"/>
      <c r="Q69" s="160"/>
      <c r="R69" s="161"/>
      <c r="S69" s="161"/>
      <c r="T69" s="161"/>
      <c r="U69" s="161"/>
      <c r="V69" s="161"/>
      <c r="W69" s="161"/>
      <c r="X69" s="161"/>
      <c r="Y69" s="161"/>
      <c r="Z69" s="150"/>
      <c r="AA69" s="150"/>
      <c r="AB69" s="150"/>
      <c r="AC69" s="150"/>
      <c r="AD69" s="150"/>
      <c r="AE69" s="150"/>
      <c r="AF69" s="150"/>
      <c r="AG69" s="150" t="s">
        <v>453</v>
      </c>
      <c r="AH69" s="150">
        <v>0</v>
      </c>
      <c r="AI69" s="150"/>
      <c r="AJ69" s="150"/>
      <c r="AK69" s="150"/>
      <c r="AL69" s="150"/>
      <c r="AM69" s="150"/>
      <c r="AN69" s="150"/>
      <c r="AO69" s="150"/>
      <c r="AP69" s="150"/>
      <c r="AQ69" s="150"/>
      <c r="AR69" s="150"/>
      <c r="AS69" s="150"/>
      <c r="AT69" s="150"/>
      <c r="AU69" s="150"/>
      <c r="AV69" s="150"/>
      <c r="AW69" s="150"/>
      <c r="AX69" s="150"/>
      <c r="AY69" s="150"/>
      <c r="AZ69" s="150"/>
      <c r="BA69" s="150"/>
      <c r="BB69" s="150"/>
      <c r="BC69" s="150"/>
      <c r="BD69" s="150"/>
      <c r="BE69" s="150"/>
      <c r="BF69" s="150"/>
      <c r="BG69" s="150"/>
      <c r="BH69" s="150"/>
    </row>
    <row r="70" spans="1:60" outlineLevel="3" x14ac:dyDescent="0.2">
      <c r="A70" s="157"/>
      <c r="B70" s="158"/>
      <c r="C70" s="198" t="s">
        <v>2577</v>
      </c>
      <c r="D70" s="189"/>
      <c r="E70" s="190">
        <v>0.48</v>
      </c>
      <c r="F70" s="161"/>
      <c r="G70" s="161"/>
      <c r="H70" s="161"/>
      <c r="I70" s="161"/>
      <c r="J70" s="161"/>
      <c r="K70" s="161"/>
      <c r="L70" s="161"/>
      <c r="M70" s="161"/>
      <c r="N70" s="160"/>
      <c r="O70" s="160"/>
      <c r="P70" s="160"/>
      <c r="Q70" s="160"/>
      <c r="R70" s="161"/>
      <c r="S70" s="161"/>
      <c r="T70" s="161"/>
      <c r="U70" s="161"/>
      <c r="V70" s="161"/>
      <c r="W70" s="161"/>
      <c r="X70" s="161"/>
      <c r="Y70" s="161"/>
      <c r="Z70" s="150"/>
      <c r="AA70" s="150"/>
      <c r="AB70" s="150"/>
      <c r="AC70" s="150"/>
      <c r="AD70" s="150"/>
      <c r="AE70" s="150"/>
      <c r="AF70" s="150"/>
      <c r="AG70" s="150" t="s">
        <v>453</v>
      </c>
      <c r="AH70" s="150">
        <v>0</v>
      </c>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outlineLevel="3" x14ac:dyDescent="0.2">
      <c r="A71" s="157"/>
      <c r="B71" s="158"/>
      <c r="C71" s="198" t="s">
        <v>2578</v>
      </c>
      <c r="D71" s="189"/>
      <c r="E71" s="190">
        <v>0.28999999999999998</v>
      </c>
      <c r="F71" s="161"/>
      <c r="G71" s="161"/>
      <c r="H71" s="161"/>
      <c r="I71" s="161"/>
      <c r="J71" s="161"/>
      <c r="K71" s="161"/>
      <c r="L71" s="161"/>
      <c r="M71" s="161"/>
      <c r="N71" s="160"/>
      <c r="O71" s="160"/>
      <c r="P71" s="160"/>
      <c r="Q71" s="160"/>
      <c r="R71" s="161"/>
      <c r="S71" s="161"/>
      <c r="T71" s="161"/>
      <c r="U71" s="161"/>
      <c r="V71" s="161"/>
      <c r="W71" s="161"/>
      <c r="X71" s="161"/>
      <c r="Y71" s="161"/>
      <c r="Z71" s="150"/>
      <c r="AA71" s="150"/>
      <c r="AB71" s="150"/>
      <c r="AC71" s="150"/>
      <c r="AD71" s="150"/>
      <c r="AE71" s="150"/>
      <c r="AF71" s="150"/>
      <c r="AG71" s="150" t="s">
        <v>453</v>
      </c>
      <c r="AH71" s="150">
        <v>0</v>
      </c>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outlineLevel="1" x14ac:dyDescent="0.2">
      <c r="A72" s="174">
        <v>14</v>
      </c>
      <c r="B72" s="175" t="s">
        <v>2579</v>
      </c>
      <c r="C72" s="184" t="s">
        <v>2580</v>
      </c>
      <c r="D72" s="176" t="s">
        <v>503</v>
      </c>
      <c r="E72" s="177">
        <v>0.25856000000000001</v>
      </c>
      <c r="F72" s="178"/>
      <c r="G72" s="179">
        <f>ROUND(E72*F72,2)</f>
        <v>0</v>
      </c>
      <c r="H72" s="178"/>
      <c r="I72" s="179">
        <f>ROUND(E72*H72,2)</f>
        <v>0</v>
      </c>
      <c r="J72" s="178"/>
      <c r="K72" s="179">
        <f>ROUND(E72*J72,2)</f>
        <v>0</v>
      </c>
      <c r="L72" s="179">
        <v>21</v>
      </c>
      <c r="M72" s="179">
        <f>G72*(1+L72/100)</f>
        <v>0</v>
      </c>
      <c r="N72" s="177">
        <v>1.0249299999999999</v>
      </c>
      <c r="O72" s="177">
        <f>ROUND(E72*N72,2)</f>
        <v>0.27</v>
      </c>
      <c r="P72" s="177">
        <v>0</v>
      </c>
      <c r="Q72" s="177">
        <f>ROUND(E72*P72,2)</f>
        <v>0</v>
      </c>
      <c r="R72" s="179"/>
      <c r="S72" s="179" t="s">
        <v>388</v>
      </c>
      <c r="T72" s="180" t="s">
        <v>389</v>
      </c>
      <c r="U72" s="161">
        <v>23.530999999999999</v>
      </c>
      <c r="V72" s="161">
        <f>ROUND(E72*U72,2)</f>
        <v>6.08</v>
      </c>
      <c r="W72" s="161"/>
      <c r="X72" s="161" t="s">
        <v>390</v>
      </c>
      <c r="Y72" s="161" t="s">
        <v>391</v>
      </c>
      <c r="Z72" s="150"/>
      <c r="AA72" s="150"/>
      <c r="AB72" s="150"/>
      <c r="AC72" s="150"/>
      <c r="AD72" s="150"/>
      <c r="AE72" s="150"/>
      <c r="AF72" s="150"/>
      <c r="AG72" s="150" t="s">
        <v>392</v>
      </c>
      <c r="AH72" s="150"/>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2" x14ac:dyDescent="0.2">
      <c r="A73" s="157"/>
      <c r="B73" s="158"/>
      <c r="C73" s="198" t="s">
        <v>2581</v>
      </c>
      <c r="D73" s="189"/>
      <c r="E73" s="190">
        <v>0.26</v>
      </c>
      <c r="F73" s="161"/>
      <c r="G73" s="161"/>
      <c r="H73" s="161"/>
      <c r="I73" s="161"/>
      <c r="J73" s="161"/>
      <c r="K73" s="161"/>
      <c r="L73" s="161"/>
      <c r="M73" s="161"/>
      <c r="N73" s="160"/>
      <c r="O73" s="160"/>
      <c r="P73" s="160"/>
      <c r="Q73" s="160"/>
      <c r="R73" s="161"/>
      <c r="S73" s="161"/>
      <c r="T73" s="161"/>
      <c r="U73" s="161"/>
      <c r="V73" s="161"/>
      <c r="W73" s="161"/>
      <c r="X73" s="161"/>
      <c r="Y73" s="161"/>
      <c r="Z73" s="150"/>
      <c r="AA73" s="150"/>
      <c r="AB73" s="150"/>
      <c r="AC73" s="150"/>
      <c r="AD73" s="150"/>
      <c r="AE73" s="150"/>
      <c r="AF73" s="150"/>
      <c r="AG73" s="150" t="s">
        <v>453</v>
      </c>
      <c r="AH73" s="150">
        <v>0</v>
      </c>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x14ac:dyDescent="0.2">
      <c r="A74" s="167" t="s">
        <v>383</v>
      </c>
      <c r="B74" s="168" t="s">
        <v>270</v>
      </c>
      <c r="C74" s="183" t="s">
        <v>271</v>
      </c>
      <c r="D74" s="169"/>
      <c r="E74" s="170"/>
      <c r="F74" s="171"/>
      <c r="G74" s="171">
        <f>SUMIF(AG75:AG82,"&lt;&gt;NOR",G75:G82)</f>
        <v>0</v>
      </c>
      <c r="H74" s="171"/>
      <c r="I74" s="171">
        <f>SUM(I75:I82)</f>
        <v>0</v>
      </c>
      <c r="J74" s="171"/>
      <c r="K74" s="171">
        <f>SUM(K75:K82)</f>
        <v>0</v>
      </c>
      <c r="L74" s="171"/>
      <c r="M74" s="171">
        <f>SUM(M75:M82)</f>
        <v>0</v>
      </c>
      <c r="N74" s="170"/>
      <c r="O74" s="170">
        <f>SUM(O75:O82)</f>
        <v>11.309999999999999</v>
      </c>
      <c r="P74" s="170"/>
      <c r="Q74" s="170">
        <f>SUM(Q75:Q82)</f>
        <v>0</v>
      </c>
      <c r="R74" s="171"/>
      <c r="S74" s="171"/>
      <c r="T74" s="172"/>
      <c r="U74" s="166"/>
      <c r="V74" s="166">
        <f>SUM(V75:V82)</f>
        <v>124.21000000000001</v>
      </c>
      <c r="W74" s="166"/>
      <c r="X74" s="166"/>
      <c r="Y74" s="166"/>
      <c r="AG74" t="s">
        <v>384</v>
      </c>
    </row>
    <row r="75" spans="1:60" outlineLevel="1" x14ac:dyDescent="0.2">
      <c r="A75" s="174">
        <v>15</v>
      </c>
      <c r="B75" s="175" t="s">
        <v>2582</v>
      </c>
      <c r="C75" s="184" t="s">
        <v>2583</v>
      </c>
      <c r="D75" s="176" t="s">
        <v>494</v>
      </c>
      <c r="E75" s="177">
        <v>263.7</v>
      </c>
      <c r="F75" s="178"/>
      <c r="G75" s="179">
        <f>ROUND(E75*F75,2)</f>
        <v>0</v>
      </c>
      <c r="H75" s="178"/>
      <c r="I75" s="179">
        <f>ROUND(E75*H75,2)</f>
        <v>0</v>
      </c>
      <c r="J75" s="178"/>
      <c r="K75" s="179">
        <f>ROUND(E75*J75,2)</f>
        <v>0</v>
      </c>
      <c r="L75" s="179">
        <v>21</v>
      </c>
      <c r="M75" s="179">
        <f>G75*(1+L75/100)</f>
        <v>0</v>
      </c>
      <c r="N75" s="177">
        <v>3.7670000000000002E-2</v>
      </c>
      <c r="O75" s="177">
        <f>ROUND(E75*N75,2)</f>
        <v>9.93</v>
      </c>
      <c r="P75" s="177">
        <v>0</v>
      </c>
      <c r="Q75" s="177">
        <f>ROUND(E75*P75,2)</f>
        <v>0</v>
      </c>
      <c r="R75" s="179"/>
      <c r="S75" s="179" t="s">
        <v>388</v>
      </c>
      <c r="T75" s="180" t="s">
        <v>389</v>
      </c>
      <c r="U75" s="161">
        <v>0.41</v>
      </c>
      <c r="V75" s="161">
        <f>ROUND(E75*U75,2)</f>
        <v>108.12</v>
      </c>
      <c r="W75" s="161"/>
      <c r="X75" s="161" t="s">
        <v>390</v>
      </c>
      <c r="Y75" s="161" t="s">
        <v>391</v>
      </c>
      <c r="Z75" s="150"/>
      <c r="AA75" s="150"/>
      <c r="AB75" s="150"/>
      <c r="AC75" s="150"/>
      <c r="AD75" s="150"/>
      <c r="AE75" s="150"/>
      <c r="AF75" s="150"/>
      <c r="AG75" s="150" t="s">
        <v>392</v>
      </c>
      <c r="AH75" s="150"/>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outlineLevel="2" x14ac:dyDescent="0.2">
      <c r="A76" s="157"/>
      <c r="B76" s="158"/>
      <c r="C76" s="275" t="s">
        <v>2584</v>
      </c>
      <c r="D76" s="276"/>
      <c r="E76" s="276"/>
      <c r="F76" s="276"/>
      <c r="G76" s="276"/>
      <c r="H76" s="161"/>
      <c r="I76" s="161"/>
      <c r="J76" s="161"/>
      <c r="K76" s="161"/>
      <c r="L76" s="161"/>
      <c r="M76" s="161"/>
      <c r="N76" s="160"/>
      <c r="O76" s="160"/>
      <c r="P76" s="160"/>
      <c r="Q76" s="160"/>
      <c r="R76" s="161"/>
      <c r="S76" s="161"/>
      <c r="T76" s="161"/>
      <c r="U76" s="161"/>
      <c r="V76" s="161"/>
      <c r="W76" s="161"/>
      <c r="X76" s="161"/>
      <c r="Y76" s="161"/>
      <c r="Z76" s="150"/>
      <c r="AA76" s="150"/>
      <c r="AB76" s="150"/>
      <c r="AC76" s="150"/>
      <c r="AD76" s="150"/>
      <c r="AE76" s="150"/>
      <c r="AF76" s="150"/>
      <c r="AG76" s="150" t="s">
        <v>394</v>
      </c>
      <c r="AH76" s="150"/>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outlineLevel="2" x14ac:dyDescent="0.2">
      <c r="A77" s="157"/>
      <c r="B77" s="158"/>
      <c r="C77" s="198" t="s">
        <v>2585</v>
      </c>
      <c r="D77" s="189"/>
      <c r="E77" s="190"/>
      <c r="F77" s="161"/>
      <c r="G77" s="161"/>
      <c r="H77" s="161"/>
      <c r="I77" s="161"/>
      <c r="J77" s="161"/>
      <c r="K77" s="161"/>
      <c r="L77" s="161"/>
      <c r="M77" s="161"/>
      <c r="N77" s="160"/>
      <c r="O77" s="160"/>
      <c r="P77" s="160"/>
      <c r="Q77" s="160"/>
      <c r="R77" s="161"/>
      <c r="S77" s="161"/>
      <c r="T77" s="161"/>
      <c r="U77" s="161"/>
      <c r="V77" s="161"/>
      <c r="W77" s="161"/>
      <c r="X77" s="161"/>
      <c r="Y77" s="161"/>
      <c r="Z77" s="150"/>
      <c r="AA77" s="150"/>
      <c r="AB77" s="150"/>
      <c r="AC77" s="150"/>
      <c r="AD77" s="150"/>
      <c r="AE77" s="150"/>
      <c r="AF77" s="150"/>
      <c r="AG77" s="150" t="s">
        <v>453</v>
      </c>
      <c r="AH77" s="150">
        <v>0</v>
      </c>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outlineLevel="3" x14ac:dyDescent="0.2">
      <c r="A78" s="157"/>
      <c r="B78" s="158"/>
      <c r="C78" s="198" t="s">
        <v>2586</v>
      </c>
      <c r="D78" s="189"/>
      <c r="E78" s="190">
        <v>263.7</v>
      </c>
      <c r="F78" s="161"/>
      <c r="G78" s="161"/>
      <c r="H78" s="161"/>
      <c r="I78" s="161"/>
      <c r="J78" s="161"/>
      <c r="K78" s="161"/>
      <c r="L78" s="161"/>
      <c r="M78" s="161"/>
      <c r="N78" s="160"/>
      <c r="O78" s="160"/>
      <c r="P78" s="160"/>
      <c r="Q78" s="160"/>
      <c r="R78" s="161"/>
      <c r="S78" s="161"/>
      <c r="T78" s="161"/>
      <c r="U78" s="161"/>
      <c r="V78" s="161"/>
      <c r="W78" s="161"/>
      <c r="X78" s="161"/>
      <c r="Y78" s="161"/>
      <c r="Z78" s="150"/>
      <c r="AA78" s="150"/>
      <c r="AB78" s="150"/>
      <c r="AC78" s="150"/>
      <c r="AD78" s="150"/>
      <c r="AE78" s="150"/>
      <c r="AF78" s="150"/>
      <c r="AG78" s="150" t="s">
        <v>453</v>
      </c>
      <c r="AH78" s="150">
        <v>0</v>
      </c>
      <c r="AI78" s="150"/>
      <c r="AJ78" s="150"/>
      <c r="AK78" s="150"/>
      <c r="AL78" s="150"/>
      <c r="AM78" s="150"/>
      <c r="AN78" s="150"/>
      <c r="AO78" s="150"/>
      <c r="AP78" s="150"/>
      <c r="AQ78" s="150"/>
      <c r="AR78" s="150"/>
      <c r="AS78" s="150"/>
      <c r="AT78" s="150"/>
      <c r="AU78" s="150"/>
      <c r="AV78" s="150"/>
      <c r="AW78" s="150"/>
      <c r="AX78" s="150"/>
      <c r="AY78" s="150"/>
      <c r="AZ78" s="150"/>
      <c r="BA78" s="150"/>
      <c r="BB78" s="150"/>
      <c r="BC78" s="150"/>
      <c r="BD78" s="150"/>
      <c r="BE78" s="150"/>
      <c r="BF78" s="150"/>
      <c r="BG78" s="150"/>
      <c r="BH78" s="150"/>
    </row>
    <row r="79" spans="1:60" outlineLevel="1" x14ac:dyDescent="0.2">
      <c r="A79" s="174">
        <v>16</v>
      </c>
      <c r="B79" s="175" t="s">
        <v>2587</v>
      </c>
      <c r="C79" s="184" t="s">
        <v>2588</v>
      </c>
      <c r="D79" s="176" t="s">
        <v>494</v>
      </c>
      <c r="E79" s="177">
        <v>26.37</v>
      </c>
      <c r="F79" s="178"/>
      <c r="G79" s="179">
        <f>ROUND(E79*F79,2)</f>
        <v>0</v>
      </c>
      <c r="H79" s="178"/>
      <c r="I79" s="179">
        <f>ROUND(E79*H79,2)</f>
        <v>0</v>
      </c>
      <c r="J79" s="178"/>
      <c r="K79" s="179">
        <f>ROUND(E79*J79,2)</f>
        <v>0</v>
      </c>
      <c r="L79" s="179">
        <v>21</v>
      </c>
      <c r="M79" s="179">
        <f>G79*(1+L79/100)</f>
        <v>0</v>
      </c>
      <c r="N79" s="177">
        <v>5.2159999999999998E-2</v>
      </c>
      <c r="O79" s="177">
        <f>ROUND(E79*N79,2)</f>
        <v>1.38</v>
      </c>
      <c r="P79" s="177">
        <v>0</v>
      </c>
      <c r="Q79" s="177">
        <f>ROUND(E79*P79,2)</f>
        <v>0</v>
      </c>
      <c r="R79" s="179"/>
      <c r="S79" s="179" t="s">
        <v>388</v>
      </c>
      <c r="T79" s="180" t="s">
        <v>389</v>
      </c>
      <c r="U79" s="161">
        <v>0.61</v>
      </c>
      <c r="V79" s="161">
        <f>ROUND(E79*U79,2)</f>
        <v>16.09</v>
      </c>
      <c r="W79" s="161"/>
      <c r="X79" s="161" t="s">
        <v>390</v>
      </c>
      <c r="Y79" s="161" t="s">
        <v>391</v>
      </c>
      <c r="Z79" s="150"/>
      <c r="AA79" s="150"/>
      <c r="AB79" s="150"/>
      <c r="AC79" s="150"/>
      <c r="AD79" s="150"/>
      <c r="AE79" s="150"/>
      <c r="AF79" s="150"/>
      <c r="AG79" s="150" t="s">
        <v>392</v>
      </c>
      <c r="AH79" s="150"/>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outlineLevel="2" x14ac:dyDescent="0.2">
      <c r="A80" s="157"/>
      <c r="B80" s="158"/>
      <c r="C80" s="275" t="s">
        <v>2584</v>
      </c>
      <c r="D80" s="276"/>
      <c r="E80" s="276"/>
      <c r="F80" s="276"/>
      <c r="G80" s="276"/>
      <c r="H80" s="161"/>
      <c r="I80" s="161"/>
      <c r="J80" s="161"/>
      <c r="K80" s="161"/>
      <c r="L80" s="161"/>
      <c r="M80" s="161"/>
      <c r="N80" s="160"/>
      <c r="O80" s="160"/>
      <c r="P80" s="160"/>
      <c r="Q80" s="160"/>
      <c r="R80" s="161"/>
      <c r="S80" s="161"/>
      <c r="T80" s="161"/>
      <c r="U80" s="161"/>
      <c r="V80" s="161"/>
      <c r="W80" s="161"/>
      <c r="X80" s="161"/>
      <c r="Y80" s="161"/>
      <c r="Z80" s="150"/>
      <c r="AA80" s="150"/>
      <c r="AB80" s="150"/>
      <c r="AC80" s="150"/>
      <c r="AD80" s="150"/>
      <c r="AE80" s="150"/>
      <c r="AF80" s="150"/>
      <c r="AG80" s="150" t="s">
        <v>394</v>
      </c>
      <c r="AH80" s="150"/>
      <c r="AI80" s="150"/>
      <c r="AJ80" s="150"/>
      <c r="AK80" s="150"/>
      <c r="AL80" s="150"/>
      <c r="AM80" s="150"/>
      <c r="AN80" s="150"/>
      <c r="AO80" s="150"/>
      <c r="AP80" s="150"/>
      <c r="AQ80" s="150"/>
      <c r="AR80" s="150"/>
      <c r="AS80" s="150"/>
      <c r="AT80" s="150"/>
      <c r="AU80" s="150"/>
      <c r="AV80" s="150"/>
      <c r="AW80" s="150"/>
      <c r="AX80" s="150"/>
      <c r="AY80" s="150"/>
      <c r="AZ80" s="150"/>
      <c r="BA80" s="150"/>
      <c r="BB80" s="150"/>
      <c r="BC80" s="150"/>
      <c r="BD80" s="150"/>
      <c r="BE80" s="150"/>
      <c r="BF80" s="150"/>
      <c r="BG80" s="150"/>
      <c r="BH80" s="150"/>
    </row>
    <row r="81" spans="1:60" outlineLevel="2" x14ac:dyDescent="0.2">
      <c r="A81" s="157"/>
      <c r="B81" s="158"/>
      <c r="C81" s="198" t="s">
        <v>2589</v>
      </c>
      <c r="D81" s="189"/>
      <c r="E81" s="190"/>
      <c r="F81" s="161"/>
      <c r="G81" s="161"/>
      <c r="H81" s="161"/>
      <c r="I81" s="161"/>
      <c r="J81" s="161"/>
      <c r="K81" s="161"/>
      <c r="L81" s="161"/>
      <c r="M81" s="161"/>
      <c r="N81" s="160"/>
      <c r="O81" s="160"/>
      <c r="P81" s="160"/>
      <c r="Q81" s="160"/>
      <c r="R81" s="161"/>
      <c r="S81" s="161"/>
      <c r="T81" s="161"/>
      <c r="U81" s="161"/>
      <c r="V81" s="161"/>
      <c r="W81" s="161"/>
      <c r="X81" s="161"/>
      <c r="Y81" s="161"/>
      <c r="Z81" s="150"/>
      <c r="AA81" s="150"/>
      <c r="AB81" s="150"/>
      <c r="AC81" s="150"/>
      <c r="AD81" s="150"/>
      <c r="AE81" s="150"/>
      <c r="AF81" s="150"/>
      <c r="AG81" s="150" t="s">
        <v>453</v>
      </c>
      <c r="AH81" s="150">
        <v>0</v>
      </c>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outlineLevel="3" x14ac:dyDescent="0.2">
      <c r="A82" s="157"/>
      <c r="B82" s="158"/>
      <c r="C82" s="198" t="s">
        <v>2590</v>
      </c>
      <c r="D82" s="189"/>
      <c r="E82" s="190">
        <v>26.37</v>
      </c>
      <c r="F82" s="161"/>
      <c r="G82" s="161"/>
      <c r="H82" s="161"/>
      <c r="I82" s="161"/>
      <c r="J82" s="161"/>
      <c r="K82" s="161"/>
      <c r="L82" s="161"/>
      <c r="M82" s="161"/>
      <c r="N82" s="160"/>
      <c r="O82" s="160"/>
      <c r="P82" s="160"/>
      <c r="Q82" s="160"/>
      <c r="R82" s="161"/>
      <c r="S82" s="161"/>
      <c r="T82" s="161"/>
      <c r="U82" s="161"/>
      <c r="V82" s="161"/>
      <c r="W82" s="161"/>
      <c r="X82" s="161"/>
      <c r="Y82" s="161"/>
      <c r="Z82" s="150"/>
      <c r="AA82" s="150"/>
      <c r="AB82" s="150"/>
      <c r="AC82" s="150"/>
      <c r="AD82" s="150"/>
      <c r="AE82" s="150"/>
      <c r="AF82" s="150"/>
      <c r="AG82" s="150" t="s">
        <v>453</v>
      </c>
      <c r="AH82" s="150">
        <v>0</v>
      </c>
      <c r="AI82" s="150"/>
      <c r="AJ82" s="150"/>
      <c r="AK82" s="150"/>
      <c r="AL82" s="150"/>
      <c r="AM82" s="150"/>
      <c r="AN82" s="150"/>
      <c r="AO82" s="150"/>
      <c r="AP82" s="150"/>
      <c r="AQ82" s="150"/>
      <c r="AR82" s="150"/>
      <c r="AS82" s="150"/>
      <c r="AT82" s="150"/>
      <c r="AU82" s="150"/>
      <c r="AV82" s="150"/>
      <c r="AW82" s="150"/>
      <c r="AX82" s="150"/>
      <c r="AY82" s="150"/>
      <c r="AZ82" s="150"/>
      <c r="BA82" s="150"/>
      <c r="BB82" s="150"/>
      <c r="BC82" s="150"/>
      <c r="BD82" s="150"/>
      <c r="BE82" s="150"/>
      <c r="BF82" s="150"/>
      <c r="BG82" s="150"/>
      <c r="BH82" s="150"/>
    </row>
    <row r="83" spans="1:60" x14ac:dyDescent="0.2">
      <c r="A83" s="167" t="s">
        <v>383</v>
      </c>
      <c r="B83" s="168" t="s">
        <v>284</v>
      </c>
      <c r="C83" s="183" t="s">
        <v>285</v>
      </c>
      <c r="D83" s="169"/>
      <c r="E83" s="170"/>
      <c r="F83" s="171"/>
      <c r="G83" s="171">
        <f>SUMIF(AG84:AG94,"&lt;&gt;NOR",G84:G94)</f>
        <v>0</v>
      </c>
      <c r="H83" s="171"/>
      <c r="I83" s="171">
        <f>SUM(I84:I94)</f>
        <v>0</v>
      </c>
      <c r="J83" s="171"/>
      <c r="K83" s="171">
        <f>SUM(K84:K94)</f>
        <v>0</v>
      </c>
      <c r="L83" s="171"/>
      <c r="M83" s="171">
        <f>SUM(M84:M94)</f>
        <v>0</v>
      </c>
      <c r="N83" s="170"/>
      <c r="O83" s="170">
        <f>SUM(O84:O94)</f>
        <v>14.719999999999999</v>
      </c>
      <c r="P83" s="170"/>
      <c r="Q83" s="170">
        <f>SUM(Q84:Q94)</f>
        <v>0</v>
      </c>
      <c r="R83" s="171"/>
      <c r="S83" s="171"/>
      <c r="T83" s="172"/>
      <c r="U83" s="166"/>
      <c r="V83" s="166">
        <f>SUM(V84:V94)</f>
        <v>303.12</v>
      </c>
      <c r="W83" s="166"/>
      <c r="X83" s="166"/>
      <c r="Y83" s="166"/>
      <c r="AG83" t="s">
        <v>384</v>
      </c>
    </row>
    <row r="84" spans="1:60" outlineLevel="1" x14ac:dyDescent="0.2">
      <c r="A84" s="174">
        <v>17</v>
      </c>
      <c r="B84" s="175" t="s">
        <v>2110</v>
      </c>
      <c r="C84" s="184" t="s">
        <v>2111</v>
      </c>
      <c r="D84" s="176" t="s">
        <v>494</v>
      </c>
      <c r="E84" s="177">
        <v>263.7</v>
      </c>
      <c r="F84" s="178"/>
      <c r="G84" s="179">
        <f>ROUND(E84*F84,2)</f>
        <v>0</v>
      </c>
      <c r="H84" s="178"/>
      <c r="I84" s="179">
        <f>ROUND(E84*H84,2)</f>
        <v>0</v>
      </c>
      <c r="J84" s="178"/>
      <c r="K84" s="179">
        <f>ROUND(E84*J84,2)</f>
        <v>0</v>
      </c>
      <c r="L84" s="179">
        <v>21</v>
      </c>
      <c r="M84" s="179">
        <f>G84*(1+L84/100)</f>
        <v>0</v>
      </c>
      <c r="N84" s="177">
        <v>4.6999999999999999E-4</v>
      </c>
      <c r="O84" s="177">
        <f>ROUND(E84*N84,2)</f>
        <v>0.12</v>
      </c>
      <c r="P84" s="177">
        <v>0</v>
      </c>
      <c r="Q84" s="177">
        <f>ROUND(E84*P84,2)</f>
        <v>0</v>
      </c>
      <c r="R84" s="179"/>
      <c r="S84" s="179" t="s">
        <v>388</v>
      </c>
      <c r="T84" s="180" t="s">
        <v>389</v>
      </c>
      <c r="U84" s="161">
        <v>0.16</v>
      </c>
      <c r="V84" s="161">
        <f>ROUND(E84*U84,2)</f>
        <v>42.19</v>
      </c>
      <c r="W84" s="161"/>
      <c r="X84" s="161" t="s">
        <v>390</v>
      </c>
      <c r="Y84" s="161" t="s">
        <v>391</v>
      </c>
      <c r="Z84" s="150"/>
      <c r="AA84" s="150"/>
      <c r="AB84" s="150"/>
      <c r="AC84" s="150"/>
      <c r="AD84" s="150"/>
      <c r="AE84" s="150"/>
      <c r="AF84" s="150"/>
      <c r="AG84" s="150" t="s">
        <v>392</v>
      </c>
      <c r="AH84" s="150"/>
      <c r="AI84" s="150"/>
      <c r="AJ84" s="150"/>
      <c r="AK84" s="150"/>
      <c r="AL84" s="150"/>
      <c r="AM84" s="150"/>
      <c r="AN84" s="150"/>
      <c r="AO84" s="150"/>
      <c r="AP84" s="150"/>
      <c r="AQ84" s="150"/>
      <c r="AR84" s="150"/>
      <c r="AS84" s="150"/>
      <c r="AT84" s="150"/>
      <c r="AU84" s="150"/>
      <c r="AV84" s="150"/>
      <c r="AW84" s="150"/>
      <c r="AX84" s="150"/>
      <c r="AY84" s="150"/>
      <c r="AZ84" s="150"/>
      <c r="BA84" s="150"/>
      <c r="BB84" s="150"/>
      <c r="BC84" s="150"/>
      <c r="BD84" s="150"/>
      <c r="BE84" s="150"/>
      <c r="BF84" s="150"/>
      <c r="BG84" s="150"/>
      <c r="BH84" s="150"/>
    </row>
    <row r="85" spans="1:60" outlineLevel="2" x14ac:dyDescent="0.2">
      <c r="A85" s="157"/>
      <c r="B85" s="158"/>
      <c r="C85" s="275" t="s">
        <v>2112</v>
      </c>
      <c r="D85" s="276"/>
      <c r="E85" s="276"/>
      <c r="F85" s="276"/>
      <c r="G85" s="276"/>
      <c r="H85" s="161"/>
      <c r="I85" s="161"/>
      <c r="J85" s="161"/>
      <c r="K85" s="161"/>
      <c r="L85" s="161"/>
      <c r="M85" s="161"/>
      <c r="N85" s="160"/>
      <c r="O85" s="160"/>
      <c r="P85" s="160"/>
      <c r="Q85" s="160"/>
      <c r="R85" s="161"/>
      <c r="S85" s="161"/>
      <c r="T85" s="161"/>
      <c r="U85" s="161"/>
      <c r="V85" s="161"/>
      <c r="W85" s="161"/>
      <c r="X85" s="161"/>
      <c r="Y85" s="161"/>
      <c r="Z85" s="150"/>
      <c r="AA85" s="150"/>
      <c r="AB85" s="150"/>
      <c r="AC85" s="150"/>
      <c r="AD85" s="150"/>
      <c r="AE85" s="150"/>
      <c r="AF85" s="150"/>
      <c r="AG85" s="150" t="s">
        <v>394</v>
      </c>
      <c r="AH85" s="150"/>
      <c r="AI85" s="150"/>
      <c r="AJ85" s="150"/>
      <c r="AK85" s="150"/>
      <c r="AL85" s="150"/>
      <c r="AM85" s="150"/>
      <c r="AN85" s="150"/>
      <c r="AO85" s="150"/>
      <c r="AP85" s="150"/>
      <c r="AQ85" s="150"/>
      <c r="AR85" s="150"/>
      <c r="AS85" s="150"/>
      <c r="AT85" s="150"/>
      <c r="AU85" s="150"/>
      <c r="AV85" s="150"/>
      <c r="AW85" s="150"/>
      <c r="AX85" s="150"/>
      <c r="AY85" s="150"/>
      <c r="AZ85" s="150"/>
      <c r="BA85" s="150"/>
      <c r="BB85" s="150"/>
      <c r="BC85" s="150"/>
      <c r="BD85" s="150"/>
      <c r="BE85" s="150"/>
      <c r="BF85" s="150"/>
      <c r="BG85" s="150"/>
      <c r="BH85" s="150"/>
    </row>
    <row r="86" spans="1:60" outlineLevel="2" x14ac:dyDescent="0.2">
      <c r="A86" s="157"/>
      <c r="B86" s="158"/>
      <c r="C86" s="198" t="s">
        <v>2586</v>
      </c>
      <c r="D86" s="189"/>
      <c r="E86" s="190">
        <v>263.7</v>
      </c>
      <c r="F86" s="161"/>
      <c r="G86" s="161"/>
      <c r="H86" s="161"/>
      <c r="I86" s="161"/>
      <c r="J86" s="161"/>
      <c r="K86" s="161"/>
      <c r="L86" s="161"/>
      <c r="M86" s="161"/>
      <c r="N86" s="160"/>
      <c r="O86" s="160"/>
      <c r="P86" s="160"/>
      <c r="Q86" s="160"/>
      <c r="R86" s="161"/>
      <c r="S86" s="161"/>
      <c r="T86" s="161"/>
      <c r="U86" s="161"/>
      <c r="V86" s="161"/>
      <c r="W86" s="161"/>
      <c r="X86" s="161"/>
      <c r="Y86" s="161"/>
      <c r="Z86" s="150"/>
      <c r="AA86" s="150"/>
      <c r="AB86" s="150"/>
      <c r="AC86" s="150"/>
      <c r="AD86" s="150"/>
      <c r="AE86" s="150"/>
      <c r="AF86" s="150"/>
      <c r="AG86" s="150" t="s">
        <v>453</v>
      </c>
      <c r="AH86" s="150">
        <v>0</v>
      </c>
      <c r="AI86" s="150"/>
      <c r="AJ86" s="150"/>
      <c r="AK86" s="150"/>
      <c r="AL86" s="150"/>
      <c r="AM86" s="150"/>
      <c r="AN86" s="150"/>
      <c r="AO86" s="150"/>
      <c r="AP86" s="150"/>
      <c r="AQ86" s="150"/>
      <c r="AR86" s="150"/>
      <c r="AS86" s="150"/>
      <c r="AT86" s="150"/>
      <c r="AU86" s="150"/>
      <c r="AV86" s="150"/>
      <c r="AW86" s="150"/>
      <c r="AX86" s="150"/>
      <c r="AY86" s="150"/>
      <c r="AZ86" s="150"/>
      <c r="BA86" s="150"/>
      <c r="BB86" s="150"/>
      <c r="BC86" s="150"/>
      <c r="BD86" s="150"/>
      <c r="BE86" s="150"/>
      <c r="BF86" s="150"/>
      <c r="BG86" s="150"/>
      <c r="BH86" s="150"/>
    </row>
    <row r="87" spans="1:60" outlineLevel="1" x14ac:dyDescent="0.2">
      <c r="A87" s="174">
        <v>18</v>
      </c>
      <c r="B87" s="175" t="s">
        <v>2591</v>
      </c>
      <c r="C87" s="184" t="s">
        <v>2592</v>
      </c>
      <c r="D87" s="176" t="s">
        <v>494</v>
      </c>
      <c r="E87" s="177">
        <v>263.7</v>
      </c>
      <c r="F87" s="178"/>
      <c r="G87" s="179">
        <f>ROUND(E87*F87,2)</f>
        <v>0</v>
      </c>
      <c r="H87" s="178"/>
      <c r="I87" s="179">
        <f>ROUND(E87*H87,2)</f>
        <v>0</v>
      </c>
      <c r="J87" s="178"/>
      <c r="K87" s="179">
        <f>ROUND(E87*J87,2)</f>
        <v>0</v>
      </c>
      <c r="L87" s="179">
        <v>21</v>
      </c>
      <c r="M87" s="179">
        <f>G87*(1+L87/100)</f>
        <v>0</v>
      </c>
      <c r="N87" s="177">
        <v>5.2580000000000002E-2</v>
      </c>
      <c r="O87" s="177">
        <f>ROUND(E87*N87,2)</f>
        <v>13.87</v>
      </c>
      <c r="P87" s="177">
        <v>0</v>
      </c>
      <c r="Q87" s="177">
        <f>ROUND(E87*P87,2)</f>
        <v>0</v>
      </c>
      <c r="R87" s="179"/>
      <c r="S87" s="179" t="s">
        <v>388</v>
      </c>
      <c r="T87" s="180" t="s">
        <v>389</v>
      </c>
      <c r="U87" s="161">
        <v>0.91700000000000004</v>
      </c>
      <c r="V87" s="161">
        <f>ROUND(E87*U87,2)</f>
        <v>241.81</v>
      </c>
      <c r="W87" s="161"/>
      <c r="X87" s="161" t="s">
        <v>390</v>
      </c>
      <c r="Y87" s="161" t="s">
        <v>391</v>
      </c>
      <c r="Z87" s="150"/>
      <c r="AA87" s="150"/>
      <c r="AB87" s="150"/>
      <c r="AC87" s="150"/>
      <c r="AD87" s="150"/>
      <c r="AE87" s="150"/>
      <c r="AF87" s="150"/>
      <c r="AG87" s="150" t="s">
        <v>392</v>
      </c>
      <c r="AH87" s="150"/>
      <c r="AI87" s="150"/>
      <c r="AJ87" s="150"/>
      <c r="AK87" s="150"/>
      <c r="AL87" s="150"/>
      <c r="AM87" s="150"/>
      <c r="AN87" s="150"/>
      <c r="AO87" s="150"/>
      <c r="AP87" s="150"/>
      <c r="AQ87" s="150"/>
      <c r="AR87" s="150"/>
      <c r="AS87" s="150"/>
      <c r="AT87" s="150"/>
      <c r="AU87" s="150"/>
      <c r="AV87" s="150"/>
      <c r="AW87" s="150"/>
      <c r="AX87" s="150"/>
      <c r="AY87" s="150"/>
      <c r="AZ87" s="150"/>
      <c r="BA87" s="150"/>
      <c r="BB87" s="150"/>
      <c r="BC87" s="150"/>
      <c r="BD87" s="150"/>
      <c r="BE87" s="150"/>
      <c r="BF87" s="150"/>
      <c r="BG87" s="150"/>
      <c r="BH87" s="150"/>
    </row>
    <row r="88" spans="1:60" outlineLevel="2" x14ac:dyDescent="0.2">
      <c r="A88" s="157"/>
      <c r="B88" s="158"/>
      <c r="C88" s="198" t="s">
        <v>2556</v>
      </c>
      <c r="D88" s="189"/>
      <c r="E88" s="190"/>
      <c r="F88" s="161"/>
      <c r="G88" s="161"/>
      <c r="H88" s="161"/>
      <c r="I88" s="161"/>
      <c r="J88" s="161"/>
      <c r="K88" s="161"/>
      <c r="L88" s="161"/>
      <c r="M88" s="161"/>
      <c r="N88" s="160"/>
      <c r="O88" s="160"/>
      <c r="P88" s="160"/>
      <c r="Q88" s="160"/>
      <c r="R88" s="161"/>
      <c r="S88" s="161"/>
      <c r="T88" s="161"/>
      <c r="U88" s="161"/>
      <c r="V88" s="161"/>
      <c r="W88" s="161"/>
      <c r="X88" s="161"/>
      <c r="Y88" s="161"/>
      <c r="Z88" s="150"/>
      <c r="AA88" s="150"/>
      <c r="AB88" s="150"/>
      <c r="AC88" s="150"/>
      <c r="AD88" s="150"/>
      <c r="AE88" s="150"/>
      <c r="AF88" s="150"/>
      <c r="AG88" s="150" t="s">
        <v>453</v>
      </c>
      <c r="AH88" s="150">
        <v>0</v>
      </c>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0"/>
      <c r="BE88" s="150"/>
      <c r="BF88" s="150"/>
      <c r="BG88" s="150"/>
      <c r="BH88" s="150"/>
    </row>
    <row r="89" spans="1:60" outlineLevel="3" x14ac:dyDescent="0.2">
      <c r="A89" s="157"/>
      <c r="B89" s="158"/>
      <c r="C89" s="198" t="s">
        <v>2557</v>
      </c>
      <c r="D89" s="189"/>
      <c r="E89" s="190">
        <v>27.9</v>
      </c>
      <c r="F89" s="161"/>
      <c r="G89" s="161"/>
      <c r="H89" s="161"/>
      <c r="I89" s="161"/>
      <c r="J89" s="161"/>
      <c r="K89" s="161"/>
      <c r="L89" s="161"/>
      <c r="M89" s="161"/>
      <c r="N89" s="160"/>
      <c r="O89" s="160"/>
      <c r="P89" s="160"/>
      <c r="Q89" s="160"/>
      <c r="R89" s="161"/>
      <c r="S89" s="161"/>
      <c r="T89" s="161"/>
      <c r="U89" s="161"/>
      <c r="V89" s="161"/>
      <c r="W89" s="161"/>
      <c r="X89" s="161"/>
      <c r="Y89" s="161"/>
      <c r="Z89" s="150"/>
      <c r="AA89" s="150"/>
      <c r="AB89" s="150"/>
      <c r="AC89" s="150"/>
      <c r="AD89" s="150"/>
      <c r="AE89" s="150"/>
      <c r="AF89" s="150"/>
      <c r="AG89" s="150" t="s">
        <v>453</v>
      </c>
      <c r="AH89" s="150">
        <v>0</v>
      </c>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outlineLevel="3" x14ac:dyDescent="0.2">
      <c r="A90" s="157"/>
      <c r="B90" s="158"/>
      <c r="C90" s="198" t="s">
        <v>2558</v>
      </c>
      <c r="D90" s="189"/>
      <c r="E90" s="190">
        <v>84</v>
      </c>
      <c r="F90" s="161"/>
      <c r="G90" s="161"/>
      <c r="H90" s="161"/>
      <c r="I90" s="161"/>
      <c r="J90" s="161"/>
      <c r="K90" s="161"/>
      <c r="L90" s="161"/>
      <c r="M90" s="161"/>
      <c r="N90" s="160"/>
      <c r="O90" s="160"/>
      <c r="P90" s="160"/>
      <c r="Q90" s="160"/>
      <c r="R90" s="161"/>
      <c r="S90" s="161"/>
      <c r="T90" s="161"/>
      <c r="U90" s="161"/>
      <c r="V90" s="161"/>
      <c r="W90" s="161"/>
      <c r="X90" s="161"/>
      <c r="Y90" s="161"/>
      <c r="Z90" s="150"/>
      <c r="AA90" s="150"/>
      <c r="AB90" s="150"/>
      <c r="AC90" s="150"/>
      <c r="AD90" s="150"/>
      <c r="AE90" s="150"/>
      <c r="AF90" s="150"/>
      <c r="AG90" s="150" t="s">
        <v>453</v>
      </c>
      <c r="AH90" s="150">
        <v>0</v>
      </c>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outlineLevel="3" x14ac:dyDescent="0.2">
      <c r="A91" s="157"/>
      <c r="B91" s="158"/>
      <c r="C91" s="198" t="s">
        <v>2559</v>
      </c>
      <c r="D91" s="189"/>
      <c r="E91" s="190">
        <v>151.80000000000001</v>
      </c>
      <c r="F91" s="161"/>
      <c r="G91" s="161"/>
      <c r="H91" s="161"/>
      <c r="I91" s="161"/>
      <c r="J91" s="161"/>
      <c r="K91" s="161"/>
      <c r="L91" s="161"/>
      <c r="M91" s="161"/>
      <c r="N91" s="160"/>
      <c r="O91" s="160"/>
      <c r="P91" s="160"/>
      <c r="Q91" s="160"/>
      <c r="R91" s="161"/>
      <c r="S91" s="161"/>
      <c r="T91" s="161"/>
      <c r="U91" s="161"/>
      <c r="V91" s="161"/>
      <c r="W91" s="161"/>
      <c r="X91" s="161"/>
      <c r="Y91" s="161"/>
      <c r="Z91" s="150"/>
      <c r="AA91" s="150"/>
      <c r="AB91" s="150"/>
      <c r="AC91" s="150"/>
      <c r="AD91" s="150"/>
      <c r="AE91" s="150"/>
      <c r="AF91" s="150"/>
      <c r="AG91" s="150" t="s">
        <v>453</v>
      </c>
      <c r="AH91" s="150">
        <v>0</v>
      </c>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outlineLevel="1" x14ac:dyDescent="0.2">
      <c r="A92" s="174">
        <v>19</v>
      </c>
      <c r="B92" s="175" t="s">
        <v>2593</v>
      </c>
      <c r="C92" s="184" t="s">
        <v>2594</v>
      </c>
      <c r="D92" s="176" t="s">
        <v>494</v>
      </c>
      <c r="E92" s="177">
        <v>79.11</v>
      </c>
      <c r="F92" s="178"/>
      <c r="G92" s="179">
        <f>ROUND(E92*F92,2)</f>
        <v>0</v>
      </c>
      <c r="H92" s="178"/>
      <c r="I92" s="179">
        <f>ROUND(E92*H92,2)</f>
        <v>0</v>
      </c>
      <c r="J92" s="178"/>
      <c r="K92" s="179">
        <f>ROUND(E92*J92,2)</f>
        <v>0</v>
      </c>
      <c r="L92" s="179">
        <v>21</v>
      </c>
      <c r="M92" s="179">
        <f>G92*(1+L92/100)</f>
        <v>0</v>
      </c>
      <c r="N92" s="177">
        <v>9.2399999999999999E-3</v>
      </c>
      <c r="O92" s="177">
        <f>ROUND(E92*N92,2)</f>
        <v>0.73</v>
      </c>
      <c r="P92" s="177">
        <v>0</v>
      </c>
      <c r="Q92" s="177">
        <f>ROUND(E92*P92,2)</f>
        <v>0</v>
      </c>
      <c r="R92" s="179"/>
      <c r="S92" s="179" t="s">
        <v>388</v>
      </c>
      <c r="T92" s="180" t="s">
        <v>389</v>
      </c>
      <c r="U92" s="161">
        <v>0.24173</v>
      </c>
      <c r="V92" s="161">
        <f>ROUND(E92*U92,2)</f>
        <v>19.12</v>
      </c>
      <c r="W92" s="161"/>
      <c r="X92" s="161" t="s">
        <v>390</v>
      </c>
      <c r="Y92" s="161" t="s">
        <v>391</v>
      </c>
      <c r="Z92" s="150"/>
      <c r="AA92" s="150"/>
      <c r="AB92" s="150"/>
      <c r="AC92" s="150"/>
      <c r="AD92" s="150"/>
      <c r="AE92" s="150"/>
      <c r="AF92" s="150"/>
      <c r="AG92" s="150" t="s">
        <v>392</v>
      </c>
      <c r="AH92" s="150"/>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c r="BF92" s="150"/>
      <c r="BG92" s="150"/>
      <c r="BH92" s="150"/>
    </row>
    <row r="93" spans="1:60" outlineLevel="2" x14ac:dyDescent="0.2">
      <c r="A93" s="157"/>
      <c r="B93" s="158"/>
      <c r="C93" s="198" t="s">
        <v>2595</v>
      </c>
      <c r="D93" s="189"/>
      <c r="E93" s="190">
        <v>52.74</v>
      </c>
      <c r="F93" s="161"/>
      <c r="G93" s="161"/>
      <c r="H93" s="161"/>
      <c r="I93" s="161"/>
      <c r="J93" s="161"/>
      <c r="K93" s="161"/>
      <c r="L93" s="161"/>
      <c r="M93" s="161"/>
      <c r="N93" s="160"/>
      <c r="O93" s="160"/>
      <c r="P93" s="160"/>
      <c r="Q93" s="160"/>
      <c r="R93" s="161"/>
      <c r="S93" s="161"/>
      <c r="T93" s="161"/>
      <c r="U93" s="161"/>
      <c r="V93" s="161"/>
      <c r="W93" s="161"/>
      <c r="X93" s="161"/>
      <c r="Y93" s="161"/>
      <c r="Z93" s="150"/>
      <c r="AA93" s="150"/>
      <c r="AB93" s="150"/>
      <c r="AC93" s="150"/>
      <c r="AD93" s="150"/>
      <c r="AE93" s="150"/>
      <c r="AF93" s="150"/>
      <c r="AG93" s="150" t="s">
        <v>453</v>
      </c>
      <c r="AH93" s="150">
        <v>0</v>
      </c>
      <c r="AI93" s="150"/>
      <c r="AJ93" s="150"/>
      <c r="AK93" s="150"/>
      <c r="AL93" s="150"/>
      <c r="AM93" s="150"/>
      <c r="AN93" s="150"/>
      <c r="AO93" s="150"/>
      <c r="AP93" s="150"/>
      <c r="AQ93" s="150"/>
      <c r="AR93" s="150"/>
      <c r="AS93" s="150"/>
      <c r="AT93" s="150"/>
      <c r="AU93" s="150"/>
      <c r="AV93" s="150"/>
      <c r="AW93" s="150"/>
      <c r="AX93" s="150"/>
      <c r="AY93" s="150"/>
      <c r="AZ93" s="150"/>
      <c r="BA93" s="150"/>
      <c r="BB93" s="150"/>
      <c r="BC93" s="150"/>
      <c r="BD93" s="150"/>
      <c r="BE93" s="150"/>
      <c r="BF93" s="150"/>
      <c r="BG93" s="150"/>
      <c r="BH93" s="150"/>
    </row>
    <row r="94" spans="1:60" outlineLevel="3" x14ac:dyDescent="0.2">
      <c r="A94" s="157"/>
      <c r="B94" s="158"/>
      <c r="C94" s="198" t="s">
        <v>2596</v>
      </c>
      <c r="D94" s="189"/>
      <c r="E94" s="190">
        <v>26.37</v>
      </c>
      <c r="F94" s="161"/>
      <c r="G94" s="161"/>
      <c r="H94" s="161"/>
      <c r="I94" s="161"/>
      <c r="J94" s="161"/>
      <c r="K94" s="161"/>
      <c r="L94" s="161"/>
      <c r="M94" s="161"/>
      <c r="N94" s="160"/>
      <c r="O94" s="160"/>
      <c r="P94" s="160"/>
      <c r="Q94" s="160"/>
      <c r="R94" s="161"/>
      <c r="S94" s="161"/>
      <c r="T94" s="161"/>
      <c r="U94" s="161"/>
      <c r="V94" s="161"/>
      <c r="W94" s="161"/>
      <c r="X94" s="161"/>
      <c r="Y94" s="161"/>
      <c r="Z94" s="150"/>
      <c r="AA94" s="150"/>
      <c r="AB94" s="150"/>
      <c r="AC94" s="150"/>
      <c r="AD94" s="150"/>
      <c r="AE94" s="150"/>
      <c r="AF94" s="150"/>
      <c r="AG94" s="150" t="s">
        <v>453</v>
      </c>
      <c r="AH94" s="150">
        <v>0</v>
      </c>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x14ac:dyDescent="0.2">
      <c r="A95" s="167" t="s">
        <v>383</v>
      </c>
      <c r="B95" s="168" t="s">
        <v>302</v>
      </c>
      <c r="C95" s="183" t="s">
        <v>303</v>
      </c>
      <c r="D95" s="169"/>
      <c r="E95" s="170"/>
      <c r="F95" s="171"/>
      <c r="G95" s="171">
        <f>SUMIF(AG96:AG99,"&lt;&gt;NOR",G96:G99)</f>
        <v>0</v>
      </c>
      <c r="H95" s="171"/>
      <c r="I95" s="171">
        <f>SUM(I96:I99)</f>
        <v>0</v>
      </c>
      <c r="J95" s="171"/>
      <c r="K95" s="171">
        <f>SUM(K96:K99)</f>
        <v>0</v>
      </c>
      <c r="L95" s="171"/>
      <c r="M95" s="171">
        <f>SUM(M96:M99)</f>
        <v>0</v>
      </c>
      <c r="N95" s="170"/>
      <c r="O95" s="170">
        <f>SUM(O96:O99)</f>
        <v>0.96</v>
      </c>
      <c r="P95" s="170"/>
      <c r="Q95" s="170">
        <f>SUM(Q96:Q99)</f>
        <v>0</v>
      </c>
      <c r="R95" s="171"/>
      <c r="S95" s="171"/>
      <c r="T95" s="172"/>
      <c r="U95" s="166"/>
      <c r="V95" s="166">
        <f>SUM(V96:V99)</f>
        <v>57.95</v>
      </c>
      <c r="W95" s="166"/>
      <c r="X95" s="166"/>
      <c r="Y95" s="166"/>
      <c r="AG95" t="s">
        <v>384</v>
      </c>
    </row>
    <row r="96" spans="1:60" outlineLevel="1" x14ac:dyDescent="0.2">
      <c r="A96" s="174">
        <v>20</v>
      </c>
      <c r="B96" s="175" t="s">
        <v>2597</v>
      </c>
      <c r="C96" s="184" t="s">
        <v>2598</v>
      </c>
      <c r="D96" s="176" t="s">
        <v>494</v>
      </c>
      <c r="E96" s="177">
        <v>125</v>
      </c>
      <c r="F96" s="178"/>
      <c r="G96" s="179">
        <f>ROUND(E96*F96,2)</f>
        <v>0</v>
      </c>
      <c r="H96" s="178"/>
      <c r="I96" s="179">
        <f>ROUND(E96*H96,2)</f>
        <v>0</v>
      </c>
      <c r="J96" s="178"/>
      <c r="K96" s="179">
        <f>ROUND(E96*J96,2)</f>
        <v>0</v>
      </c>
      <c r="L96" s="179">
        <v>21</v>
      </c>
      <c r="M96" s="179">
        <f>G96*(1+L96/100)</f>
        <v>0</v>
      </c>
      <c r="N96" s="177">
        <v>1.58E-3</v>
      </c>
      <c r="O96" s="177">
        <f>ROUND(E96*N96,2)</f>
        <v>0.2</v>
      </c>
      <c r="P96" s="177">
        <v>0</v>
      </c>
      <c r="Q96" s="177">
        <f>ROUND(E96*P96,2)</f>
        <v>0</v>
      </c>
      <c r="R96" s="179"/>
      <c r="S96" s="179" t="s">
        <v>388</v>
      </c>
      <c r="T96" s="180" t="s">
        <v>389</v>
      </c>
      <c r="U96" s="161">
        <v>0.214</v>
      </c>
      <c r="V96" s="161">
        <f>ROUND(E96*U96,2)</f>
        <v>26.75</v>
      </c>
      <c r="W96" s="161"/>
      <c r="X96" s="161" t="s">
        <v>390</v>
      </c>
      <c r="Y96" s="161" t="s">
        <v>391</v>
      </c>
      <c r="Z96" s="150"/>
      <c r="AA96" s="150"/>
      <c r="AB96" s="150"/>
      <c r="AC96" s="150"/>
      <c r="AD96" s="150"/>
      <c r="AE96" s="150"/>
      <c r="AF96" s="150"/>
      <c r="AG96" s="150" t="s">
        <v>392</v>
      </c>
      <c r="AH96" s="150"/>
      <c r="AI96" s="150"/>
      <c r="AJ96" s="150"/>
      <c r="AK96" s="150"/>
      <c r="AL96" s="150"/>
      <c r="AM96" s="150"/>
      <c r="AN96" s="150"/>
      <c r="AO96" s="150"/>
      <c r="AP96" s="150"/>
      <c r="AQ96" s="150"/>
      <c r="AR96" s="150"/>
      <c r="AS96" s="150"/>
      <c r="AT96" s="150"/>
      <c r="AU96" s="150"/>
      <c r="AV96" s="150"/>
      <c r="AW96" s="150"/>
      <c r="AX96" s="150"/>
      <c r="AY96" s="150"/>
      <c r="AZ96" s="150"/>
      <c r="BA96" s="150"/>
      <c r="BB96" s="150"/>
      <c r="BC96" s="150"/>
      <c r="BD96" s="150"/>
      <c r="BE96" s="150"/>
      <c r="BF96" s="150"/>
      <c r="BG96" s="150"/>
      <c r="BH96" s="150"/>
    </row>
    <row r="97" spans="1:60" outlineLevel="2" x14ac:dyDescent="0.2">
      <c r="A97" s="157"/>
      <c r="B97" s="158"/>
      <c r="C97" s="198" t="s">
        <v>2599</v>
      </c>
      <c r="D97" s="189"/>
      <c r="E97" s="190">
        <v>125</v>
      </c>
      <c r="F97" s="161"/>
      <c r="G97" s="161"/>
      <c r="H97" s="161"/>
      <c r="I97" s="161"/>
      <c r="J97" s="161"/>
      <c r="K97" s="161"/>
      <c r="L97" s="161"/>
      <c r="M97" s="161"/>
      <c r="N97" s="160"/>
      <c r="O97" s="160"/>
      <c r="P97" s="160"/>
      <c r="Q97" s="160"/>
      <c r="R97" s="161"/>
      <c r="S97" s="161"/>
      <c r="T97" s="161"/>
      <c r="U97" s="161"/>
      <c r="V97" s="161"/>
      <c r="W97" s="161"/>
      <c r="X97" s="161"/>
      <c r="Y97" s="161"/>
      <c r="Z97" s="150"/>
      <c r="AA97" s="150"/>
      <c r="AB97" s="150"/>
      <c r="AC97" s="150"/>
      <c r="AD97" s="150"/>
      <c r="AE97" s="150"/>
      <c r="AF97" s="150"/>
      <c r="AG97" s="150" t="s">
        <v>453</v>
      </c>
      <c r="AH97" s="150">
        <v>0</v>
      </c>
      <c r="AI97" s="150"/>
      <c r="AJ97" s="150"/>
      <c r="AK97" s="150"/>
      <c r="AL97" s="150"/>
      <c r="AM97" s="150"/>
      <c r="AN97" s="150"/>
      <c r="AO97" s="150"/>
      <c r="AP97" s="150"/>
      <c r="AQ97" s="150"/>
      <c r="AR97" s="150"/>
      <c r="AS97" s="150"/>
      <c r="AT97" s="150"/>
      <c r="AU97" s="150"/>
      <c r="AV97" s="150"/>
      <c r="AW97" s="150"/>
      <c r="AX97" s="150"/>
      <c r="AY97" s="150"/>
      <c r="AZ97" s="150"/>
      <c r="BA97" s="150"/>
      <c r="BB97" s="150"/>
      <c r="BC97" s="150"/>
      <c r="BD97" s="150"/>
      <c r="BE97" s="150"/>
      <c r="BF97" s="150"/>
      <c r="BG97" s="150"/>
      <c r="BH97" s="150"/>
    </row>
    <row r="98" spans="1:60" outlineLevel="1" x14ac:dyDescent="0.2">
      <c r="A98" s="174">
        <v>21</v>
      </c>
      <c r="B98" s="175" t="s">
        <v>2600</v>
      </c>
      <c r="C98" s="184" t="s">
        <v>2601</v>
      </c>
      <c r="D98" s="176" t="s">
        <v>494</v>
      </c>
      <c r="E98" s="177">
        <v>120</v>
      </c>
      <c r="F98" s="178"/>
      <c r="G98" s="179">
        <f>ROUND(E98*F98,2)</f>
        <v>0</v>
      </c>
      <c r="H98" s="178"/>
      <c r="I98" s="179">
        <f>ROUND(E98*H98,2)</f>
        <v>0</v>
      </c>
      <c r="J98" s="178"/>
      <c r="K98" s="179">
        <f>ROUND(E98*J98,2)</f>
        <v>0</v>
      </c>
      <c r="L98" s="179">
        <v>21</v>
      </c>
      <c r="M98" s="179">
        <f>G98*(1+L98/100)</f>
        <v>0</v>
      </c>
      <c r="N98" s="177">
        <v>6.3400000000000001E-3</v>
      </c>
      <c r="O98" s="177">
        <f>ROUND(E98*N98,2)</f>
        <v>0.76</v>
      </c>
      <c r="P98" s="177">
        <v>0</v>
      </c>
      <c r="Q98" s="177">
        <f>ROUND(E98*P98,2)</f>
        <v>0</v>
      </c>
      <c r="R98" s="179"/>
      <c r="S98" s="179" t="s">
        <v>388</v>
      </c>
      <c r="T98" s="180" t="s">
        <v>389</v>
      </c>
      <c r="U98" s="161">
        <v>0.26</v>
      </c>
      <c r="V98" s="161">
        <f>ROUND(E98*U98,2)</f>
        <v>31.2</v>
      </c>
      <c r="W98" s="161"/>
      <c r="X98" s="161" t="s">
        <v>390</v>
      </c>
      <c r="Y98" s="161" t="s">
        <v>391</v>
      </c>
      <c r="Z98" s="150"/>
      <c r="AA98" s="150"/>
      <c r="AB98" s="150"/>
      <c r="AC98" s="150"/>
      <c r="AD98" s="150"/>
      <c r="AE98" s="150"/>
      <c r="AF98" s="150"/>
      <c r="AG98" s="150" t="s">
        <v>392</v>
      </c>
      <c r="AH98" s="150"/>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c r="BF98" s="150"/>
      <c r="BG98" s="150"/>
      <c r="BH98" s="150"/>
    </row>
    <row r="99" spans="1:60" outlineLevel="2" x14ac:dyDescent="0.2">
      <c r="A99" s="157"/>
      <c r="B99" s="158"/>
      <c r="C99" s="198" t="s">
        <v>2602</v>
      </c>
      <c r="D99" s="189"/>
      <c r="E99" s="190">
        <v>120</v>
      </c>
      <c r="F99" s="161"/>
      <c r="G99" s="161"/>
      <c r="H99" s="161"/>
      <c r="I99" s="161"/>
      <c r="J99" s="161"/>
      <c r="K99" s="161"/>
      <c r="L99" s="161"/>
      <c r="M99" s="161"/>
      <c r="N99" s="160"/>
      <c r="O99" s="160"/>
      <c r="P99" s="160"/>
      <c r="Q99" s="160"/>
      <c r="R99" s="161"/>
      <c r="S99" s="161"/>
      <c r="T99" s="161"/>
      <c r="U99" s="161"/>
      <c r="V99" s="161"/>
      <c r="W99" s="161"/>
      <c r="X99" s="161"/>
      <c r="Y99" s="161"/>
      <c r="Z99" s="150"/>
      <c r="AA99" s="150"/>
      <c r="AB99" s="150"/>
      <c r="AC99" s="150"/>
      <c r="AD99" s="150"/>
      <c r="AE99" s="150"/>
      <c r="AF99" s="150"/>
      <c r="AG99" s="150" t="s">
        <v>453</v>
      </c>
      <c r="AH99" s="150">
        <v>0</v>
      </c>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c r="BF99" s="150"/>
      <c r="BG99" s="150"/>
      <c r="BH99" s="150"/>
    </row>
    <row r="100" spans="1:60" x14ac:dyDescent="0.2">
      <c r="A100" s="167" t="s">
        <v>383</v>
      </c>
      <c r="B100" s="168" t="s">
        <v>304</v>
      </c>
      <c r="C100" s="183" t="s">
        <v>305</v>
      </c>
      <c r="D100" s="169"/>
      <c r="E100" s="170"/>
      <c r="F100" s="171"/>
      <c r="G100" s="171">
        <f>SUMIF(AG101:AG113,"&lt;&gt;NOR",G101:G113)</f>
        <v>0</v>
      </c>
      <c r="H100" s="171"/>
      <c r="I100" s="171">
        <f>SUM(I101:I113)</f>
        <v>0</v>
      </c>
      <c r="J100" s="171"/>
      <c r="K100" s="171">
        <f>SUM(K101:K113)</f>
        <v>0</v>
      </c>
      <c r="L100" s="171"/>
      <c r="M100" s="171">
        <f>SUM(M101:M113)</f>
        <v>0</v>
      </c>
      <c r="N100" s="170"/>
      <c r="O100" s="170">
        <f>SUM(O101:O113)</f>
        <v>0</v>
      </c>
      <c r="P100" s="170"/>
      <c r="Q100" s="170">
        <f>SUM(Q101:Q113)</f>
        <v>0</v>
      </c>
      <c r="R100" s="171"/>
      <c r="S100" s="171"/>
      <c r="T100" s="172"/>
      <c r="U100" s="166"/>
      <c r="V100" s="166">
        <f>SUM(V101:V113)</f>
        <v>8.07</v>
      </c>
      <c r="W100" s="166"/>
      <c r="X100" s="166"/>
      <c r="Y100" s="166"/>
      <c r="AG100" t="s">
        <v>384</v>
      </c>
    </row>
    <row r="101" spans="1:60" ht="22.5" outlineLevel="1" x14ac:dyDescent="0.2">
      <c r="A101" s="174">
        <v>22</v>
      </c>
      <c r="B101" s="175" t="s">
        <v>2603</v>
      </c>
      <c r="C101" s="184" t="s">
        <v>2604</v>
      </c>
      <c r="D101" s="176" t="s">
        <v>547</v>
      </c>
      <c r="E101" s="177">
        <v>4</v>
      </c>
      <c r="F101" s="178"/>
      <c r="G101" s="179">
        <f>ROUND(E101*F101,2)</f>
        <v>0</v>
      </c>
      <c r="H101" s="178"/>
      <c r="I101" s="179">
        <f>ROUND(E101*H101,2)</f>
        <v>0</v>
      </c>
      <c r="J101" s="178"/>
      <c r="K101" s="179">
        <f>ROUND(E101*J101,2)</f>
        <v>0</v>
      </c>
      <c r="L101" s="179">
        <v>21</v>
      </c>
      <c r="M101" s="179">
        <f>G101*(1+L101/100)</f>
        <v>0</v>
      </c>
      <c r="N101" s="177">
        <v>4.4000000000000002E-4</v>
      </c>
      <c r="O101" s="177">
        <f>ROUND(E101*N101,2)</f>
        <v>0</v>
      </c>
      <c r="P101" s="177">
        <v>0</v>
      </c>
      <c r="Q101" s="177">
        <f>ROUND(E101*P101,2)</f>
        <v>0</v>
      </c>
      <c r="R101" s="179"/>
      <c r="S101" s="179" t="s">
        <v>388</v>
      </c>
      <c r="T101" s="180" t="s">
        <v>389</v>
      </c>
      <c r="U101" s="161">
        <v>1.08</v>
      </c>
      <c r="V101" s="161">
        <f>ROUND(E101*U101,2)</f>
        <v>4.32</v>
      </c>
      <c r="W101" s="161"/>
      <c r="X101" s="161" t="s">
        <v>390</v>
      </c>
      <c r="Y101" s="161" t="s">
        <v>391</v>
      </c>
      <c r="Z101" s="150"/>
      <c r="AA101" s="150"/>
      <c r="AB101" s="150"/>
      <c r="AC101" s="150"/>
      <c r="AD101" s="150"/>
      <c r="AE101" s="150"/>
      <c r="AF101" s="150"/>
      <c r="AG101" s="150" t="s">
        <v>392</v>
      </c>
      <c r="AH101" s="150"/>
      <c r="AI101" s="150"/>
      <c r="AJ101" s="150"/>
      <c r="AK101" s="150"/>
      <c r="AL101" s="150"/>
      <c r="AM101" s="150"/>
      <c r="AN101" s="150"/>
      <c r="AO101" s="150"/>
      <c r="AP101" s="150"/>
      <c r="AQ101" s="150"/>
      <c r="AR101" s="150"/>
      <c r="AS101" s="150"/>
      <c r="AT101" s="150"/>
      <c r="AU101" s="150"/>
      <c r="AV101" s="150"/>
      <c r="AW101" s="150"/>
      <c r="AX101" s="150"/>
      <c r="AY101" s="150"/>
      <c r="AZ101" s="150"/>
      <c r="BA101" s="150"/>
      <c r="BB101" s="150"/>
      <c r="BC101" s="150"/>
      <c r="BD101" s="150"/>
      <c r="BE101" s="150"/>
      <c r="BF101" s="150"/>
      <c r="BG101" s="150"/>
      <c r="BH101" s="150"/>
    </row>
    <row r="102" spans="1:60" outlineLevel="2" x14ac:dyDescent="0.2">
      <c r="A102" s="157"/>
      <c r="B102" s="158"/>
      <c r="C102" s="275" t="s">
        <v>1066</v>
      </c>
      <c r="D102" s="276"/>
      <c r="E102" s="276"/>
      <c r="F102" s="276"/>
      <c r="G102" s="276"/>
      <c r="H102" s="161"/>
      <c r="I102" s="161"/>
      <c r="J102" s="161"/>
      <c r="K102" s="161"/>
      <c r="L102" s="161"/>
      <c r="M102" s="161"/>
      <c r="N102" s="160"/>
      <c r="O102" s="160"/>
      <c r="P102" s="160"/>
      <c r="Q102" s="160"/>
      <c r="R102" s="161"/>
      <c r="S102" s="161"/>
      <c r="T102" s="161"/>
      <c r="U102" s="161"/>
      <c r="V102" s="161"/>
      <c r="W102" s="161"/>
      <c r="X102" s="161"/>
      <c r="Y102" s="161"/>
      <c r="Z102" s="150"/>
      <c r="AA102" s="150"/>
      <c r="AB102" s="150"/>
      <c r="AC102" s="150"/>
      <c r="AD102" s="150"/>
      <c r="AE102" s="150"/>
      <c r="AF102" s="150"/>
      <c r="AG102" s="150" t="s">
        <v>394</v>
      </c>
      <c r="AH102" s="150"/>
      <c r="AI102" s="150"/>
      <c r="AJ102" s="150"/>
      <c r="AK102" s="150"/>
      <c r="AL102" s="150"/>
      <c r="AM102" s="150"/>
      <c r="AN102" s="150"/>
      <c r="AO102" s="150"/>
      <c r="AP102" s="150"/>
      <c r="AQ102" s="150"/>
      <c r="AR102" s="150"/>
      <c r="AS102" s="150"/>
      <c r="AT102" s="150"/>
      <c r="AU102" s="150"/>
      <c r="AV102" s="150"/>
      <c r="AW102" s="150"/>
      <c r="AX102" s="150"/>
      <c r="AY102" s="150"/>
      <c r="AZ102" s="150"/>
      <c r="BA102" s="150"/>
      <c r="BB102" s="150"/>
      <c r="BC102" s="150"/>
      <c r="BD102" s="150"/>
      <c r="BE102" s="150"/>
      <c r="BF102" s="150"/>
      <c r="BG102" s="150"/>
      <c r="BH102" s="150"/>
    </row>
    <row r="103" spans="1:60" outlineLevel="2" x14ac:dyDescent="0.2">
      <c r="A103" s="157"/>
      <c r="B103" s="158"/>
      <c r="C103" s="198" t="s">
        <v>2605</v>
      </c>
      <c r="D103" s="189"/>
      <c r="E103" s="190"/>
      <c r="F103" s="161"/>
      <c r="G103" s="161"/>
      <c r="H103" s="161"/>
      <c r="I103" s="161"/>
      <c r="J103" s="161"/>
      <c r="K103" s="161"/>
      <c r="L103" s="161"/>
      <c r="M103" s="161"/>
      <c r="N103" s="160"/>
      <c r="O103" s="160"/>
      <c r="P103" s="160"/>
      <c r="Q103" s="160"/>
      <c r="R103" s="161"/>
      <c r="S103" s="161"/>
      <c r="T103" s="161"/>
      <c r="U103" s="161"/>
      <c r="V103" s="161"/>
      <c r="W103" s="161"/>
      <c r="X103" s="161"/>
      <c r="Y103" s="161"/>
      <c r="Z103" s="150"/>
      <c r="AA103" s="150"/>
      <c r="AB103" s="150"/>
      <c r="AC103" s="150"/>
      <c r="AD103" s="150"/>
      <c r="AE103" s="150"/>
      <c r="AF103" s="150"/>
      <c r="AG103" s="150" t="s">
        <v>453</v>
      </c>
      <c r="AH103" s="150">
        <v>0</v>
      </c>
      <c r="AI103" s="150"/>
      <c r="AJ103" s="150"/>
      <c r="AK103" s="150"/>
      <c r="AL103" s="150"/>
      <c r="AM103" s="150"/>
      <c r="AN103" s="150"/>
      <c r="AO103" s="150"/>
      <c r="AP103" s="150"/>
      <c r="AQ103" s="150"/>
      <c r="AR103" s="150"/>
      <c r="AS103" s="150"/>
      <c r="AT103" s="150"/>
      <c r="AU103" s="150"/>
      <c r="AV103" s="150"/>
      <c r="AW103" s="150"/>
      <c r="AX103" s="150"/>
      <c r="AY103" s="150"/>
      <c r="AZ103" s="150"/>
      <c r="BA103" s="150"/>
      <c r="BB103" s="150"/>
      <c r="BC103" s="150"/>
      <c r="BD103" s="150"/>
      <c r="BE103" s="150"/>
      <c r="BF103" s="150"/>
      <c r="BG103" s="150"/>
      <c r="BH103" s="150"/>
    </row>
    <row r="104" spans="1:60" outlineLevel="3" x14ac:dyDescent="0.2">
      <c r="A104" s="157"/>
      <c r="B104" s="158"/>
      <c r="C104" s="198" t="s">
        <v>2606</v>
      </c>
      <c r="D104" s="189"/>
      <c r="E104" s="190">
        <v>2</v>
      </c>
      <c r="F104" s="161"/>
      <c r="G104" s="161"/>
      <c r="H104" s="161"/>
      <c r="I104" s="161"/>
      <c r="J104" s="161"/>
      <c r="K104" s="161"/>
      <c r="L104" s="161"/>
      <c r="M104" s="161"/>
      <c r="N104" s="160"/>
      <c r="O104" s="160"/>
      <c r="P104" s="160"/>
      <c r="Q104" s="160"/>
      <c r="R104" s="161"/>
      <c r="S104" s="161"/>
      <c r="T104" s="161"/>
      <c r="U104" s="161"/>
      <c r="V104" s="161"/>
      <c r="W104" s="161"/>
      <c r="X104" s="161"/>
      <c r="Y104" s="161"/>
      <c r="Z104" s="150"/>
      <c r="AA104" s="150"/>
      <c r="AB104" s="150"/>
      <c r="AC104" s="150"/>
      <c r="AD104" s="150"/>
      <c r="AE104" s="150"/>
      <c r="AF104" s="150"/>
      <c r="AG104" s="150" t="s">
        <v>453</v>
      </c>
      <c r="AH104" s="150">
        <v>0</v>
      </c>
      <c r="AI104" s="150"/>
      <c r="AJ104" s="150"/>
      <c r="AK104" s="150"/>
      <c r="AL104" s="150"/>
      <c r="AM104" s="150"/>
      <c r="AN104" s="150"/>
      <c r="AO104" s="150"/>
      <c r="AP104" s="150"/>
      <c r="AQ104" s="150"/>
      <c r="AR104" s="150"/>
      <c r="AS104" s="150"/>
      <c r="AT104" s="150"/>
      <c r="AU104" s="150"/>
      <c r="AV104" s="150"/>
      <c r="AW104" s="150"/>
      <c r="AX104" s="150"/>
      <c r="AY104" s="150"/>
      <c r="AZ104" s="150"/>
      <c r="BA104" s="150"/>
      <c r="BB104" s="150"/>
      <c r="BC104" s="150"/>
      <c r="BD104" s="150"/>
      <c r="BE104" s="150"/>
      <c r="BF104" s="150"/>
      <c r="BG104" s="150"/>
      <c r="BH104" s="150"/>
    </row>
    <row r="105" spans="1:60" outlineLevel="3" x14ac:dyDescent="0.2">
      <c r="A105" s="157"/>
      <c r="B105" s="158"/>
      <c r="C105" s="198" t="s">
        <v>2607</v>
      </c>
      <c r="D105" s="189"/>
      <c r="E105" s="190"/>
      <c r="F105" s="161"/>
      <c r="G105" s="161"/>
      <c r="H105" s="161"/>
      <c r="I105" s="161"/>
      <c r="J105" s="161"/>
      <c r="K105" s="161"/>
      <c r="L105" s="161"/>
      <c r="M105" s="161"/>
      <c r="N105" s="160"/>
      <c r="O105" s="160"/>
      <c r="P105" s="160"/>
      <c r="Q105" s="160"/>
      <c r="R105" s="161"/>
      <c r="S105" s="161"/>
      <c r="T105" s="161"/>
      <c r="U105" s="161"/>
      <c r="V105" s="161"/>
      <c r="W105" s="161"/>
      <c r="X105" s="161"/>
      <c r="Y105" s="161"/>
      <c r="Z105" s="150"/>
      <c r="AA105" s="150"/>
      <c r="AB105" s="150"/>
      <c r="AC105" s="150"/>
      <c r="AD105" s="150"/>
      <c r="AE105" s="150"/>
      <c r="AF105" s="150"/>
      <c r="AG105" s="150" t="s">
        <v>453</v>
      </c>
      <c r="AH105" s="150">
        <v>0</v>
      </c>
      <c r="AI105" s="150"/>
      <c r="AJ105" s="150"/>
      <c r="AK105" s="150"/>
      <c r="AL105" s="150"/>
      <c r="AM105" s="150"/>
      <c r="AN105" s="150"/>
      <c r="AO105" s="150"/>
      <c r="AP105" s="150"/>
      <c r="AQ105" s="150"/>
      <c r="AR105" s="150"/>
      <c r="AS105" s="150"/>
      <c r="AT105" s="150"/>
      <c r="AU105" s="150"/>
      <c r="AV105" s="150"/>
      <c r="AW105" s="150"/>
      <c r="AX105" s="150"/>
      <c r="AY105" s="150"/>
      <c r="AZ105" s="150"/>
      <c r="BA105" s="150"/>
      <c r="BB105" s="150"/>
      <c r="BC105" s="150"/>
      <c r="BD105" s="150"/>
      <c r="BE105" s="150"/>
      <c r="BF105" s="150"/>
      <c r="BG105" s="150"/>
      <c r="BH105" s="150"/>
    </row>
    <row r="106" spans="1:60" outlineLevel="3" x14ac:dyDescent="0.2">
      <c r="A106" s="157"/>
      <c r="B106" s="158"/>
      <c r="C106" s="198" t="s">
        <v>2608</v>
      </c>
      <c r="D106" s="189"/>
      <c r="E106" s="190">
        <v>1</v>
      </c>
      <c r="F106" s="161"/>
      <c r="G106" s="161"/>
      <c r="H106" s="161"/>
      <c r="I106" s="161"/>
      <c r="J106" s="161"/>
      <c r="K106" s="161"/>
      <c r="L106" s="161"/>
      <c r="M106" s="161"/>
      <c r="N106" s="160"/>
      <c r="O106" s="160"/>
      <c r="P106" s="160"/>
      <c r="Q106" s="160"/>
      <c r="R106" s="161"/>
      <c r="S106" s="161"/>
      <c r="T106" s="161"/>
      <c r="U106" s="161"/>
      <c r="V106" s="161"/>
      <c r="W106" s="161"/>
      <c r="X106" s="161"/>
      <c r="Y106" s="161"/>
      <c r="Z106" s="150"/>
      <c r="AA106" s="150"/>
      <c r="AB106" s="150"/>
      <c r="AC106" s="150"/>
      <c r="AD106" s="150"/>
      <c r="AE106" s="150"/>
      <c r="AF106" s="150"/>
      <c r="AG106" s="150" t="s">
        <v>453</v>
      </c>
      <c r="AH106" s="150">
        <v>0</v>
      </c>
      <c r="AI106" s="150"/>
      <c r="AJ106" s="150"/>
      <c r="AK106" s="150"/>
      <c r="AL106" s="150"/>
      <c r="AM106" s="150"/>
      <c r="AN106" s="150"/>
      <c r="AO106" s="150"/>
      <c r="AP106" s="150"/>
      <c r="AQ106" s="150"/>
      <c r="AR106" s="150"/>
      <c r="AS106" s="150"/>
      <c r="AT106" s="150"/>
      <c r="AU106" s="150"/>
      <c r="AV106" s="150"/>
      <c r="AW106" s="150"/>
      <c r="AX106" s="150"/>
      <c r="AY106" s="150"/>
      <c r="AZ106" s="150"/>
      <c r="BA106" s="150"/>
      <c r="BB106" s="150"/>
      <c r="BC106" s="150"/>
      <c r="BD106" s="150"/>
      <c r="BE106" s="150"/>
      <c r="BF106" s="150"/>
      <c r="BG106" s="150"/>
      <c r="BH106" s="150"/>
    </row>
    <row r="107" spans="1:60" outlineLevel="3" x14ac:dyDescent="0.2">
      <c r="A107" s="157"/>
      <c r="B107" s="158"/>
      <c r="C107" s="198" t="s">
        <v>2609</v>
      </c>
      <c r="D107" s="189"/>
      <c r="E107" s="190"/>
      <c r="F107" s="161"/>
      <c r="G107" s="161"/>
      <c r="H107" s="161"/>
      <c r="I107" s="161"/>
      <c r="J107" s="161"/>
      <c r="K107" s="161"/>
      <c r="L107" s="161"/>
      <c r="M107" s="161"/>
      <c r="N107" s="160"/>
      <c r="O107" s="160"/>
      <c r="P107" s="160"/>
      <c r="Q107" s="160"/>
      <c r="R107" s="161"/>
      <c r="S107" s="161"/>
      <c r="T107" s="161"/>
      <c r="U107" s="161"/>
      <c r="V107" s="161"/>
      <c r="W107" s="161"/>
      <c r="X107" s="161"/>
      <c r="Y107" s="161"/>
      <c r="Z107" s="150"/>
      <c r="AA107" s="150"/>
      <c r="AB107" s="150"/>
      <c r="AC107" s="150"/>
      <c r="AD107" s="150"/>
      <c r="AE107" s="150"/>
      <c r="AF107" s="150"/>
      <c r="AG107" s="150" t="s">
        <v>453</v>
      </c>
      <c r="AH107" s="150">
        <v>0</v>
      </c>
      <c r="AI107" s="150"/>
      <c r="AJ107" s="150"/>
      <c r="AK107" s="150"/>
      <c r="AL107" s="150"/>
      <c r="AM107" s="150"/>
      <c r="AN107" s="150"/>
      <c r="AO107" s="150"/>
      <c r="AP107" s="150"/>
      <c r="AQ107" s="150"/>
      <c r="AR107" s="150"/>
      <c r="AS107" s="150"/>
      <c r="AT107" s="150"/>
      <c r="AU107" s="150"/>
      <c r="AV107" s="150"/>
      <c r="AW107" s="150"/>
      <c r="AX107" s="150"/>
      <c r="AY107" s="150"/>
      <c r="AZ107" s="150"/>
      <c r="BA107" s="150"/>
      <c r="BB107" s="150"/>
      <c r="BC107" s="150"/>
      <c r="BD107" s="150"/>
      <c r="BE107" s="150"/>
      <c r="BF107" s="150"/>
      <c r="BG107" s="150"/>
      <c r="BH107" s="150"/>
    </row>
    <row r="108" spans="1:60" outlineLevel="3" x14ac:dyDescent="0.2">
      <c r="A108" s="157"/>
      <c r="B108" s="158"/>
      <c r="C108" s="198" t="s">
        <v>2610</v>
      </c>
      <c r="D108" s="189"/>
      <c r="E108" s="190">
        <v>1</v>
      </c>
      <c r="F108" s="161"/>
      <c r="G108" s="161"/>
      <c r="H108" s="161"/>
      <c r="I108" s="161"/>
      <c r="J108" s="161"/>
      <c r="K108" s="161"/>
      <c r="L108" s="161"/>
      <c r="M108" s="161"/>
      <c r="N108" s="160"/>
      <c r="O108" s="160"/>
      <c r="P108" s="160"/>
      <c r="Q108" s="160"/>
      <c r="R108" s="161"/>
      <c r="S108" s="161"/>
      <c r="T108" s="161"/>
      <c r="U108" s="161"/>
      <c r="V108" s="161"/>
      <c r="W108" s="161"/>
      <c r="X108" s="161"/>
      <c r="Y108" s="161"/>
      <c r="Z108" s="150"/>
      <c r="AA108" s="150"/>
      <c r="AB108" s="150"/>
      <c r="AC108" s="150"/>
      <c r="AD108" s="150"/>
      <c r="AE108" s="150"/>
      <c r="AF108" s="150"/>
      <c r="AG108" s="150" t="s">
        <v>453</v>
      </c>
      <c r="AH108" s="150">
        <v>0</v>
      </c>
      <c r="AI108" s="150"/>
      <c r="AJ108" s="150"/>
      <c r="AK108" s="150"/>
      <c r="AL108" s="150"/>
      <c r="AM108" s="150"/>
      <c r="AN108" s="150"/>
      <c r="AO108" s="150"/>
      <c r="AP108" s="150"/>
      <c r="AQ108" s="150"/>
      <c r="AR108" s="150"/>
      <c r="AS108" s="150"/>
      <c r="AT108" s="150"/>
      <c r="AU108" s="150"/>
      <c r="AV108" s="150"/>
      <c r="AW108" s="150"/>
      <c r="AX108" s="150"/>
      <c r="AY108" s="150"/>
      <c r="AZ108" s="150"/>
      <c r="BA108" s="150"/>
      <c r="BB108" s="150"/>
      <c r="BC108" s="150"/>
      <c r="BD108" s="150"/>
      <c r="BE108" s="150"/>
      <c r="BF108" s="150"/>
      <c r="BG108" s="150"/>
      <c r="BH108" s="150"/>
    </row>
    <row r="109" spans="1:60" ht="22.5" outlineLevel="1" x14ac:dyDescent="0.2">
      <c r="A109" s="174">
        <v>23</v>
      </c>
      <c r="B109" s="175" t="s">
        <v>2611</v>
      </c>
      <c r="C109" s="184" t="s">
        <v>2612</v>
      </c>
      <c r="D109" s="176" t="s">
        <v>547</v>
      </c>
      <c r="E109" s="177">
        <v>3</v>
      </c>
      <c r="F109" s="178"/>
      <c r="G109" s="179">
        <f>ROUND(E109*F109,2)</f>
        <v>0</v>
      </c>
      <c r="H109" s="178"/>
      <c r="I109" s="179">
        <f>ROUND(E109*H109,2)</f>
        <v>0</v>
      </c>
      <c r="J109" s="178"/>
      <c r="K109" s="179">
        <f>ROUND(E109*J109,2)</f>
        <v>0</v>
      </c>
      <c r="L109" s="179">
        <v>21</v>
      </c>
      <c r="M109" s="179">
        <f>G109*(1+L109/100)</f>
        <v>0</v>
      </c>
      <c r="N109" s="177">
        <v>6.8000000000000005E-4</v>
      </c>
      <c r="O109" s="177">
        <f>ROUND(E109*N109,2)</f>
        <v>0</v>
      </c>
      <c r="P109" s="177">
        <v>0</v>
      </c>
      <c r="Q109" s="177">
        <f>ROUND(E109*P109,2)</f>
        <v>0</v>
      </c>
      <c r="R109" s="179"/>
      <c r="S109" s="179" t="s">
        <v>388</v>
      </c>
      <c r="T109" s="180" t="s">
        <v>389</v>
      </c>
      <c r="U109" s="161">
        <v>1.25</v>
      </c>
      <c r="V109" s="161">
        <f>ROUND(E109*U109,2)</f>
        <v>3.75</v>
      </c>
      <c r="W109" s="161"/>
      <c r="X109" s="161" t="s">
        <v>390</v>
      </c>
      <c r="Y109" s="161" t="s">
        <v>391</v>
      </c>
      <c r="Z109" s="150"/>
      <c r="AA109" s="150"/>
      <c r="AB109" s="150"/>
      <c r="AC109" s="150"/>
      <c r="AD109" s="150"/>
      <c r="AE109" s="150"/>
      <c r="AF109" s="150"/>
      <c r="AG109" s="150" t="s">
        <v>392</v>
      </c>
      <c r="AH109" s="150"/>
      <c r="AI109" s="150"/>
      <c r="AJ109" s="150"/>
      <c r="AK109" s="150"/>
      <c r="AL109" s="150"/>
      <c r="AM109" s="150"/>
      <c r="AN109" s="150"/>
      <c r="AO109" s="150"/>
      <c r="AP109" s="150"/>
      <c r="AQ109" s="150"/>
      <c r="AR109" s="150"/>
      <c r="AS109" s="150"/>
      <c r="AT109" s="150"/>
      <c r="AU109" s="150"/>
      <c r="AV109" s="150"/>
      <c r="AW109" s="150"/>
      <c r="AX109" s="150"/>
      <c r="AY109" s="150"/>
      <c r="AZ109" s="150"/>
      <c r="BA109" s="150"/>
      <c r="BB109" s="150"/>
      <c r="BC109" s="150"/>
      <c r="BD109" s="150"/>
      <c r="BE109" s="150"/>
      <c r="BF109" s="150"/>
      <c r="BG109" s="150"/>
      <c r="BH109" s="150"/>
    </row>
    <row r="110" spans="1:60" outlineLevel="2" x14ac:dyDescent="0.2">
      <c r="A110" s="157"/>
      <c r="B110" s="158"/>
      <c r="C110" s="275" t="s">
        <v>1066</v>
      </c>
      <c r="D110" s="276"/>
      <c r="E110" s="276"/>
      <c r="F110" s="276"/>
      <c r="G110" s="276"/>
      <c r="H110" s="161"/>
      <c r="I110" s="161"/>
      <c r="J110" s="161"/>
      <c r="K110" s="161"/>
      <c r="L110" s="161"/>
      <c r="M110" s="161"/>
      <c r="N110" s="160"/>
      <c r="O110" s="160"/>
      <c r="P110" s="160"/>
      <c r="Q110" s="160"/>
      <c r="R110" s="161"/>
      <c r="S110" s="161"/>
      <c r="T110" s="161"/>
      <c r="U110" s="161"/>
      <c r="V110" s="161"/>
      <c r="W110" s="161"/>
      <c r="X110" s="161"/>
      <c r="Y110" s="161"/>
      <c r="Z110" s="150"/>
      <c r="AA110" s="150"/>
      <c r="AB110" s="150"/>
      <c r="AC110" s="150"/>
      <c r="AD110" s="150"/>
      <c r="AE110" s="150"/>
      <c r="AF110" s="150"/>
      <c r="AG110" s="150" t="s">
        <v>394</v>
      </c>
      <c r="AH110" s="150"/>
      <c r="AI110" s="150"/>
      <c r="AJ110" s="150"/>
      <c r="AK110" s="150"/>
      <c r="AL110" s="150"/>
      <c r="AM110" s="150"/>
      <c r="AN110" s="150"/>
      <c r="AO110" s="150"/>
      <c r="AP110" s="150"/>
      <c r="AQ110" s="150"/>
      <c r="AR110" s="150"/>
      <c r="AS110" s="150"/>
      <c r="AT110" s="150"/>
      <c r="AU110" s="150"/>
      <c r="AV110" s="150"/>
      <c r="AW110" s="150"/>
      <c r="AX110" s="150"/>
      <c r="AY110" s="150"/>
      <c r="AZ110" s="150"/>
      <c r="BA110" s="150"/>
      <c r="BB110" s="150"/>
      <c r="BC110" s="150"/>
      <c r="BD110" s="150"/>
      <c r="BE110" s="150"/>
      <c r="BF110" s="150"/>
      <c r="BG110" s="150"/>
      <c r="BH110" s="150"/>
    </row>
    <row r="111" spans="1:60" outlineLevel="2" x14ac:dyDescent="0.2">
      <c r="A111" s="157"/>
      <c r="B111" s="158"/>
      <c r="C111" s="198" t="s">
        <v>2605</v>
      </c>
      <c r="D111" s="189"/>
      <c r="E111" s="190"/>
      <c r="F111" s="161"/>
      <c r="G111" s="161"/>
      <c r="H111" s="161"/>
      <c r="I111" s="161"/>
      <c r="J111" s="161"/>
      <c r="K111" s="161"/>
      <c r="L111" s="161"/>
      <c r="M111" s="161"/>
      <c r="N111" s="160"/>
      <c r="O111" s="160"/>
      <c r="P111" s="160"/>
      <c r="Q111" s="160"/>
      <c r="R111" s="161"/>
      <c r="S111" s="161"/>
      <c r="T111" s="161"/>
      <c r="U111" s="161"/>
      <c r="V111" s="161"/>
      <c r="W111" s="161"/>
      <c r="X111" s="161"/>
      <c r="Y111" s="161"/>
      <c r="Z111" s="150"/>
      <c r="AA111" s="150"/>
      <c r="AB111" s="150"/>
      <c r="AC111" s="150"/>
      <c r="AD111" s="150"/>
      <c r="AE111" s="150"/>
      <c r="AF111" s="150"/>
      <c r="AG111" s="150" t="s">
        <v>453</v>
      </c>
      <c r="AH111" s="150">
        <v>0</v>
      </c>
      <c r="AI111" s="150"/>
      <c r="AJ111" s="150"/>
      <c r="AK111" s="150"/>
      <c r="AL111" s="150"/>
      <c r="AM111" s="150"/>
      <c r="AN111" s="150"/>
      <c r="AO111" s="150"/>
      <c r="AP111" s="150"/>
      <c r="AQ111" s="150"/>
      <c r="AR111" s="150"/>
      <c r="AS111" s="150"/>
      <c r="AT111" s="150"/>
      <c r="AU111" s="150"/>
      <c r="AV111" s="150"/>
      <c r="AW111" s="150"/>
      <c r="AX111" s="150"/>
      <c r="AY111" s="150"/>
      <c r="AZ111" s="150"/>
      <c r="BA111" s="150"/>
      <c r="BB111" s="150"/>
      <c r="BC111" s="150"/>
      <c r="BD111" s="150"/>
      <c r="BE111" s="150"/>
      <c r="BF111" s="150"/>
      <c r="BG111" s="150"/>
      <c r="BH111" s="150"/>
    </row>
    <row r="112" spans="1:60" outlineLevel="3" x14ac:dyDescent="0.2">
      <c r="A112" s="157"/>
      <c r="B112" s="158"/>
      <c r="C112" s="198" t="s">
        <v>2613</v>
      </c>
      <c r="D112" s="189"/>
      <c r="E112" s="190">
        <v>2</v>
      </c>
      <c r="F112" s="161"/>
      <c r="G112" s="161"/>
      <c r="H112" s="161"/>
      <c r="I112" s="161"/>
      <c r="J112" s="161"/>
      <c r="K112" s="161"/>
      <c r="L112" s="161"/>
      <c r="M112" s="161"/>
      <c r="N112" s="160"/>
      <c r="O112" s="160"/>
      <c r="P112" s="160"/>
      <c r="Q112" s="160"/>
      <c r="R112" s="161"/>
      <c r="S112" s="161"/>
      <c r="T112" s="161"/>
      <c r="U112" s="161"/>
      <c r="V112" s="161"/>
      <c r="W112" s="161"/>
      <c r="X112" s="161"/>
      <c r="Y112" s="161"/>
      <c r="Z112" s="150"/>
      <c r="AA112" s="150"/>
      <c r="AB112" s="150"/>
      <c r="AC112" s="150"/>
      <c r="AD112" s="150"/>
      <c r="AE112" s="150"/>
      <c r="AF112" s="150"/>
      <c r="AG112" s="150" t="s">
        <v>453</v>
      </c>
      <c r="AH112" s="150">
        <v>0</v>
      </c>
      <c r="AI112" s="150"/>
      <c r="AJ112" s="150"/>
      <c r="AK112" s="150"/>
      <c r="AL112" s="150"/>
      <c r="AM112" s="150"/>
      <c r="AN112" s="150"/>
      <c r="AO112" s="150"/>
      <c r="AP112" s="150"/>
      <c r="AQ112" s="150"/>
      <c r="AR112" s="150"/>
      <c r="AS112" s="150"/>
      <c r="AT112" s="150"/>
      <c r="AU112" s="150"/>
      <c r="AV112" s="150"/>
      <c r="AW112" s="150"/>
      <c r="AX112" s="150"/>
      <c r="AY112" s="150"/>
      <c r="AZ112" s="150"/>
      <c r="BA112" s="150"/>
      <c r="BB112" s="150"/>
      <c r="BC112" s="150"/>
      <c r="BD112" s="150"/>
      <c r="BE112" s="150"/>
      <c r="BF112" s="150"/>
      <c r="BG112" s="150"/>
      <c r="BH112" s="150"/>
    </row>
    <row r="113" spans="1:60" outlineLevel="3" x14ac:dyDescent="0.2">
      <c r="A113" s="157"/>
      <c r="B113" s="158"/>
      <c r="C113" s="198" t="s">
        <v>2614</v>
      </c>
      <c r="D113" s="189"/>
      <c r="E113" s="190">
        <v>1</v>
      </c>
      <c r="F113" s="161"/>
      <c r="G113" s="161"/>
      <c r="H113" s="161"/>
      <c r="I113" s="161"/>
      <c r="J113" s="161"/>
      <c r="K113" s="161"/>
      <c r="L113" s="161"/>
      <c r="M113" s="161"/>
      <c r="N113" s="160"/>
      <c r="O113" s="160"/>
      <c r="P113" s="160"/>
      <c r="Q113" s="160"/>
      <c r="R113" s="161"/>
      <c r="S113" s="161"/>
      <c r="T113" s="161"/>
      <c r="U113" s="161"/>
      <c r="V113" s="161"/>
      <c r="W113" s="161"/>
      <c r="X113" s="161"/>
      <c r="Y113" s="161"/>
      <c r="Z113" s="150"/>
      <c r="AA113" s="150"/>
      <c r="AB113" s="150"/>
      <c r="AC113" s="150"/>
      <c r="AD113" s="150"/>
      <c r="AE113" s="150"/>
      <c r="AF113" s="150"/>
      <c r="AG113" s="150" t="s">
        <v>453</v>
      </c>
      <c r="AH113" s="150">
        <v>0</v>
      </c>
      <c r="AI113" s="150"/>
      <c r="AJ113" s="150"/>
      <c r="AK113" s="150"/>
      <c r="AL113" s="150"/>
      <c r="AM113" s="150"/>
      <c r="AN113" s="150"/>
      <c r="AO113" s="150"/>
      <c r="AP113" s="150"/>
      <c r="AQ113" s="150"/>
      <c r="AR113" s="150"/>
      <c r="AS113" s="150"/>
      <c r="AT113" s="150"/>
      <c r="AU113" s="150"/>
      <c r="AV113" s="150"/>
      <c r="AW113" s="150"/>
      <c r="AX113" s="150"/>
      <c r="AY113" s="150"/>
      <c r="AZ113" s="150"/>
      <c r="BA113" s="150"/>
      <c r="BB113" s="150"/>
      <c r="BC113" s="150"/>
      <c r="BD113" s="150"/>
      <c r="BE113" s="150"/>
      <c r="BF113" s="150"/>
      <c r="BG113" s="150"/>
      <c r="BH113" s="150"/>
    </row>
    <row r="114" spans="1:60" x14ac:dyDescent="0.2">
      <c r="A114" s="167" t="s">
        <v>383</v>
      </c>
      <c r="B114" s="168" t="s">
        <v>306</v>
      </c>
      <c r="C114" s="183" t="s">
        <v>307</v>
      </c>
      <c r="D114" s="169"/>
      <c r="E114" s="170"/>
      <c r="F114" s="171"/>
      <c r="G114" s="171">
        <f>SUMIF(AG115:AG123,"&lt;&gt;NOR",G115:G123)</f>
        <v>0</v>
      </c>
      <c r="H114" s="171"/>
      <c r="I114" s="171">
        <f>SUM(I115:I123)</f>
        <v>0</v>
      </c>
      <c r="J114" s="171"/>
      <c r="K114" s="171">
        <f>SUM(K115:K123)</f>
        <v>0</v>
      </c>
      <c r="L114" s="171"/>
      <c r="M114" s="171">
        <f>SUM(M115:M123)</f>
        <v>0</v>
      </c>
      <c r="N114" s="170"/>
      <c r="O114" s="170">
        <f>SUM(O115:O123)</f>
        <v>0.01</v>
      </c>
      <c r="P114" s="170"/>
      <c r="Q114" s="170">
        <f>SUM(Q115:Q123)</f>
        <v>20.39</v>
      </c>
      <c r="R114" s="171"/>
      <c r="S114" s="171"/>
      <c r="T114" s="172"/>
      <c r="U114" s="166"/>
      <c r="V114" s="166">
        <f>SUM(V115:V123)</f>
        <v>92.3</v>
      </c>
      <c r="W114" s="166"/>
      <c r="X114" s="166"/>
      <c r="Y114" s="166"/>
      <c r="AG114" t="s">
        <v>384</v>
      </c>
    </row>
    <row r="115" spans="1:60" ht="22.5" outlineLevel="1" x14ac:dyDescent="0.2">
      <c r="A115" s="174">
        <v>24</v>
      </c>
      <c r="B115" s="175" t="s">
        <v>2615</v>
      </c>
      <c r="C115" s="184" t="s">
        <v>2616</v>
      </c>
      <c r="D115" s="176" t="s">
        <v>494</v>
      </c>
      <c r="E115" s="177">
        <v>26.37</v>
      </c>
      <c r="F115" s="178"/>
      <c r="G115" s="179">
        <f>ROUND(E115*F115,2)</f>
        <v>0</v>
      </c>
      <c r="H115" s="178"/>
      <c r="I115" s="179">
        <f>ROUND(E115*H115,2)</f>
        <v>0</v>
      </c>
      <c r="J115" s="178"/>
      <c r="K115" s="179">
        <f>ROUND(E115*J115,2)</f>
        <v>0</v>
      </c>
      <c r="L115" s="179">
        <v>21</v>
      </c>
      <c r="M115" s="179">
        <f>G115*(1+L115/100)</f>
        <v>0</v>
      </c>
      <c r="N115" s="177">
        <v>3.4000000000000002E-4</v>
      </c>
      <c r="O115" s="177">
        <f>ROUND(E115*N115,2)</f>
        <v>0.01</v>
      </c>
      <c r="P115" s="177">
        <v>0.183</v>
      </c>
      <c r="Q115" s="177">
        <f>ROUND(E115*P115,2)</f>
        <v>4.83</v>
      </c>
      <c r="R115" s="179"/>
      <c r="S115" s="179" t="s">
        <v>388</v>
      </c>
      <c r="T115" s="180" t="s">
        <v>389</v>
      </c>
      <c r="U115" s="161">
        <v>0.5</v>
      </c>
      <c r="V115" s="161">
        <f>ROUND(E115*U115,2)</f>
        <v>13.19</v>
      </c>
      <c r="W115" s="161"/>
      <c r="X115" s="161" t="s">
        <v>390</v>
      </c>
      <c r="Y115" s="161" t="s">
        <v>391</v>
      </c>
      <c r="Z115" s="150"/>
      <c r="AA115" s="150"/>
      <c r="AB115" s="150"/>
      <c r="AC115" s="150"/>
      <c r="AD115" s="150"/>
      <c r="AE115" s="150"/>
      <c r="AF115" s="150"/>
      <c r="AG115" s="150" t="s">
        <v>392</v>
      </c>
      <c r="AH115" s="150"/>
      <c r="AI115" s="150"/>
      <c r="AJ115" s="150"/>
      <c r="AK115" s="150"/>
      <c r="AL115" s="150"/>
      <c r="AM115" s="150"/>
      <c r="AN115" s="150"/>
      <c r="AO115" s="150"/>
      <c r="AP115" s="150"/>
      <c r="AQ115" s="150"/>
      <c r="AR115" s="150"/>
      <c r="AS115" s="150"/>
      <c r="AT115" s="150"/>
      <c r="AU115" s="150"/>
      <c r="AV115" s="150"/>
      <c r="AW115" s="150"/>
      <c r="AX115" s="150"/>
      <c r="AY115" s="150"/>
      <c r="AZ115" s="150"/>
      <c r="BA115" s="150"/>
      <c r="BB115" s="150"/>
      <c r="BC115" s="150"/>
      <c r="BD115" s="150"/>
      <c r="BE115" s="150"/>
      <c r="BF115" s="150"/>
      <c r="BG115" s="150"/>
      <c r="BH115" s="150"/>
    </row>
    <row r="116" spans="1:60" outlineLevel="2" x14ac:dyDescent="0.2">
      <c r="A116" s="157"/>
      <c r="B116" s="158"/>
      <c r="C116" s="275" t="s">
        <v>2617</v>
      </c>
      <c r="D116" s="276"/>
      <c r="E116" s="276"/>
      <c r="F116" s="276"/>
      <c r="G116" s="276"/>
      <c r="H116" s="161"/>
      <c r="I116" s="161"/>
      <c r="J116" s="161"/>
      <c r="K116" s="161"/>
      <c r="L116" s="161"/>
      <c r="M116" s="161"/>
      <c r="N116" s="160"/>
      <c r="O116" s="160"/>
      <c r="P116" s="160"/>
      <c r="Q116" s="160"/>
      <c r="R116" s="161"/>
      <c r="S116" s="161"/>
      <c r="T116" s="161"/>
      <c r="U116" s="161"/>
      <c r="V116" s="161"/>
      <c r="W116" s="161"/>
      <c r="X116" s="161"/>
      <c r="Y116" s="161"/>
      <c r="Z116" s="150"/>
      <c r="AA116" s="150"/>
      <c r="AB116" s="150"/>
      <c r="AC116" s="150"/>
      <c r="AD116" s="150"/>
      <c r="AE116" s="150"/>
      <c r="AF116" s="150"/>
      <c r="AG116" s="150" t="s">
        <v>394</v>
      </c>
      <c r="AH116" s="150"/>
      <c r="AI116" s="150"/>
      <c r="AJ116" s="150"/>
      <c r="AK116" s="150"/>
      <c r="AL116" s="150"/>
      <c r="AM116" s="150"/>
      <c r="AN116" s="150"/>
      <c r="AO116" s="150"/>
      <c r="AP116" s="150"/>
      <c r="AQ116" s="150"/>
      <c r="AR116" s="150"/>
      <c r="AS116" s="150"/>
      <c r="AT116" s="150"/>
      <c r="AU116" s="150"/>
      <c r="AV116" s="150"/>
      <c r="AW116" s="150"/>
      <c r="AX116" s="150"/>
      <c r="AY116" s="150"/>
      <c r="AZ116" s="150"/>
      <c r="BA116" s="181" t="str">
        <f>C116</f>
        <v>z jakýchkoliv cihel pálených, včetně pomocného lešení o výšce podlahy do 1900 mm a pro zatížení do 1,5 kPa  (150 kg/m2),</v>
      </c>
      <c r="BB116" s="150"/>
      <c r="BC116" s="150"/>
      <c r="BD116" s="150"/>
      <c r="BE116" s="150"/>
      <c r="BF116" s="150"/>
      <c r="BG116" s="150"/>
      <c r="BH116" s="150"/>
    </row>
    <row r="117" spans="1:60" outlineLevel="2" x14ac:dyDescent="0.2">
      <c r="A117" s="157"/>
      <c r="B117" s="158"/>
      <c r="C117" s="198" t="s">
        <v>2618</v>
      </c>
      <c r="D117" s="189"/>
      <c r="E117" s="190"/>
      <c r="F117" s="161"/>
      <c r="G117" s="161"/>
      <c r="H117" s="161"/>
      <c r="I117" s="161"/>
      <c r="J117" s="161"/>
      <c r="K117" s="161"/>
      <c r="L117" s="161"/>
      <c r="M117" s="161"/>
      <c r="N117" s="160"/>
      <c r="O117" s="160"/>
      <c r="P117" s="160"/>
      <c r="Q117" s="160"/>
      <c r="R117" s="161"/>
      <c r="S117" s="161"/>
      <c r="T117" s="161"/>
      <c r="U117" s="161"/>
      <c r="V117" s="161"/>
      <c r="W117" s="161"/>
      <c r="X117" s="161"/>
      <c r="Y117" s="161"/>
      <c r="Z117" s="150"/>
      <c r="AA117" s="150"/>
      <c r="AB117" s="150"/>
      <c r="AC117" s="150"/>
      <c r="AD117" s="150"/>
      <c r="AE117" s="150"/>
      <c r="AF117" s="150"/>
      <c r="AG117" s="150" t="s">
        <v>453</v>
      </c>
      <c r="AH117" s="150">
        <v>0</v>
      </c>
      <c r="AI117" s="150"/>
      <c r="AJ117" s="150"/>
      <c r="AK117" s="150"/>
      <c r="AL117" s="150"/>
      <c r="AM117" s="150"/>
      <c r="AN117" s="150"/>
      <c r="AO117" s="150"/>
      <c r="AP117" s="150"/>
      <c r="AQ117" s="150"/>
      <c r="AR117" s="150"/>
      <c r="AS117" s="150"/>
      <c r="AT117" s="150"/>
      <c r="AU117" s="150"/>
      <c r="AV117" s="150"/>
      <c r="AW117" s="150"/>
      <c r="AX117" s="150"/>
      <c r="AY117" s="150"/>
      <c r="AZ117" s="150"/>
      <c r="BA117" s="150"/>
      <c r="BB117" s="150"/>
      <c r="BC117" s="150"/>
      <c r="BD117" s="150"/>
      <c r="BE117" s="150"/>
      <c r="BF117" s="150"/>
      <c r="BG117" s="150"/>
      <c r="BH117" s="150"/>
    </row>
    <row r="118" spans="1:60" outlineLevel="3" x14ac:dyDescent="0.2">
      <c r="A118" s="157"/>
      <c r="B118" s="158"/>
      <c r="C118" s="198" t="s">
        <v>2619</v>
      </c>
      <c r="D118" s="189"/>
      <c r="E118" s="190">
        <v>26.37</v>
      </c>
      <c r="F118" s="161"/>
      <c r="G118" s="161"/>
      <c r="H118" s="161"/>
      <c r="I118" s="161"/>
      <c r="J118" s="161"/>
      <c r="K118" s="161"/>
      <c r="L118" s="161"/>
      <c r="M118" s="161"/>
      <c r="N118" s="160"/>
      <c r="O118" s="160"/>
      <c r="P118" s="160"/>
      <c r="Q118" s="160"/>
      <c r="R118" s="161"/>
      <c r="S118" s="161"/>
      <c r="T118" s="161"/>
      <c r="U118" s="161"/>
      <c r="V118" s="161"/>
      <c r="W118" s="161"/>
      <c r="X118" s="161"/>
      <c r="Y118" s="161"/>
      <c r="Z118" s="150"/>
      <c r="AA118" s="150"/>
      <c r="AB118" s="150"/>
      <c r="AC118" s="150"/>
      <c r="AD118" s="150"/>
      <c r="AE118" s="150"/>
      <c r="AF118" s="150"/>
      <c r="AG118" s="150" t="s">
        <v>453</v>
      </c>
      <c r="AH118" s="150">
        <v>0</v>
      </c>
      <c r="AI118" s="150"/>
      <c r="AJ118" s="150"/>
      <c r="AK118" s="150"/>
      <c r="AL118" s="150"/>
      <c r="AM118" s="150"/>
      <c r="AN118" s="150"/>
      <c r="AO118" s="150"/>
      <c r="AP118" s="150"/>
      <c r="AQ118" s="150"/>
      <c r="AR118" s="150"/>
      <c r="AS118" s="150"/>
      <c r="AT118" s="150"/>
      <c r="AU118" s="150"/>
      <c r="AV118" s="150"/>
      <c r="AW118" s="150"/>
      <c r="AX118" s="150"/>
      <c r="AY118" s="150"/>
      <c r="AZ118" s="150"/>
      <c r="BA118" s="150"/>
      <c r="BB118" s="150"/>
      <c r="BC118" s="150"/>
      <c r="BD118" s="150"/>
      <c r="BE118" s="150"/>
      <c r="BF118" s="150"/>
      <c r="BG118" s="150"/>
      <c r="BH118" s="150"/>
    </row>
    <row r="119" spans="1:60" ht="22.5" outlineLevel="1" x14ac:dyDescent="0.2">
      <c r="A119" s="174">
        <v>25</v>
      </c>
      <c r="B119" s="175" t="s">
        <v>2620</v>
      </c>
      <c r="C119" s="184" t="s">
        <v>2621</v>
      </c>
      <c r="D119" s="176" t="s">
        <v>494</v>
      </c>
      <c r="E119" s="177">
        <v>263.7</v>
      </c>
      <c r="F119" s="178"/>
      <c r="G119" s="179">
        <f>ROUND(E119*F119,2)</f>
        <v>0</v>
      </c>
      <c r="H119" s="178"/>
      <c r="I119" s="179">
        <f>ROUND(E119*H119,2)</f>
        <v>0</v>
      </c>
      <c r="J119" s="178"/>
      <c r="K119" s="179">
        <f>ROUND(E119*J119,2)</f>
        <v>0</v>
      </c>
      <c r="L119" s="179">
        <v>21</v>
      </c>
      <c r="M119" s="179">
        <f>G119*(1+L119/100)</f>
        <v>0</v>
      </c>
      <c r="N119" s="177">
        <v>0</v>
      </c>
      <c r="O119" s="177">
        <f>ROUND(E119*N119,2)</f>
        <v>0</v>
      </c>
      <c r="P119" s="177">
        <v>5.8999999999999997E-2</v>
      </c>
      <c r="Q119" s="177">
        <f>ROUND(E119*P119,2)</f>
        <v>15.56</v>
      </c>
      <c r="R119" s="179"/>
      <c r="S119" s="179" t="s">
        <v>388</v>
      </c>
      <c r="T119" s="180" t="s">
        <v>389</v>
      </c>
      <c r="U119" s="161">
        <v>0.3</v>
      </c>
      <c r="V119" s="161">
        <f>ROUND(E119*U119,2)</f>
        <v>79.11</v>
      </c>
      <c r="W119" s="161"/>
      <c r="X119" s="161" t="s">
        <v>390</v>
      </c>
      <c r="Y119" s="161" t="s">
        <v>391</v>
      </c>
      <c r="Z119" s="150"/>
      <c r="AA119" s="150"/>
      <c r="AB119" s="150"/>
      <c r="AC119" s="150"/>
      <c r="AD119" s="150"/>
      <c r="AE119" s="150"/>
      <c r="AF119" s="150"/>
      <c r="AG119" s="150" t="s">
        <v>392</v>
      </c>
      <c r="AH119" s="150"/>
      <c r="AI119" s="150"/>
      <c r="AJ119" s="150"/>
      <c r="AK119" s="150"/>
      <c r="AL119" s="150"/>
      <c r="AM119" s="150"/>
      <c r="AN119" s="150"/>
      <c r="AO119" s="150"/>
      <c r="AP119" s="150"/>
      <c r="AQ119" s="150"/>
      <c r="AR119" s="150"/>
      <c r="AS119" s="150"/>
      <c r="AT119" s="150"/>
      <c r="AU119" s="150"/>
      <c r="AV119" s="150"/>
      <c r="AW119" s="150"/>
      <c r="AX119" s="150"/>
      <c r="AY119" s="150"/>
      <c r="AZ119" s="150"/>
      <c r="BA119" s="150"/>
      <c r="BB119" s="150"/>
      <c r="BC119" s="150"/>
      <c r="BD119" s="150"/>
      <c r="BE119" s="150"/>
      <c r="BF119" s="150"/>
      <c r="BG119" s="150"/>
      <c r="BH119" s="150"/>
    </row>
    <row r="120" spans="1:60" outlineLevel="2" x14ac:dyDescent="0.2">
      <c r="A120" s="157"/>
      <c r="B120" s="158"/>
      <c r="C120" s="198" t="s">
        <v>2556</v>
      </c>
      <c r="D120" s="189"/>
      <c r="E120" s="190"/>
      <c r="F120" s="161"/>
      <c r="G120" s="161"/>
      <c r="H120" s="161"/>
      <c r="I120" s="161"/>
      <c r="J120" s="161"/>
      <c r="K120" s="161"/>
      <c r="L120" s="161"/>
      <c r="M120" s="161"/>
      <c r="N120" s="160"/>
      <c r="O120" s="160"/>
      <c r="P120" s="160"/>
      <c r="Q120" s="160"/>
      <c r="R120" s="161"/>
      <c r="S120" s="161"/>
      <c r="T120" s="161"/>
      <c r="U120" s="161"/>
      <c r="V120" s="161"/>
      <c r="W120" s="161"/>
      <c r="X120" s="161"/>
      <c r="Y120" s="161"/>
      <c r="Z120" s="150"/>
      <c r="AA120" s="150"/>
      <c r="AB120" s="150"/>
      <c r="AC120" s="150"/>
      <c r="AD120" s="150"/>
      <c r="AE120" s="150"/>
      <c r="AF120" s="150"/>
      <c r="AG120" s="150" t="s">
        <v>453</v>
      </c>
      <c r="AH120" s="150">
        <v>0</v>
      </c>
      <c r="AI120" s="150"/>
      <c r="AJ120" s="150"/>
      <c r="AK120" s="150"/>
      <c r="AL120" s="150"/>
      <c r="AM120" s="150"/>
      <c r="AN120" s="150"/>
      <c r="AO120" s="150"/>
      <c r="AP120" s="150"/>
      <c r="AQ120" s="150"/>
      <c r="AR120" s="150"/>
      <c r="AS120" s="150"/>
      <c r="AT120" s="150"/>
      <c r="AU120" s="150"/>
      <c r="AV120" s="150"/>
      <c r="AW120" s="150"/>
      <c r="AX120" s="150"/>
      <c r="AY120" s="150"/>
      <c r="AZ120" s="150"/>
      <c r="BA120" s="150"/>
      <c r="BB120" s="150"/>
      <c r="BC120" s="150"/>
      <c r="BD120" s="150"/>
      <c r="BE120" s="150"/>
      <c r="BF120" s="150"/>
      <c r="BG120" s="150"/>
      <c r="BH120" s="150"/>
    </row>
    <row r="121" spans="1:60" outlineLevel="3" x14ac:dyDescent="0.2">
      <c r="A121" s="157"/>
      <c r="B121" s="158"/>
      <c r="C121" s="198" t="s">
        <v>2557</v>
      </c>
      <c r="D121" s="189"/>
      <c r="E121" s="190">
        <v>27.9</v>
      </c>
      <c r="F121" s="161"/>
      <c r="G121" s="161"/>
      <c r="H121" s="161"/>
      <c r="I121" s="161"/>
      <c r="J121" s="161"/>
      <c r="K121" s="161"/>
      <c r="L121" s="161"/>
      <c r="M121" s="161"/>
      <c r="N121" s="160"/>
      <c r="O121" s="160"/>
      <c r="P121" s="160"/>
      <c r="Q121" s="160"/>
      <c r="R121" s="161"/>
      <c r="S121" s="161"/>
      <c r="T121" s="161"/>
      <c r="U121" s="161"/>
      <c r="V121" s="161"/>
      <c r="W121" s="161"/>
      <c r="X121" s="161"/>
      <c r="Y121" s="161"/>
      <c r="Z121" s="150"/>
      <c r="AA121" s="150"/>
      <c r="AB121" s="150"/>
      <c r="AC121" s="150"/>
      <c r="AD121" s="150"/>
      <c r="AE121" s="150"/>
      <c r="AF121" s="150"/>
      <c r="AG121" s="150" t="s">
        <v>453</v>
      </c>
      <c r="AH121" s="150">
        <v>0</v>
      </c>
      <c r="AI121" s="150"/>
      <c r="AJ121" s="150"/>
      <c r="AK121" s="150"/>
      <c r="AL121" s="150"/>
      <c r="AM121" s="150"/>
      <c r="AN121" s="150"/>
      <c r="AO121" s="150"/>
      <c r="AP121" s="150"/>
      <c r="AQ121" s="150"/>
      <c r="AR121" s="150"/>
      <c r="AS121" s="150"/>
      <c r="AT121" s="150"/>
      <c r="AU121" s="150"/>
      <c r="AV121" s="150"/>
      <c r="AW121" s="150"/>
      <c r="AX121" s="150"/>
      <c r="AY121" s="150"/>
      <c r="AZ121" s="150"/>
      <c r="BA121" s="150"/>
      <c r="BB121" s="150"/>
      <c r="BC121" s="150"/>
      <c r="BD121" s="150"/>
      <c r="BE121" s="150"/>
      <c r="BF121" s="150"/>
      <c r="BG121" s="150"/>
      <c r="BH121" s="150"/>
    </row>
    <row r="122" spans="1:60" outlineLevel="3" x14ac:dyDescent="0.2">
      <c r="A122" s="157"/>
      <c r="B122" s="158"/>
      <c r="C122" s="198" t="s">
        <v>2558</v>
      </c>
      <c r="D122" s="189"/>
      <c r="E122" s="190">
        <v>84</v>
      </c>
      <c r="F122" s="161"/>
      <c r="G122" s="161"/>
      <c r="H122" s="161"/>
      <c r="I122" s="161"/>
      <c r="J122" s="161"/>
      <c r="K122" s="161"/>
      <c r="L122" s="161"/>
      <c r="M122" s="161"/>
      <c r="N122" s="160"/>
      <c r="O122" s="160"/>
      <c r="P122" s="160"/>
      <c r="Q122" s="160"/>
      <c r="R122" s="161"/>
      <c r="S122" s="161"/>
      <c r="T122" s="161"/>
      <c r="U122" s="161"/>
      <c r="V122" s="161"/>
      <c r="W122" s="161"/>
      <c r="X122" s="161"/>
      <c r="Y122" s="161"/>
      <c r="Z122" s="150"/>
      <c r="AA122" s="150"/>
      <c r="AB122" s="150"/>
      <c r="AC122" s="150"/>
      <c r="AD122" s="150"/>
      <c r="AE122" s="150"/>
      <c r="AF122" s="150"/>
      <c r="AG122" s="150" t="s">
        <v>453</v>
      </c>
      <c r="AH122" s="150">
        <v>0</v>
      </c>
      <c r="AI122" s="150"/>
      <c r="AJ122" s="150"/>
      <c r="AK122" s="150"/>
      <c r="AL122" s="150"/>
      <c r="AM122" s="150"/>
      <c r="AN122" s="150"/>
      <c r="AO122" s="150"/>
      <c r="AP122" s="150"/>
      <c r="AQ122" s="150"/>
      <c r="AR122" s="150"/>
      <c r="AS122" s="150"/>
      <c r="AT122" s="150"/>
      <c r="AU122" s="150"/>
      <c r="AV122" s="150"/>
      <c r="AW122" s="150"/>
      <c r="AX122" s="150"/>
      <c r="AY122" s="150"/>
      <c r="AZ122" s="150"/>
      <c r="BA122" s="150"/>
      <c r="BB122" s="150"/>
      <c r="BC122" s="150"/>
      <c r="BD122" s="150"/>
      <c r="BE122" s="150"/>
      <c r="BF122" s="150"/>
      <c r="BG122" s="150"/>
      <c r="BH122" s="150"/>
    </row>
    <row r="123" spans="1:60" outlineLevel="3" x14ac:dyDescent="0.2">
      <c r="A123" s="157"/>
      <c r="B123" s="158"/>
      <c r="C123" s="198" t="s">
        <v>2559</v>
      </c>
      <c r="D123" s="189"/>
      <c r="E123" s="190">
        <v>151.80000000000001</v>
      </c>
      <c r="F123" s="161"/>
      <c r="G123" s="161"/>
      <c r="H123" s="161"/>
      <c r="I123" s="161"/>
      <c r="J123" s="161"/>
      <c r="K123" s="161"/>
      <c r="L123" s="161"/>
      <c r="M123" s="161"/>
      <c r="N123" s="160"/>
      <c r="O123" s="160"/>
      <c r="P123" s="160"/>
      <c r="Q123" s="160"/>
      <c r="R123" s="161"/>
      <c r="S123" s="161"/>
      <c r="T123" s="161"/>
      <c r="U123" s="161"/>
      <c r="V123" s="161"/>
      <c r="W123" s="161"/>
      <c r="X123" s="161"/>
      <c r="Y123" s="161"/>
      <c r="Z123" s="150"/>
      <c r="AA123" s="150"/>
      <c r="AB123" s="150"/>
      <c r="AC123" s="150"/>
      <c r="AD123" s="150"/>
      <c r="AE123" s="150"/>
      <c r="AF123" s="150"/>
      <c r="AG123" s="150" t="s">
        <v>453</v>
      </c>
      <c r="AH123" s="150">
        <v>0</v>
      </c>
      <c r="AI123" s="150"/>
      <c r="AJ123" s="150"/>
      <c r="AK123" s="150"/>
      <c r="AL123" s="150"/>
      <c r="AM123" s="150"/>
      <c r="AN123" s="150"/>
      <c r="AO123" s="150"/>
      <c r="AP123" s="150"/>
      <c r="AQ123" s="150"/>
      <c r="AR123" s="150"/>
      <c r="AS123" s="150"/>
      <c r="AT123" s="150"/>
      <c r="AU123" s="150"/>
      <c r="AV123" s="150"/>
      <c r="AW123" s="150"/>
      <c r="AX123" s="150"/>
      <c r="AY123" s="150"/>
      <c r="AZ123" s="150"/>
      <c r="BA123" s="150"/>
      <c r="BB123" s="150"/>
      <c r="BC123" s="150"/>
      <c r="BD123" s="150"/>
      <c r="BE123" s="150"/>
      <c r="BF123" s="150"/>
      <c r="BG123" s="150"/>
      <c r="BH123" s="150"/>
    </row>
    <row r="124" spans="1:60" x14ac:dyDescent="0.2">
      <c r="A124" s="167" t="s">
        <v>383</v>
      </c>
      <c r="B124" s="168" t="s">
        <v>310</v>
      </c>
      <c r="C124" s="183" t="s">
        <v>311</v>
      </c>
      <c r="D124" s="169"/>
      <c r="E124" s="170"/>
      <c r="F124" s="171"/>
      <c r="G124" s="171">
        <f>SUMIF(AG125:AG126,"&lt;&gt;NOR",G125:G126)</f>
        <v>0</v>
      </c>
      <c r="H124" s="171"/>
      <c r="I124" s="171">
        <f>SUM(I125:I126)</f>
        <v>0</v>
      </c>
      <c r="J124" s="171"/>
      <c r="K124" s="171">
        <f>SUM(K125:K126)</f>
        <v>0</v>
      </c>
      <c r="L124" s="171"/>
      <c r="M124" s="171">
        <f>SUM(M125:M126)</f>
        <v>0</v>
      </c>
      <c r="N124" s="170"/>
      <c r="O124" s="170">
        <f>SUM(O125:O126)</f>
        <v>0</v>
      </c>
      <c r="P124" s="170"/>
      <c r="Q124" s="170">
        <f>SUM(Q125:Q126)</f>
        <v>0</v>
      </c>
      <c r="R124" s="171"/>
      <c r="S124" s="171"/>
      <c r="T124" s="172"/>
      <c r="U124" s="166"/>
      <c r="V124" s="166">
        <f>SUM(V125:V126)</f>
        <v>59.61</v>
      </c>
      <c r="W124" s="166"/>
      <c r="X124" s="166"/>
      <c r="Y124" s="166"/>
      <c r="AG124" t="s">
        <v>384</v>
      </c>
    </row>
    <row r="125" spans="1:60" ht="22.5" outlineLevel="1" x14ac:dyDescent="0.2">
      <c r="A125" s="174">
        <v>26</v>
      </c>
      <c r="B125" s="175" t="s">
        <v>2622</v>
      </c>
      <c r="C125" s="184" t="s">
        <v>2623</v>
      </c>
      <c r="D125" s="176" t="s">
        <v>503</v>
      </c>
      <c r="E125" s="177">
        <v>28.383379999999999</v>
      </c>
      <c r="F125" s="178"/>
      <c r="G125" s="179">
        <f>ROUND(E125*F125,2)</f>
        <v>0</v>
      </c>
      <c r="H125" s="178"/>
      <c r="I125" s="179">
        <f>ROUND(E125*H125,2)</f>
        <v>0</v>
      </c>
      <c r="J125" s="178"/>
      <c r="K125" s="179">
        <f>ROUND(E125*J125,2)</f>
        <v>0</v>
      </c>
      <c r="L125" s="179">
        <v>21</v>
      </c>
      <c r="M125" s="179">
        <f>G125*(1+L125/100)</f>
        <v>0</v>
      </c>
      <c r="N125" s="177">
        <v>0</v>
      </c>
      <c r="O125" s="177">
        <f>ROUND(E125*N125,2)</f>
        <v>0</v>
      </c>
      <c r="P125" s="177">
        <v>0</v>
      </c>
      <c r="Q125" s="177">
        <f>ROUND(E125*P125,2)</f>
        <v>0</v>
      </c>
      <c r="R125" s="179"/>
      <c r="S125" s="179" t="s">
        <v>388</v>
      </c>
      <c r="T125" s="180" t="s">
        <v>389</v>
      </c>
      <c r="U125" s="161">
        <v>2.1</v>
      </c>
      <c r="V125" s="161">
        <f>ROUND(E125*U125,2)</f>
        <v>59.61</v>
      </c>
      <c r="W125" s="161"/>
      <c r="X125" s="161" t="s">
        <v>390</v>
      </c>
      <c r="Y125" s="161" t="s">
        <v>391</v>
      </c>
      <c r="Z125" s="150"/>
      <c r="AA125" s="150"/>
      <c r="AB125" s="150"/>
      <c r="AC125" s="150"/>
      <c r="AD125" s="150"/>
      <c r="AE125" s="150"/>
      <c r="AF125" s="150"/>
      <c r="AG125" s="150" t="s">
        <v>674</v>
      </c>
      <c r="AH125" s="150"/>
      <c r="AI125" s="150"/>
      <c r="AJ125" s="150"/>
      <c r="AK125" s="150"/>
      <c r="AL125" s="150"/>
      <c r="AM125" s="150"/>
      <c r="AN125" s="150"/>
      <c r="AO125" s="150"/>
      <c r="AP125" s="150"/>
      <c r="AQ125" s="150"/>
      <c r="AR125" s="150"/>
      <c r="AS125" s="150"/>
      <c r="AT125" s="150"/>
      <c r="AU125" s="150"/>
      <c r="AV125" s="150"/>
      <c r="AW125" s="150"/>
      <c r="AX125" s="150"/>
      <c r="AY125" s="150"/>
      <c r="AZ125" s="150"/>
      <c r="BA125" s="150"/>
      <c r="BB125" s="150"/>
      <c r="BC125" s="150"/>
      <c r="BD125" s="150"/>
      <c r="BE125" s="150"/>
      <c r="BF125" s="150"/>
      <c r="BG125" s="150"/>
      <c r="BH125" s="150"/>
    </row>
    <row r="126" spans="1:60" outlineLevel="2" x14ac:dyDescent="0.2">
      <c r="A126" s="157"/>
      <c r="B126" s="158"/>
      <c r="C126" s="275" t="s">
        <v>2624</v>
      </c>
      <c r="D126" s="276"/>
      <c r="E126" s="276"/>
      <c r="F126" s="276"/>
      <c r="G126" s="276"/>
      <c r="H126" s="161"/>
      <c r="I126" s="161"/>
      <c r="J126" s="161"/>
      <c r="K126" s="161"/>
      <c r="L126" s="161"/>
      <c r="M126" s="161"/>
      <c r="N126" s="160"/>
      <c r="O126" s="160"/>
      <c r="P126" s="160"/>
      <c r="Q126" s="160"/>
      <c r="R126" s="161"/>
      <c r="S126" s="161"/>
      <c r="T126" s="161"/>
      <c r="U126" s="161"/>
      <c r="V126" s="161"/>
      <c r="W126" s="161"/>
      <c r="X126" s="161"/>
      <c r="Y126" s="161"/>
      <c r="Z126" s="150"/>
      <c r="AA126" s="150"/>
      <c r="AB126" s="150"/>
      <c r="AC126" s="150"/>
      <c r="AD126" s="150"/>
      <c r="AE126" s="150"/>
      <c r="AF126" s="150"/>
      <c r="AG126" s="150" t="s">
        <v>394</v>
      </c>
      <c r="AH126" s="150"/>
      <c r="AI126" s="150"/>
      <c r="AJ126" s="150"/>
      <c r="AK126" s="150"/>
      <c r="AL126" s="150"/>
      <c r="AM126" s="150"/>
      <c r="AN126" s="150"/>
      <c r="AO126" s="150"/>
      <c r="AP126" s="150"/>
      <c r="AQ126" s="150"/>
      <c r="AR126" s="150"/>
      <c r="AS126" s="150"/>
      <c r="AT126" s="150"/>
      <c r="AU126" s="150"/>
      <c r="AV126" s="150"/>
      <c r="AW126" s="150"/>
      <c r="AX126" s="150"/>
      <c r="AY126" s="150"/>
      <c r="AZ126" s="150"/>
      <c r="BA126" s="150"/>
      <c r="BB126" s="150"/>
      <c r="BC126" s="150"/>
      <c r="BD126" s="150"/>
      <c r="BE126" s="150"/>
      <c r="BF126" s="150"/>
      <c r="BG126" s="150"/>
      <c r="BH126" s="150"/>
    </row>
    <row r="127" spans="1:60" x14ac:dyDescent="0.2">
      <c r="A127" s="167" t="s">
        <v>383</v>
      </c>
      <c r="B127" s="168" t="s">
        <v>348</v>
      </c>
      <c r="C127" s="183" t="s">
        <v>349</v>
      </c>
      <c r="D127" s="169"/>
      <c r="E127" s="170"/>
      <c r="F127" s="171"/>
      <c r="G127" s="171">
        <f>SUMIF(AG128:AG137,"&lt;&gt;NOR",G128:G137)</f>
        <v>0</v>
      </c>
      <c r="H127" s="171"/>
      <c r="I127" s="171">
        <f>SUM(I128:I137)</f>
        <v>0</v>
      </c>
      <c r="J127" s="171"/>
      <c r="K127" s="171">
        <f>SUM(K128:K137)</f>
        <v>0</v>
      </c>
      <c r="L127" s="171"/>
      <c r="M127" s="171">
        <f>SUM(M128:M137)</f>
        <v>0</v>
      </c>
      <c r="N127" s="170"/>
      <c r="O127" s="170">
        <f>SUM(O128:O137)</f>
        <v>0</v>
      </c>
      <c r="P127" s="170"/>
      <c r="Q127" s="170">
        <f>SUM(Q128:Q137)</f>
        <v>0</v>
      </c>
      <c r="R127" s="171"/>
      <c r="S127" s="171"/>
      <c r="T127" s="172"/>
      <c r="U127" s="166"/>
      <c r="V127" s="166">
        <f>SUM(V128:V137)</f>
        <v>21.59</v>
      </c>
      <c r="W127" s="166"/>
      <c r="X127" s="166"/>
      <c r="Y127" s="166"/>
      <c r="AG127" t="s">
        <v>384</v>
      </c>
    </row>
    <row r="128" spans="1:60" outlineLevel="1" x14ac:dyDescent="0.2">
      <c r="A128" s="174">
        <v>27</v>
      </c>
      <c r="B128" s="175" t="s">
        <v>2246</v>
      </c>
      <c r="C128" s="184" t="s">
        <v>2247</v>
      </c>
      <c r="D128" s="176" t="s">
        <v>503</v>
      </c>
      <c r="E128" s="177">
        <v>183.45599999999999</v>
      </c>
      <c r="F128" s="178"/>
      <c r="G128" s="179">
        <f>ROUND(E128*F128,2)</f>
        <v>0</v>
      </c>
      <c r="H128" s="178"/>
      <c r="I128" s="179">
        <f>ROUND(E128*H128,2)</f>
        <v>0</v>
      </c>
      <c r="J128" s="178"/>
      <c r="K128" s="179">
        <f>ROUND(E128*J128,2)</f>
        <v>0</v>
      </c>
      <c r="L128" s="179">
        <v>21</v>
      </c>
      <c r="M128" s="179">
        <f>G128*(1+L128/100)</f>
        <v>0</v>
      </c>
      <c r="N128" s="177">
        <v>0</v>
      </c>
      <c r="O128" s="177">
        <f>ROUND(E128*N128,2)</f>
        <v>0</v>
      </c>
      <c r="P128" s="177">
        <v>0</v>
      </c>
      <c r="Q128" s="177">
        <f>ROUND(E128*P128,2)</f>
        <v>0</v>
      </c>
      <c r="R128" s="179"/>
      <c r="S128" s="179" t="s">
        <v>388</v>
      </c>
      <c r="T128" s="180" t="s">
        <v>389</v>
      </c>
      <c r="U128" s="161">
        <v>0</v>
      </c>
      <c r="V128" s="161">
        <f>ROUND(E128*U128,2)</f>
        <v>0</v>
      </c>
      <c r="W128" s="161"/>
      <c r="X128" s="161" t="s">
        <v>390</v>
      </c>
      <c r="Y128" s="161" t="s">
        <v>391</v>
      </c>
      <c r="Z128" s="150"/>
      <c r="AA128" s="150"/>
      <c r="AB128" s="150"/>
      <c r="AC128" s="150"/>
      <c r="AD128" s="150"/>
      <c r="AE128" s="150"/>
      <c r="AF128" s="150"/>
      <c r="AG128" s="150" t="s">
        <v>392</v>
      </c>
      <c r="AH128" s="150"/>
      <c r="AI128" s="150"/>
      <c r="AJ128" s="150"/>
      <c r="AK128" s="150"/>
      <c r="AL128" s="150"/>
      <c r="AM128" s="150"/>
      <c r="AN128" s="150"/>
      <c r="AO128" s="150"/>
      <c r="AP128" s="150"/>
      <c r="AQ128" s="150"/>
      <c r="AR128" s="150"/>
      <c r="AS128" s="150"/>
      <c r="AT128" s="150"/>
      <c r="AU128" s="150"/>
      <c r="AV128" s="150"/>
      <c r="AW128" s="150"/>
      <c r="AX128" s="150"/>
      <c r="AY128" s="150"/>
      <c r="AZ128" s="150"/>
      <c r="BA128" s="150"/>
      <c r="BB128" s="150"/>
      <c r="BC128" s="150"/>
      <c r="BD128" s="150"/>
      <c r="BE128" s="150"/>
      <c r="BF128" s="150"/>
      <c r="BG128" s="150"/>
      <c r="BH128" s="150"/>
    </row>
    <row r="129" spans="1:60" outlineLevel="2" x14ac:dyDescent="0.2">
      <c r="A129" s="157"/>
      <c r="B129" s="158"/>
      <c r="C129" s="198" t="s">
        <v>2625</v>
      </c>
      <c r="D129" s="189"/>
      <c r="E129" s="190">
        <v>183.46</v>
      </c>
      <c r="F129" s="161"/>
      <c r="G129" s="161"/>
      <c r="H129" s="161"/>
      <c r="I129" s="161"/>
      <c r="J129" s="161"/>
      <c r="K129" s="161"/>
      <c r="L129" s="161"/>
      <c r="M129" s="161"/>
      <c r="N129" s="160"/>
      <c r="O129" s="160"/>
      <c r="P129" s="160"/>
      <c r="Q129" s="160"/>
      <c r="R129" s="161"/>
      <c r="S129" s="161"/>
      <c r="T129" s="161"/>
      <c r="U129" s="161"/>
      <c r="V129" s="161"/>
      <c r="W129" s="161"/>
      <c r="X129" s="161"/>
      <c r="Y129" s="161"/>
      <c r="Z129" s="150"/>
      <c r="AA129" s="150"/>
      <c r="AB129" s="150"/>
      <c r="AC129" s="150"/>
      <c r="AD129" s="150"/>
      <c r="AE129" s="150"/>
      <c r="AF129" s="150"/>
      <c r="AG129" s="150" t="s">
        <v>453</v>
      </c>
      <c r="AH129" s="150">
        <v>0</v>
      </c>
      <c r="AI129" s="150"/>
      <c r="AJ129" s="150"/>
      <c r="AK129" s="150"/>
      <c r="AL129" s="150"/>
      <c r="AM129" s="150"/>
      <c r="AN129" s="150"/>
      <c r="AO129" s="150"/>
      <c r="AP129" s="150"/>
      <c r="AQ129" s="150"/>
      <c r="AR129" s="150"/>
      <c r="AS129" s="150"/>
      <c r="AT129" s="150"/>
      <c r="AU129" s="150"/>
      <c r="AV129" s="150"/>
      <c r="AW129" s="150"/>
      <c r="AX129" s="150"/>
      <c r="AY129" s="150"/>
      <c r="AZ129" s="150"/>
      <c r="BA129" s="150"/>
      <c r="BB129" s="150"/>
      <c r="BC129" s="150"/>
      <c r="BD129" s="150"/>
      <c r="BE129" s="150"/>
      <c r="BF129" s="150"/>
      <c r="BG129" s="150"/>
      <c r="BH129" s="150"/>
    </row>
    <row r="130" spans="1:60" outlineLevel="1" x14ac:dyDescent="0.2">
      <c r="A130" s="191">
        <v>28</v>
      </c>
      <c r="B130" s="192" t="s">
        <v>2626</v>
      </c>
      <c r="C130" s="199" t="s">
        <v>2627</v>
      </c>
      <c r="D130" s="193" t="s">
        <v>503</v>
      </c>
      <c r="E130" s="194">
        <v>20.38401</v>
      </c>
      <c r="F130" s="195"/>
      <c r="G130" s="196">
        <f>ROUND(E130*F130,2)</f>
        <v>0</v>
      </c>
      <c r="H130" s="195"/>
      <c r="I130" s="196">
        <f>ROUND(E130*H130,2)</f>
        <v>0</v>
      </c>
      <c r="J130" s="195"/>
      <c r="K130" s="196">
        <f>ROUND(E130*J130,2)</f>
        <v>0</v>
      </c>
      <c r="L130" s="196">
        <v>21</v>
      </c>
      <c r="M130" s="196">
        <f>G130*(1+L130/100)</f>
        <v>0</v>
      </c>
      <c r="N130" s="194">
        <v>0</v>
      </c>
      <c r="O130" s="194">
        <f>ROUND(E130*N130,2)</f>
        <v>0</v>
      </c>
      <c r="P130" s="194">
        <v>0</v>
      </c>
      <c r="Q130" s="194">
        <f>ROUND(E130*P130,2)</f>
        <v>0</v>
      </c>
      <c r="R130" s="196"/>
      <c r="S130" s="196" t="s">
        <v>388</v>
      </c>
      <c r="T130" s="197" t="s">
        <v>389</v>
      </c>
      <c r="U130" s="161">
        <v>0.26500000000000001</v>
      </c>
      <c r="V130" s="161">
        <f>ROUND(E130*U130,2)</f>
        <v>5.4</v>
      </c>
      <c r="W130" s="161"/>
      <c r="X130" s="161" t="s">
        <v>390</v>
      </c>
      <c r="Y130" s="161" t="s">
        <v>391</v>
      </c>
      <c r="Z130" s="150"/>
      <c r="AA130" s="150"/>
      <c r="AB130" s="150"/>
      <c r="AC130" s="150"/>
      <c r="AD130" s="150"/>
      <c r="AE130" s="150"/>
      <c r="AF130" s="150"/>
      <c r="AG130" s="150" t="s">
        <v>2628</v>
      </c>
      <c r="AH130" s="150"/>
      <c r="AI130" s="150"/>
      <c r="AJ130" s="150"/>
      <c r="AK130" s="150"/>
      <c r="AL130" s="150"/>
      <c r="AM130" s="150"/>
      <c r="AN130" s="150"/>
      <c r="AO130" s="150"/>
      <c r="AP130" s="150"/>
      <c r="AQ130" s="150"/>
      <c r="AR130" s="150"/>
      <c r="AS130" s="150"/>
      <c r="AT130" s="150"/>
      <c r="AU130" s="150"/>
      <c r="AV130" s="150"/>
      <c r="AW130" s="150"/>
      <c r="AX130" s="150"/>
      <c r="AY130" s="150"/>
      <c r="AZ130" s="150"/>
      <c r="BA130" s="150"/>
      <c r="BB130" s="150"/>
      <c r="BC130" s="150"/>
      <c r="BD130" s="150"/>
      <c r="BE130" s="150"/>
      <c r="BF130" s="150"/>
      <c r="BG130" s="150"/>
      <c r="BH130" s="150"/>
    </row>
    <row r="131" spans="1:60" outlineLevel="1" x14ac:dyDescent="0.2">
      <c r="A131" s="174">
        <v>29</v>
      </c>
      <c r="B131" s="175" t="s">
        <v>2249</v>
      </c>
      <c r="C131" s="184" t="s">
        <v>2250</v>
      </c>
      <c r="D131" s="176" t="s">
        <v>503</v>
      </c>
      <c r="E131" s="177">
        <v>20.38401</v>
      </c>
      <c r="F131" s="178"/>
      <c r="G131" s="179">
        <f>ROUND(E131*F131,2)</f>
        <v>0</v>
      </c>
      <c r="H131" s="178"/>
      <c r="I131" s="179">
        <f>ROUND(E131*H131,2)</f>
        <v>0</v>
      </c>
      <c r="J131" s="178"/>
      <c r="K131" s="179">
        <f>ROUND(E131*J131,2)</f>
        <v>0</v>
      </c>
      <c r="L131" s="179">
        <v>21</v>
      </c>
      <c r="M131" s="179">
        <f>G131*(1+L131/100)</f>
        <v>0</v>
      </c>
      <c r="N131" s="177">
        <v>0</v>
      </c>
      <c r="O131" s="177">
        <f>ROUND(E131*N131,2)</f>
        <v>0</v>
      </c>
      <c r="P131" s="177">
        <v>0</v>
      </c>
      <c r="Q131" s="177">
        <f>ROUND(E131*P131,2)</f>
        <v>0</v>
      </c>
      <c r="R131" s="179"/>
      <c r="S131" s="179" t="s">
        <v>388</v>
      </c>
      <c r="T131" s="180" t="s">
        <v>389</v>
      </c>
      <c r="U131" s="161">
        <v>4.2000000000000003E-2</v>
      </c>
      <c r="V131" s="161">
        <f>ROUND(E131*U131,2)</f>
        <v>0.86</v>
      </c>
      <c r="W131" s="161"/>
      <c r="X131" s="161" t="s">
        <v>390</v>
      </c>
      <c r="Y131" s="161" t="s">
        <v>391</v>
      </c>
      <c r="Z131" s="150"/>
      <c r="AA131" s="150"/>
      <c r="AB131" s="150"/>
      <c r="AC131" s="150"/>
      <c r="AD131" s="150"/>
      <c r="AE131" s="150"/>
      <c r="AF131" s="150"/>
      <c r="AG131" s="150" t="s">
        <v>2628</v>
      </c>
      <c r="AH131" s="150"/>
      <c r="AI131" s="150"/>
      <c r="AJ131" s="150"/>
      <c r="AK131" s="150"/>
      <c r="AL131" s="150"/>
      <c r="AM131" s="150"/>
      <c r="AN131" s="150"/>
      <c r="AO131" s="150"/>
      <c r="AP131" s="150"/>
      <c r="AQ131" s="150"/>
      <c r="AR131" s="150"/>
      <c r="AS131" s="150"/>
      <c r="AT131" s="150"/>
      <c r="AU131" s="150"/>
      <c r="AV131" s="150"/>
      <c r="AW131" s="150"/>
      <c r="AX131" s="150"/>
      <c r="AY131" s="150"/>
      <c r="AZ131" s="150"/>
      <c r="BA131" s="150"/>
      <c r="BB131" s="150"/>
      <c r="BC131" s="150"/>
      <c r="BD131" s="150"/>
      <c r="BE131" s="150"/>
      <c r="BF131" s="150"/>
      <c r="BG131" s="150"/>
      <c r="BH131" s="150"/>
    </row>
    <row r="132" spans="1:60" outlineLevel="2" x14ac:dyDescent="0.2">
      <c r="A132" s="157"/>
      <c r="B132" s="158"/>
      <c r="C132" s="275" t="s">
        <v>2251</v>
      </c>
      <c r="D132" s="276"/>
      <c r="E132" s="276"/>
      <c r="F132" s="276"/>
      <c r="G132" s="276"/>
      <c r="H132" s="161"/>
      <c r="I132" s="161"/>
      <c r="J132" s="161"/>
      <c r="K132" s="161"/>
      <c r="L132" s="161"/>
      <c r="M132" s="161"/>
      <c r="N132" s="160"/>
      <c r="O132" s="160"/>
      <c r="P132" s="160"/>
      <c r="Q132" s="160"/>
      <c r="R132" s="161"/>
      <c r="S132" s="161"/>
      <c r="T132" s="161"/>
      <c r="U132" s="161"/>
      <c r="V132" s="161"/>
      <c r="W132" s="161"/>
      <c r="X132" s="161"/>
      <c r="Y132" s="161"/>
      <c r="Z132" s="150"/>
      <c r="AA132" s="150"/>
      <c r="AB132" s="150"/>
      <c r="AC132" s="150"/>
      <c r="AD132" s="150"/>
      <c r="AE132" s="150"/>
      <c r="AF132" s="150"/>
      <c r="AG132" s="150" t="s">
        <v>394</v>
      </c>
      <c r="AH132" s="150"/>
      <c r="AI132" s="150"/>
      <c r="AJ132" s="150"/>
      <c r="AK132" s="150"/>
      <c r="AL132" s="150"/>
      <c r="AM132" s="150"/>
      <c r="AN132" s="150"/>
      <c r="AO132" s="150"/>
      <c r="AP132" s="150"/>
      <c r="AQ132" s="150"/>
      <c r="AR132" s="150"/>
      <c r="AS132" s="150"/>
      <c r="AT132" s="150"/>
      <c r="AU132" s="150"/>
      <c r="AV132" s="150"/>
      <c r="AW132" s="150"/>
      <c r="AX132" s="150"/>
      <c r="AY132" s="150"/>
      <c r="AZ132" s="150"/>
      <c r="BA132" s="150"/>
      <c r="BB132" s="150"/>
      <c r="BC132" s="150"/>
      <c r="BD132" s="150"/>
      <c r="BE132" s="150"/>
      <c r="BF132" s="150"/>
      <c r="BG132" s="150"/>
      <c r="BH132" s="150"/>
    </row>
    <row r="133" spans="1:60" outlineLevel="1" x14ac:dyDescent="0.2">
      <c r="A133" s="174">
        <v>30</v>
      </c>
      <c r="B133" s="175" t="s">
        <v>2629</v>
      </c>
      <c r="C133" s="184" t="s">
        <v>2630</v>
      </c>
      <c r="D133" s="176" t="s">
        <v>503</v>
      </c>
      <c r="E133" s="177">
        <v>20.38401</v>
      </c>
      <c r="F133" s="178"/>
      <c r="G133" s="179">
        <f>ROUND(E133*F133,2)</f>
        <v>0</v>
      </c>
      <c r="H133" s="178"/>
      <c r="I133" s="179">
        <f>ROUND(E133*H133,2)</f>
        <v>0</v>
      </c>
      <c r="J133" s="178"/>
      <c r="K133" s="179">
        <f>ROUND(E133*J133,2)</f>
        <v>0</v>
      </c>
      <c r="L133" s="179">
        <v>21</v>
      </c>
      <c r="M133" s="179">
        <f>G133*(1+L133/100)</f>
        <v>0</v>
      </c>
      <c r="N133" s="177">
        <v>0</v>
      </c>
      <c r="O133" s="177">
        <f>ROUND(E133*N133,2)</f>
        <v>0</v>
      </c>
      <c r="P133" s="177">
        <v>0</v>
      </c>
      <c r="Q133" s="177">
        <f>ROUND(E133*P133,2)</f>
        <v>0</v>
      </c>
      <c r="R133" s="179"/>
      <c r="S133" s="179" t="s">
        <v>388</v>
      </c>
      <c r="T133" s="180" t="s">
        <v>389</v>
      </c>
      <c r="U133" s="161">
        <v>0</v>
      </c>
      <c r="V133" s="161">
        <f>ROUND(E133*U133,2)</f>
        <v>0</v>
      </c>
      <c r="W133" s="161"/>
      <c r="X133" s="161" t="s">
        <v>390</v>
      </c>
      <c r="Y133" s="161" t="s">
        <v>391</v>
      </c>
      <c r="Z133" s="150"/>
      <c r="AA133" s="150"/>
      <c r="AB133" s="150"/>
      <c r="AC133" s="150"/>
      <c r="AD133" s="150"/>
      <c r="AE133" s="150"/>
      <c r="AF133" s="150"/>
      <c r="AG133" s="150" t="s">
        <v>2628</v>
      </c>
      <c r="AH133" s="150"/>
      <c r="AI133" s="150"/>
      <c r="AJ133" s="150"/>
      <c r="AK133" s="150"/>
      <c r="AL133" s="150"/>
      <c r="AM133" s="150"/>
      <c r="AN133" s="150"/>
      <c r="AO133" s="150"/>
      <c r="AP133" s="150"/>
      <c r="AQ133" s="150"/>
      <c r="AR133" s="150"/>
      <c r="AS133" s="150"/>
      <c r="AT133" s="150"/>
      <c r="AU133" s="150"/>
      <c r="AV133" s="150"/>
      <c r="AW133" s="150"/>
      <c r="AX133" s="150"/>
      <c r="AY133" s="150"/>
      <c r="AZ133" s="150"/>
      <c r="BA133" s="150"/>
      <c r="BB133" s="150"/>
      <c r="BC133" s="150"/>
      <c r="BD133" s="150"/>
      <c r="BE133" s="150"/>
      <c r="BF133" s="150"/>
      <c r="BG133" s="150"/>
      <c r="BH133" s="150"/>
    </row>
    <row r="134" spans="1:60" outlineLevel="2" x14ac:dyDescent="0.2">
      <c r="A134" s="157"/>
      <c r="B134" s="158"/>
      <c r="C134" s="275" t="s">
        <v>2631</v>
      </c>
      <c r="D134" s="276"/>
      <c r="E134" s="276"/>
      <c r="F134" s="276"/>
      <c r="G134" s="276"/>
      <c r="H134" s="161"/>
      <c r="I134" s="161"/>
      <c r="J134" s="161"/>
      <c r="K134" s="161"/>
      <c r="L134" s="161"/>
      <c r="M134" s="161"/>
      <c r="N134" s="160"/>
      <c r="O134" s="160"/>
      <c r="P134" s="160"/>
      <c r="Q134" s="160"/>
      <c r="R134" s="161"/>
      <c r="S134" s="161"/>
      <c r="T134" s="161"/>
      <c r="U134" s="161"/>
      <c r="V134" s="161"/>
      <c r="W134" s="161"/>
      <c r="X134" s="161"/>
      <c r="Y134" s="161"/>
      <c r="Z134" s="150"/>
      <c r="AA134" s="150"/>
      <c r="AB134" s="150"/>
      <c r="AC134" s="150"/>
      <c r="AD134" s="150"/>
      <c r="AE134" s="150"/>
      <c r="AF134" s="150"/>
      <c r="AG134" s="150" t="s">
        <v>394</v>
      </c>
      <c r="AH134" s="150"/>
      <c r="AI134" s="150"/>
      <c r="AJ134" s="150"/>
      <c r="AK134" s="150"/>
      <c r="AL134" s="150"/>
      <c r="AM134" s="150"/>
      <c r="AN134" s="150"/>
      <c r="AO134" s="150"/>
      <c r="AP134" s="150"/>
      <c r="AQ134" s="150"/>
      <c r="AR134" s="150"/>
      <c r="AS134" s="150"/>
      <c r="AT134" s="150"/>
      <c r="AU134" s="150"/>
      <c r="AV134" s="150"/>
      <c r="AW134" s="150"/>
      <c r="AX134" s="150"/>
      <c r="AY134" s="150"/>
      <c r="AZ134" s="150"/>
      <c r="BA134" s="150"/>
      <c r="BB134" s="150"/>
      <c r="BC134" s="150"/>
      <c r="BD134" s="150"/>
      <c r="BE134" s="150"/>
      <c r="BF134" s="150"/>
      <c r="BG134" s="150"/>
      <c r="BH134" s="150"/>
    </row>
    <row r="135" spans="1:60" ht="22.5" outlineLevel="1" x14ac:dyDescent="0.2">
      <c r="A135" s="174">
        <v>31</v>
      </c>
      <c r="B135" s="175" t="s">
        <v>2632</v>
      </c>
      <c r="C135" s="184" t="s">
        <v>2633</v>
      </c>
      <c r="D135" s="176" t="s">
        <v>503</v>
      </c>
      <c r="E135" s="177">
        <v>20.38401</v>
      </c>
      <c r="F135" s="178"/>
      <c r="G135" s="179">
        <f>ROUND(E135*F135,2)</f>
        <v>0</v>
      </c>
      <c r="H135" s="178"/>
      <c r="I135" s="179">
        <f>ROUND(E135*H135,2)</f>
        <v>0</v>
      </c>
      <c r="J135" s="178"/>
      <c r="K135" s="179">
        <f>ROUND(E135*J135,2)</f>
        <v>0</v>
      </c>
      <c r="L135" s="179">
        <v>21</v>
      </c>
      <c r="M135" s="179">
        <f>G135*(1+L135/100)</f>
        <v>0</v>
      </c>
      <c r="N135" s="177">
        <v>0</v>
      </c>
      <c r="O135" s="177">
        <f>ROUND(E135*N135,2)</f>
        <v>0</v>
      </c>
      <c r="P135" s="177">
        <v>0</v>
      </c>
      <c r="Q135" s="177">
        <f>ROUND(E135*P135,2)</f>
        <v>0</v>
      </c>
      <c r="R135" s="179"/>
      <c r="S135" s="179" t="s">
        <v>388</v>
      </c>
      <c r="T135" s="180" t="s">
        <v>389</v>
      </c>
      <c r="U135" s="161">
        <v>0.752</v>
      </c>
      <c r="V135" s="161">
        <f>ROUND(E135*U135,2)</f>
        <v>15.33</v>
      </c>
      <c r="W135" s="161"/>
      <c r="X135" s="161" t="s">
        <v>390</v>
      </c>
      <c r="Y135" s="161" t="s">
        <v>391</v>
      </c>
      <c r="Z135" s="150"/>
      <c r="AA135" s="150"/>
      <c r="AB135" s="150"/>
      <c r="AC135" s="150"/>
      <c r="AD135" s="150"/>
      <c r="AE135" s="150"/>
      <c r="AF135" s="150"/>
      <c r="AG135" s="150" t="s">
        <v>2628</v>
      </c>
      <c r="AH135" s="150"/>
      <c r="AI135" s="150"/>
      <c r="AJ135" s="150"/>
      <c r="AK135" s="150"/>
      <c r="AL135" s="150"/>
      <c r="AM135" s="150"/>
      <c r="AN135" s="150"/>
      <c r="AO135" s="150"/>
      <c r="AP135" s="150"/>
      <c r="AQ135" s="150"/>
      <c r="AR135" s="150"/>
      <c r="AS135" s="150"/>
      <c r="AT135" s="150"/>
      <c r="AU135" s="150"/>
      <c r="AV135" s="150"/>
      <c r="AW135" s="150"/>
      <c r="AX135" s="150"/>
      <c r="AY135" s="150"/>
      <c r="AZ135" s="150"/>
      <c r="BA135" s="150"/>
      <c r="BB135" s="150"/>
      <c r="BC135" s="150"/>
      <c r="BD135" s="150"/>
      <c r="BE135" s="150"/>
      <c r="BF135" s="150"/>
      <c r="BG135" s="150"/>
      <c r="BH135" s="150"/>
    </row>
    <row r="136" spans="1:60" outlineLevel="2" x14ac:dyDescent="0.2">
      <c r="A136" s="157"/>
      <c r="B136" s="158"/>
      <c r="C136" s="275" t="s">
        <v>2634</v>
      </c>
      <c r="D136" s="276"/>
      <c r="E136" s="276"/>
      <c r="F136" s="276"/>
      <c r="G136" s="276"/>
      <c r="H136" s="161"/>
      <c r="I136" s="161"/>
      <c r="J136" s="161"/>
      <c r="K136" s="161"/>
      <c r="L136" s="161"/>
      <c r="M136" s="161"/>
      <c r="N136" s="160"/>
      <c r="O136" s="160"/>
      <c r="P136" s="160"/>
      <c r="Q136" s="160"/>
      <c r="R136" s="161"/>
      <c r="S136" s="161"/>
      <c r="T136" s="161"/>
      <c r="U136" s="161"/>
      <c r="V136" s="161"/>
      <c r="W136" s="161"/>
      <c r="X136" s="161"/>
      <c r="Y136" s="161"/>
      <c r="Z136" s="150"/>
      <c r="AA136" s="150"/>
      <c r="AB136" s="150"/>
      <c r="AC136" s="150"/>
      <c r="AD136" s="150"/>
      <c r="AE136" s="150"/>
      <c r="AF136" s="150"/>
      <c r="AG136" s="150" t="s">
        <v>394</v>
      </c>
      <c r="AH136" s="150"/>
      <c r="AI136" s="150"/>
      <c r="AJ136" s="150"/>
      <c r="AK136" s="150"/>
      <c r="AL136" s="150"/>
      <c r="AM136" s="150"/>
      <c r="AN136" s="150"/>
      <c r="AO136" s="150"/>
      <c r="AP136" s="150"/>
      <c r="AQ136" s="150"/>
      <c r="AR136" s="150"/>
      <c r="AS136" s="150"/>
      <c r="AT136" s="150"/>
      <c r="AU136" s="150"/>
      <c r="AV136" s="150"/>
      <c r="AW136" s="150"/>
      <c r="AX136" s="150"/>
      <c r="AY136" s="150"/>
      <c r="AZ136" s="150"/>
      <c r="BA136" s="181" t="str">
        <f>C136</f>
        <v>nebo vybouraných hmot nošením nebo přehazováním k místu nakládky přístupnému normálním dopravním prostředkům do 10 m,</v>
      </c>
      <c r="BB136" s="150"/>
      <c r="BC136" s="150"/>
      <c r="BD136" s="150"/>
      <c r="BE136" s="150"/>
      <c r="BF136" s="150"/>
      <c r="BG136" s="150"/>
      <c r="BH136" s="150"/>
    </row>
    <row r="137" spans="1:60" ht="22.5" outlineLevel="3" x14ac:dyDescent="0.2">
      <c r="A137" s="157"/>
      <c r="B137" s="158"/>
      <c r="C137" s="277" t="s">
        <v>2635</v>
      </c>
      <c r="D137" s="278"/>
      <c r="E137" s="278"/>
      <c r="F137" s="278"/>
      <c r="G137" s="278"/>
      <c r="H137" s="161"/>
      <c r="I137" s="161"/>
      <c r="J137" s="161"/>
      <c r="K137" s="161"/>
      <c r="L137" s="161"/>
      <c r="M137" s="161"/>
      <c r="N137" s="160"/>
      <c r="O137" s="160"/>
      <c r="P137" s="160"/>
      <c r="Q137" s="160"/>
      <c r="R137" s="161"/>
      <c r="S137" s="161"/>
      <c r="T137" s="161"/>
      <c r="U137" s="161"/>
      <c r="V137" s="161"/>
      <c r="W137" s="161"/>
      <c r="X137" s="161"/>
      <c r="Y137" s="161"/>
      <c r="Z137" s="150"/>
      <c r="AA137" s="150"/>
      <c r="AB137" s="150"/>
      <c r="AC137" s="150"/>
      <c r="AD137" s="150"/>
      <c r="AE137" s="150"/>
      <c r="AF137" s="150"/>
      <c r="AG137" s="150" t="s">
        <v>394</v>
      </c>
      <c r="AH137" s="150"/>
      <c r="AI137" s="150"/>
      <c r="AJ137" s="150"/>
      <c r="AK137" s="150"/>
      <c r="AL137" s="150"/>
      <c r="AM137" s="150"/>
      <c r="AN137" s="150"/>
      <c r="AO137" s="150"/>
      <c r="AP137" s="150"/>
      <c r="AQ137" s="150"/>
      <c r="AR137" s="150"/>
      <c r="AS137" s="150"/>
      <c r="AT137" s="150"/>
      <c r="AU137" s="150"/>
      <c r="AV137" s="150"/>
      <c r="AW137" s="150"/>
      <c r="AX137" s="150"/>
      <c r="AY137" s="150"/>
      <c r="AZ137" s="150"/>
      <c r="BA137" s="181" t="str">
        <f>C137</f>
        <v>S naložením suti nebo vybouraných hmot do dopravního prostředku a na jejich vyložením, popřípadě přeložením na normální dopravní prostředek.</v>
      </c>
      <c r="BB137" s="150"/>
      <c r="BC137" s="150"/>
      <c r="BD137" s="150"/>
      <c r="BE137" s="150"/>
      <c r="BF137" s="150"/>
      <c r="BG137" s="150"/>
      <c r="BH137" s="150"/>
    </row>
    <row r="138" spans="1:60" x14ac:dyDescent="0.2">
      <c r="A138" s="167" t="s">
        <v>383</v>
      </c>
      <c r="B138" s="168" t="s">
        <v>352</v>
      </c>
      <c r="C138" s="183" t="s">
        <v>28</v>
      </c>
      <c r="D138" s="169"/>
      <c r="E138" s="170"/>
      <c r="F138" s="171"/>
      <c r="G138" s="171">
        <f>SUMIF(AG139:AG143,"&lt;&gt;NOR",G139:G143)</f>
        <v>0</v>
      </c>
      <c r="H138" s="171"/>
      <c r="I138" s="171">
        <f>SUM(I139:I143)</f>
        <v>0</v>
      </c>
      <c r="J138" s="171"/>
      <c r="K138" s="171">
        <f>SUM(K139:K143)</f>
        <v>0</v>
      </c>
      <c r="L138" s="171"/>
      <c r="M138" s="171">
        <f>SUM(M139:M143)</f>
        <v>0</v>
      </c>
      <c r="N138" s="170"/>
      <c r="O138" s="170">
        <f>SUM(O139:O143)</f>
        <v>0</v>
      </c>
      <c r="P138" s="170"/>
      <c r="Q138" s="170">
        <f>SUM(Q139:Q143)</f>
        <v>0</v>
      </c>
      <c r="R138" s="171"/>
      <c r="S138" s="171"/>
      <c r="T138" s="172"/>
      <c r="U138" s="166"/>
      <c r="V138" s="166">
        <f>SUM(V139:V143)</f>
        <v>20</v>
      </c>
      <c r="W138" s="166"/>
      <c r="X138" s="166"/>
      <c r="Y138" s="166"/>
      <c r="AG138" t="s">
        <v>384</v>
      </c>
    </row>
    <row r="139" spans="1:60" outlineLevel="1" x14ac:dyDescent="0.2">
      <c r="A139" s="174">
        <v>32</v>
      </c>
      <c r="B139" s="175" t="s">
        <v>2636</v>
      </c>
      <c r="C139" s="184" t="s">
        <v>2637</v>
      </c>
      <c r="D139" s="176" t="s">
        <v>803</v>
      </c>
      <c r="E139" s="177">
        <v>20</v>
      </c>
      <c r="F139" s="178"/>
      <c r="G139" s="179">
        <f>ROUND(E139*F139,2)</f>
        <v>0</v>
      </c>
      <c r="H139" s="178"/>
      <c r="I139" s="179">
        <f>ROUND(E139*H139,2)</f>
        <v>0</v>
      </c>
      <c r="J139" s="178"/>
      <c r="K139" s="179">
        <f>ROUND(E139*J139,2)</f>
        <v>0</v>
      </c>
      <c r="L139" s="179">
        <v>21</v>
      </c>
      <c r="M139" s="179">
        <f>G139*(1+L139/100)</f>
        <v>0</v>
      </c>
      <c r="N139" s="177">
        <v>0</v>
      </c>
      <c r="O139" s="177">
        <f>ROUND(E139*N139,2)</f>
        <v>0</v>
      </c>
      <c r="P139" s="177">
        <v>0</v>
      </c>
      <c r="Q139" s="177">
        <f>ROUND(E139*P139,2)</f>
        <v>0</v>
      </c>
      <c r="R139" s="179"/>
      <c r="S139" s="179" t="s">
        <v>388</v>
      </c>
      <c r="T139" s="180" t="s">
        <v>389</v>
      </c>
      <c r="U139" s="161">
        <v>1</v>
      </c>
      <c r="V139" s="161">
        <f>ROUND(E139*U139,2)</f>
        <v>20</v>
      </c>
      <c r="W139" s="161"/>
      <c r="X139" s="161" t="s">
        <v>390</v>
      </c>
      <c r="Y139" s="161" t="s">
        <v>391</v>
      </c>
      <c r="Z139" s="150"/>
      <c r="AA139" s="150"/>
      <c r="AB139" s="150"/>
      <c r="AC139" s="150"/>
      <c r="AD139" s="150"/>
      <c r="AE139" s="150"/>
      <c r="AF139" s="150"/>
      <c r="AG139" s="150" t="s">
        <v>392</v>
      </c>
      <c r="AH139" s="150"/>
      <c r="AI139" s="150"/>
      <c r="AJ139" s="150"/>
      <c r="AK139" s="150"/>
      <c r="AL139" s="150"/>
      <c r="AM139" s="150"/>
      <c r="AN139" s="150"/>
      <c r="AO139" s="150"/>
      <c r="AP139" s="150"/>
      <c r="AQ139" s="150"/>
      <c r="AR139" s="150"/>
      <c r="AS139" s="150"/>
      <c r="AT139" s="150"/>
      <c r="AU139" s="150"/>
      <c r="AV139" s="150"/>
      <c r="AW139" s="150"/>
      <c r="AX139" s="150"/>
      <c r="AY139" s="150"/>
      <c r="AZ139" s="150"/>
      <c r="BA139" s="150"/>
      <c r="BB139" s="150"/>
      <c r="BC139" s="150"/>
      <c r="BD139" s="150"/>
      <c r="BE139" s="150"/>
      <c r="BF139" s="150"/>
      <c r="BG139" s="150"/>
      <c r="BH139" s="150"/>
    </row>
    <row r="140" spans="1:60" outlineLevel="2" x14ac:dyDescent="0.2">
      <c r="A140" s="157"/>
      <c r="B140" s="158"/>
      <c r="C140" s="198" t="s">
        <v>2638</v>
      </c>
      <c r="D140" s="189"/>
      <c r="E140" s="190">
        <v>20</v>
      </c>
      <c r="F140" s="161"/>
      <c r="G140" s="161"/>
      <c r="H140" s="161"/>
      <c r="I140" s="161"/>
      <c r="J140" s="161"/>
      <c r="K140" s="161"/>
      <c r="L140" s="161"/>
      <c r="M140" s="161"/>
      <c r="N140" s="160"/>
      <c r="O140" s="160"/>
      <c r="P140" s="160"/>
      <c r="Q140" s="160"/>
      <c r="R140" s="161"/>
      <c r="S140" s="161"/>
      <c r="T140" s="161"/>
      <c r="U140" s="161"/>
      <c r="V140" s="161"/>
      <c r="W140" s="161"/>
      <c r="X140" s="161"/>
      <c r="Y140" s="161"/>
      <c r="Z140" s="150"/>
      <c r="AA140" s="150"/>
      <c r="AB140" s="150"/>
      <c r="AC140" s="150"/>
      <c r="AD140" s="150"/>
      <c r="AE140" s="150"/>
      <c r="AF140" s="150"/>
      <c r="AG140" s="150" t="s">
        <v>453</v>
      </c>
      <c r="AH140" s="150">
        <v>0</v>
      </c>
      <c r="AI140" s="150"/>
      <c r="AJ140" s="150"/>
      <c r="AK140" s="150"/>
      <c r="AL140" s="150"/>
      <c r="AM140" s="150"/>
      <c r="AN140" s="150"/>
      <c r="AO140" s="150"/>
      <c r="AP140" s="150"/>
      <c r="AQ140" s="150"/>
      <c r="AR140" s="150"/>
      <c r="AS140" s="150"/>
      <c r="AT140" s="150"/>
      <c r="AU140" s="150"/>
      <c r="AV140" s="150"/>
      <c r="AW140" s="150"/>
      <c r="AX140" s="150"/>
      <c r="AY140" s="150"/>
      <c r="AZ140" s="150"/>
      <c r="BA140" s="150"/>
      <c r="BB140" s="150"/>
      <c r="BC140" s="150"/>
      <c r="BD140" s="150"/>
      <c r="BE140" s="150"/>
      <c r="BF140" s="150"/>
      <c r="BG140" s="150"/>
      <c r="BH140" s="150"/>
    </row>
    <row r="141" spans="1:60" outlineLevel="1" x14ac:dyDescent="0.2">
      <c r="A141" s="174">
        <v>33</v>
      </c>
      <c r="B141" s="175" t="s">
        <v>2639</v>
      </c>
      <c r="C141" s="184" t="s">
        <v>2640</v>
      </c>
      <c r="D141" s="176" t="s">
        <v>387</v>
      </c>
      <c r="E141" s="177">
        <v>1</v>
      </c>
      <c r="F141" s="178"/>
      <c r="G141" s="179">
        <f>ROUND(E141*F141,2)</f>
        <v>0</v>
      </c>
      <c r="H141" s="178"/>
      <c r="I141" s="179">
        <f>ROUND(E141*H141,2)</f>
        <v>0</v>
      </c>
      <c r="J141" s="178"/>
      <c r="K141" s="179">
        <f>ROUND(E141*J141,2)</f>
        <v>0</v>
      </c>
      <c r="L141" s="179">
        <v>21</v>
      </c>
      <c r="M141" s="179">
        <f>G141*(1+L141/100)</f>
        <v>0</v>
      </c>
      <c r="N141" s="177">
        <v>0</v>
      </c>
      <c r="O141" s="177">
        <f>ROUND(E141*N141,2)</f>
        <v>0</v>
      </c>
      <c r="P141" s="177">
        <v>0</v>
      </c>
      <c r="Q141" s="177">
        <f>ROUND(E141*P141,2)</f>
        <v>0</v>
      </c>
      <c r="R141" s="179"/>
      <c r="S141" s="179" t="s">
        <v>388</v>
      </c>
      <c r="T141" s="180" t="s">
        <v>389</v>
      </c>
      <c r="U141" s="161">
        <v>0</v>
      </c>
      <c r="V141" s="161">
        <f>ROUND(E141*U141,2)</f>
        <v>0</v>
      </c>
      <c r="W141" s="161"/>
      <c r="X141" s="161" t="s">
        <v>54</v>
      </c>
      <c r="Y141" s="161" t="s">
        <v>391</v>
      </c>
      <c r="Z141" s="150"/>
      <c r="AA141" s="150"/>
      <c r="AB141" s="150"/>
      <c r="AC141" s="150"/>
      <c r="AD141" s="150"/>
      <c r="AE141" s="150"/>
      <c r="AF141" s="150"/>
      <c r="AG141" s="150" t="s">
        <v>2641</v>
      </c>
      <c r="AH141" s="150"/>
      <c r="AI141" s="150"/>
      <c r="AJ141" s="150"/>
      <c r="AK141" s="150"/>
      <c r="AL141" s="150"/>
      <c r="AM141" s="150"/>
      <c r="AN141" s="150"/>
      <c r="AO141" s="150"/>
      <c r="AP141" s="150"/>
      <c r="AQ141" s="150"/>
      <c r="AR141" s="150"/>
      <c r="AS141" s="150"/>
      <c r="AT141" s="150"/>
      <c r="AU141" s="150"/>
      <c r="AV141" s="150"/>
      <c r="AW141" s="150"/>
      <c r="AX141" s="150"/>
      <c r="AY141" s="150"/>
      <c r="AZ141" s="150"/>
      <c r="BA141" s="150"/>
      <c r="BB141" s="150"/>
      <c r="BC141" s="150"/>
      <c r="BD141" s="150"/>
      <c r="BE141" s="150"/>
      <c r="BF141" s="150"/>
      <c r="BG141" s="150"/>
      <c r="BH141" s="150"/>
    </row>
    <row r="142" spans="1:60" ht="22.5" outlineLevel="2" x14ac:dyDescent="0.2">
      <c r="A142" s="157"/>
      <c r="B142" s="158"/>
      <c r="C142" s="275" t="s">
        <v>2642</v>
      </c>
      <c r="D142" s="276"/>
      <c r="E142" s="276"/>
      <c r="F142" s="276"/>
      <c r="G142" s="276"/>
      <c r="H142" s="161"/>
      <c r="I142" s="161"/>
      <c r="J142" s="161"/>
      <c r="K142" s="161"/>
      <c r="L142" s="161"/>
      <c r="M142" s="161"/>
      <c r="N142" s="160"/>
      <c r="O142" s="160"/>
      <c r="P142" s="160"/>
      <c r="Q142" s="160"/>
      <c r="R142" s="161"/>
      <c r="S142" s="161"/>
      <c r="T142" s="161"/>
      <c r="U142" s="161"/>
      <c r="V142" s="161"/>
      <c r="W142" s="161"/>
      <c r="X142" s="161"/>
      <c r="Y142" s="161"/>
      <c r="Z142" s="150"/>
      <c r="AA142" s="150"/>
      <c r="AB142" s="150"/>
      <c r="AC142" s="150"/>
      <c r="AD142" s="150"/>
      <c r="AE142" s="150"/>
      <c r="AF142" s="150"/>
      <c r="AG142" s="150" t="s">
        <v>394</v>
      </c>
      <c r="AH142" s="150"/>
      <c r="AI142" s="150"/>
      <c r="AJ142" s="150"/>
      <c r="AK142" s="150"/>
      <c r="AL142" s="150"/>
      <c r="AM142" s="150"/>
      <c r="AN142" s="150"/>
      <c r="AO142" s="150"/>
      <c r="AP142" s="150"/>
      <c r="AQ142" s="150"/>
      <c r="AR142" s="150"/>
      <c r="AS142" s="150"/>
      <c r="AT142" s="150"/>
      <c r="AU142" s="150"/>
      <c r="AV142" s="150"/>
      <c r="AW142" s="150"/>
      <c r="AX142" s="150"/>
      <c r="AY142" s="150"/>
      <c r="AZ142" s="150"/>
      <c r="BA142" s="181" t="str">
        <f>C142</f>
        <v>Náklady spojené s vypracováním projektové dokumentace, většinou v obsahu a rozsahu projektové dokumentace pro provádění stavby, ale mohou zde být obsaženy i náklady na jiné stupně projektové dokumentace, pokud jsou součástí požadavků objednatele.</v>
      </c>
      <c r="BB142" s="150"/>
      <c r="BC142" s="150"/>
      <c r="BD142" s="150"/>
      <c r="BE142" s="150"/>
      <c r="BF142" s="150"/>
      <c r="BG142" s="150"/>
      <c r="BH142" s="150"/>
    </row>
    <row r="143" spans="1:60" outlineLevel="2" x14ac:dyDescent="0.2">
      <c r="A143" s="157"/>
      <c r="B143" s="158"/>
      <c r="C143" s="198" t="s">
        <v>2643</v>
      </c>
      <c r="D143" s="189"/>
      <c r="E143" s="190">
        <v>1</v>
      </c>
      <c r="F143" s="161"/>
      <c r="G143" s="161"/>
      <c r="H143" s="161"/>
      <c r="I143" s="161"/>
      <c r="J143" s="161"/>
      <c r="K143" s="161"/>
      <c r="L143" s="161"/>
      <c r="M143" s="161"/>
      <c r="N143" s="160"/>
      <c r="O143" s="160"/>
      <c r="P143" s="160"/>
      <c r="Q143" s="160"/>
      <c r="R143" s="161"/>
      <c r="S143" s="161"/>
      <c r="T143" s="161"/>
      <c r="U143" s="161"/>
      <c r="V143" s="161"/>
      <c r="W143" s="161"/>
      <c r="X143" s="161"/>
      <c r="Y143" s="161"/>
      <c r="Z143" s="150"/>
      <c r="AA143" s="150"/>
      <c r="AB143" s="150"/>
      <c r="AC143" s="150"/>
      <c r="AD143" s="150"/>
      <c r="AE143" s="150"/>
      <c r="AF143" s="150"/>
      <c r="AG143" s="150" t="s">
        <v>453</v>
      </c>
      <c r="AH143" s="150">
        <v>0</v>
      </c>
      <c r="AI143" s="150"/>
      <c r="AJ143" s="150"/>
      <c r="AK143" s="150"/>
      <c r="AL143" s="150"/>
      <c r="AM143" s="150"/>
      <c r="AN143" s="150"/>
      <c r="AO143" s="150"/>
      <c r="AP143" s="150"/>
      <c r="AQ143" s="150"/>
      <c r="AR143" s="150"/>
      <c r="AS143" s="150"/>
      <c r="AT143" s="150"/>
      <c r="AU143" s="150"/>
      <c r="AV143" s="150"/>
      <c r="AW143" s="150"/>
      <c r="AX143" s="150"/>
      <c r="AY143" s="150"/>
      <c r="AZ143" s="150"/>
      <c r="BA143" s="150"/>
      <c r="BB143" s="150"/>
      <c r="BC143" s="150"/>
      <c r="BD143" s="150"/>
      <c r="BE143" s="150"/>
      <c r="BF143" s="150"/>
      <c r="BG143" s="150"/>
      <c r="BH143" s="150"/>
    </row>
    <row r="144" spans="1:60" x14ac:dyDescent="0.2">
      <c r="A144" s="3"/>
      <c r="B144" s="4"/>
      <c r="C144" s="186"/>
      <c r="D144" s="6"/>
      <c r="E144" s="3"/>
      <c r="F144" s="3"/>
      <c r="G144" s="3"/>
      <c r="H144" s="3"/>
      <c r="I144" s="3"/>
      <c r="J144" s="3"/>
      <c r="K144" s="3"/>
      <c r="L144" s="3"/>
      <c r="M144" s="3"/>
      <c r="N144" s="3"/>
      <c r="O144" s="3"/>
      <c r="P144" s="3"/>
      <c r="Q144" s="3"/>
      <c r="R144" s="3"/>
      <c r="S144" s="3"/>
      <c r="T144" s="3"/>
      <c r="U144" s="3"/>
      <c r="V144" s="3"/>
      <c r="W144" s="3"/>
      <c r="X144" s="3"/>
      <c r="Y144" s="3"/>
      <c r="AE144">
        <v>12</v>
      </c>
      <c r="AF144">
        <v>21</v>
      </c>
      <c r="AG144" t="s">
        <v>369</v>
      </c>
    </row>
    <row r="145" spans="1:33" x14ac:dyDescent="0.2">
      <c r="A145" s="153"/>
      <c r="B145" s="154" t="s">
        <v>29</v>
      </c>
      <c r="C145" s="187"/>
      <c r="D145" s="155"/>
      <c r="E145" s="156"/>
      <c r="F145" s="156"/>
      <c r="G145" s="173">
        <f>G8+G49+G74+G83+G95+G100+G114+G124+G127+G138</f>
        <v>0</v>
      </c>
      <c r="H145" s="3"/>
      <c r="I145" s="3"/>
      <c r="J145" s="3"/>
      <c r="K145" s="3"/>
      <c r="L145" s="3"/>
      <c r="M145" s="3"/>
      <c r="N145" s="3"/>
      <c r="O145" s="3"/>
      <c r="P145" s="3"/>
      <c r="Q145" s="3"/>
      <c r="R145" s="3"/>
      <c r="S145" s="3"/>
      <c r="T145" s="3"/>
      <c r="U145" s="3"/>
      <c r="V145" s="3"/>
      <c r="W145" s="3"/>
      <c r="X145" s="3"/>
      <c r="Y145" s="3"/>
      <c r="AE145">
        <f>SUMIF(L7:L143,AE144,G7:G143)</f>
        <v>0</v>
      </c>
      <c r="AF145">
        <f>SUMIF(L7:L143,AF144,G7:G143)</f>
        <v>0</v>
      </c>
      <c r="AG145" t="s">
        <v>442</v>
      </c>
    </row>
    <row r="146" spans="1:33" x14ac:dyDescent="0.2">
      <c r="C146" s="188"/>
      <c r="D146" s="10"/>
      <c r="AG146" t="s">
        <v>443</v>
      </c>
    </row>
    <row r="147" spans="1:33" x14ac:dyDescent="0.2">
      <c r="D147" s="10"/>
    </row>
    <row r="148" spans="1:33" x14ac:dyDescent="0.2">
      <c r="D148" s="10"/>
    </row>
    <row r="149" spans="1:33" x14ac:dyDescent="0.2">
      <c r="D149" s="10"/>
    </row>
    <row r="150" spans="1:33" x14ac:dyDescent="0.2">
      <c r="D150" s="10"/>
    </row>
    <row r="151" spans="1:33" x14ac:dyDescent="0.2">
      <c r="D151" s="10"/>
    </row>
    <row r="152" spans="1:33" x14ac:dyDescent="0.2">
      <c r="D152" s="10"/>
    </row>
    <row r="153" spans="1:33" x14ac:dyDescent="0.2">
      <c r="D153" s="10"/>
    </row>
    <row r="154" spans="1:33" x14ac:dyDescent="0.2">
      <c r="D154" s="10"/>
    </row>
    <row r="155" spans="1:33" x14ac:dyDescent="0.2">
      <c r="D155" s="10"/>
    </row>
    <row r="156" spans="1:33" x14ac:dyDescent="0.2">
      <c r="D156" s="10"/>
    </row>
    <row r="157" spans="1:33" x14ac:dyDescent="0.2">
      <c r="D157" s="10"/>
    </row>
    <row r="158" spans="1:33" x14ac:dyDescent="0.2">
      <c r="D158" s="10"/>
    </row>
    <row r="159" spans="1:33" x14ac:dyDescent="0.2">
      <c r="D159" s="10"/>
    </row>
    <row r="160" spans="1:33"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8jh+LIoYWuzdm/UWLb/vAIIV80s6EhalNw9izEwfsTZ/SKAr5gP9yBDffJR63LnlKavdW9uB0PQEw/04VMyd9A==" saltValue="mCiMNoDCtjzgN54/EwjOKw==" spinCount="100000" sheet="1" formatRows="0"/>
  <mergeCells count="26">
    <mergeCell ref="C13:G13"/>
    <mergeCell ref="A1:G1"/>
    <mergeCell ref="C2:G2"/>
    <mergeCell ref="C3:G3"/>
    <mergeCell ref="C4:G4"/>
    <mergeCell ref="C10:G10"/>
    <mergeCell ref="C102:G102"/>
    <mergeCell ref="C16:G16"/>
    <mergeCell ref="C25:G25"/>
    <mergeCell ref="C34:G34"/>
    <mergeCell ref="C37:G37"/>
    <mergeCell ref="C40:G40"/>
    <mergeCell ref="C43:G43"/>
    <mergeCell ref="C44:G44"/>
    <mergeCell ref="C47:G47"/>
    <mergeCell ref="C76:G76"/>
    <mergeCell ref="C80:G80"/>
    <mergeCell ref="C85:G85"/>
    <mergeCell ref="C137:G137"/>
    <mergeCell ref="C142:G142"/>
    <mergeCell ref="C110:G110"/>
    <mergeCell ref="C116:G116"/>
    <mergeCell ref="C126:G126"/>
    <mergeCell ref="C132:G132"/>
    <mergeCell ref="C134:G134"/>
    <mergeCell ref="C136:G13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7109375" style="123" customWidth="1"/>
    <col min="3" max="3" width="63.28515625" style="123"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79" t="s">
        <v>444</v>
      </c>
      <c r="B1" s="279"/>
      <c r="C1" s="279"/>
      <c r="D1" s="279"/>
      <c r="E1" s="279"/>
      <c r="F1" s="279"/>
      <c r="G1" s="279"/>
      <c r="AG1" t="s">
        <v>354</v>
      </c>
    </row>
    <row r="2" spans="1:60" ht="25.15" customHeight="1" x14ac:dyDescent="0.2">
      <c r="A2" s="142" t="s">
        <v>7</v>
      </c>
      <c r="B2" s="49" t="s">
        <v>43</v>
      </c>
      <c r="C2" s="280" t="s">
        <v>44</v>
      </c>
      <c r="D2" s="281"/>
      <c r="E2" s="281"/>
      <c r="F2" s="281"/>
      <c r="G2" s="282"/>
      <c r="AG2" t="s">
        <v>355</v>
      </c>
    </row>
    <row r="3" spans="1:60" ht="25.15" customHeight="1" x14ac:dyDescent="0.2">
      <c r="A3" s="142" t="s">
        <v>8</v>
      </c>
      <c r="B3" s="49" t="s">
        <v>109</v>
      </c>
      <c r="C3" s="280" t="s">
        <v>110</v>
      </c>
      <c r="D3" s="281"/>
      <c r="E3" s="281"/>
      <c r="F3" s="281"/>
      <c r="G3" s="282"/>
      <c r="AC3" s="123" t="s">
        <v>355</v>
      </c>
      <c r="AG3" t="s">
        <v>359</v>
      </c>
    </row>
    <row r="4" spans="1:60" ht="25.15" customHeight="1" x14ac:dyDescent="0.2">
      <c r="A4" s="143" t="s">
        <v>9</v>
      </c>
      <c r="B4" s="144" t="s">
        <v>53</v>
      </c>
      <c r="C4" s="283" t="s">
        <v>63</v>
      </c>
      <c r="D4" s="284"/>
      <c r="E4" s="284"/>
      <c r="F4" s="284"/>
      <c r="G4" s="285"/>
      <c r="AG4" t="s">
        <v>360</v>
      </c>
    </row>
    <row r="5" spans="1:60" x14ac:dyDescent="0.2">
      <c r="D5" s="10"/>
    </row>
    <row r="6" spans="1:60" ht="38.25" x14ac:dyDescent="0.2">
      <c r="A6" s="146" t="s">
        <v>361</v>
      </c>
      <c r="B6" s="148" t="s">
        <v>362</v>
      </c>
      <c r="C6" s="148" t="s">
        <v>363</v>
      </c>
      <c r="D6" s="147" t="s">
        <v>364</v>
      </c>
      <c r="E6" s="146" t="s">
        <v>365</v>
      </c>
      <c r="F6" s="145" t="s">
        <v>366</v>
      </c>
      <c r="G6" s="146" t="s">
        <v>29</v>
      </c>
      <c r="H6" s="149" t="s">
        <v>30</v>
      </c>
      <c r="I6" s="149" t="s">
        <v>367</v>
      </c>
      <c r="J6" s="149" t="s">
        <v>31</v>
      </c>
      <c r="K6" s="149" t="s">
        <v>368</v>
      </c>
      <c r="L6" s="149" t="s">
        <v>369</v>
      </c>
      <c r="M6" s="149" t="s">
        <v>370</v>
      </c>
      <c r="N6" s="149" t="s">
        <v>371</v>
      </c>
      <c r="O6" s="149" t="s">
        <v>372</v>
      </c>
      <c r="P6" s="149" t="s">
        <v>373</v>
      </c>
      <c r="Q6" s="149" t="s">
        <v>374</v>
      </c>
      <c r="R6" s="149" t="s">
        <v>375</v>
      </c>
      <c r="S6" s="149" t="s">
        <v>376</v>
      </c>
      <c r="T6" s="149" t="s">
        <v>377</v>
      </c>
      <c r="U6" s="149" t="s">
        <v>378</v>
      </c>
      <c r="V6" s="149" t="s">
        <v>379</v>
      </c>
      <c r="W6" s="149" t="s">
        <v>380</v>
      </c>
      <c r="X6" s="149" t="s">
        <v>381</v>
      </c>
      <c r="Y6" s="149" t="s">
        <v>382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7" t="s">
        <v>383</v>
      </c>
      <c r="B8" s="168" t="s">
        <v>339</v>
      </c>
      <c r="C8" s="183" t="s">
        <v>341</v>
      </c>
      <c r="D8" s="169"/>
      <c r="E8" s="170"/>
      <c r="F8" s="171"/>
      <c r="G8" s="171">
        <f>SUMIF(AG9:AG18,"&lt;&gt;NOR",G9:G18)</f>
        <v>0</v>
      </c>
      <c r="H8" s="171"/>
      <c r="I8" s="171">
        <f>SUM(I9:I18)</f>
        <v>0</v>
      </c>
      <c r="J8" s="171"/>
      <c r="K8" s="171">
        <f>SUM(K9:K18)</f>
        <v>0</v>
      </c>
      <c r="L8" s="171"/>
      <c r="M8" s="171">
        <f>SUM(M9:M18)</f>
        <v>0</v>
      </c>
      <c r="N8" s="170"/>
      <c r="O8" s="170">
        <f>SUM(O9:O18)</f>
        <v>0.01</v>
      </c>
      <c r="P8" s="170"/>
      <c r="Q8" s="170">
        <f>SUM(Q9:Q18)</f>
        <v>0</v>
      </c>
      <c r="R8" s="171"/>
      <c r="S8" s="171"/>
      <c r="T8" s="172"/>
      <c r="U8" s="166"/>
      <c r="V8" s="166">
        <f>SUM(V9:V18)</f>
        <v>15.73</v>
      </c>
      <c r="W8" s="166"/>
      <c r="X8" s="166"/>
      <c r="Y8" s="166"/>
      <c r="AG8" t="s">
        <v>384</v>
      </c>
    </row>
    <row r="9" spans="1:60" outlineLevel="1" x14ac:dyDescent="0.2">
      <c r="A9" s="174">
        <v>1</v>
      </c>
      <c r="B9" s="175" t="s">
        <v>1815</v>
      </c>
      <c r="C9" s="184" t="s">
        <v>1816</v>
      </c>
      <c r="D9" s="176" t="s">
        <v>494</v>
      </c>
      <c r="E9" s="177">
        <v>25</v>
      </c>
      <c r="F9" s="178"/>
      <c r="G9" s="179">
        <f>ROUND(E9*F9,2)</f>
        <v>0</v>
      </c>
      <c r="H9" s="178"/>
      <c r="I9" s="179">
        <f>ROUND(E9*H9,2)</f>
        <v>0</v>
      </c>
      <c r="J9" s="178"/>
      <c r="K9" s="179">
        <f>ROUND(E9*J9,2)</f>
        <v>0</v>
      </c>
      <c r="L9" s="179">
        <v>21</v>
      </c>
      <c r="M9" s="179">
        <f>G9*(1+L9/100)</f>
        <v>0</v>
      </c>
      <c r="N9" s="177">
        <v>1.0000000000000001E-5</v>
      </c>
      <c r="O9" s="177">
        <f>ROUND(E9*N9,2)</f>
        <v>0</v>
      </c>
      <c r="P9" s="177">
        <v>0</v>
      </c>
      <c r="Q9" s="177">
        <f>ROUND(E9*P9,2)</f>
        <v>0</v>
      </c>
      <c r="R9" s="179" t="s">
        <v>1817</v>
      </c>
      <c r="S9" s="179" t="s">
        <v>404</v>
      </c>
      <c r="T9" s="180" t="s">
        <v>804</v>
      </c>
      <c r="U9" s="161">
        <v>7.1999999999999995E-2</v>
      </c>
      <c r="V9" s="161">
        <f>ROUND(E9*U9,2)</f>
        <v>1.8</v>
      </c>
      <c r="W9" s="161"/>
      <c r="X9" s="161" t="s">
        <v>390</v>
      </c>
      <c r="Y9" s="161" t="s">
        <v>391</v>
      </c>
      <c r="Z9" s="150"/>
      <c r="AA9" s="150"/>
      <c r="AB9" s="150"/>
      <c r="AC9" s="150"/>
      <c r="AD9" s="150"/>
      <c r="AE9" s="150"/>
      <c r="AF9" s="150"/>
      <c r="AG9" s="150" t="s">
        <v>392</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2" x14ac:dyDescent="0.2">
      <c r="A10" s="157"/>
      <c r="B10" s="158"/>
      <c r="C10" s="198" t="s">
        <v>2644</v>
      </c>
      <c r="D10" s="189"/>
      <c r="E10" s="190">
        <v>25</v>
      </c>
      <c r="F10" s="161"/>
      <c r="G10" s="161"/>
      <c r="H10" s="161"/>
      <c r="I10" s="161"/>
      <c r="J10" s="161"/>
      <c r="K10" s="161"/>
      <c r="L10" s="161"/>
      <c r="M10" s="161"/>
      <c r="N10" s="160"/>
      <c r="O10" s="160"/>
      <c r="P10" s="160"/>
      <c r="Q10" s="160"/>
      <c r="R10" s="161"/>
      <c r="S10" s="161"/>
      <c r="T10" s="161"/>
      <c r="U10" s="161"/>
      <c r="V10" s="161"/>
      <c r="W10" s="161"/>
      <c r="X10" s="161"/>
      <c r="Y10" s="161"/>
      <c r="Z10" s="150"/>
      <c r="AA10" s="150"/>
      <c r="AB10" s="150"/>
      <c r="AC10" s="150"/>
      <c r="AD10" s="150"/>
      <c r="AE10" s="150"/>
      <c r="AF10" s="150"/>
      <c r="AG10" s="150" t="s">
        <v>453</v>
      </c>
      <c r="AH10" s="150">
        <v>0</v>
      </c>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outlineLevel="1" x14ac:dyDescent="0.2">
      <c r="A11" s="174">
        <v>2</v>
      </c>
      <c r="B11" s="175" t="s">
        <v>1818</v>
      </c>
      <c r="C11" s="184" t="s">
        <v>1819</v>
      </c>
      <c r="D11" s="176" t="s">
        <v>494</v>
      </c>
      <c r="E11" s="177">
        <v>12.5</v>
      </c>
      <c r="F11" s="178"/>
      <c r="G11" s="179">
        <f>ROUND(E11*F11,2)</f>
        <v>0</v>
      </c>
      <c r="H11" s="178"/>
      <c r="I11" s="179">
        <f>ROUND(E11*H11,2)</f>
        <v>0</v>
      </c>
      <c r="J11" s="178"/>
      <c r="K11" s="179">
        <f>ROUND(E11*J11,2)</f>
        <v>0</v>
      </c>
      <c r="L11" s="179">
        <v>21</v>
      </c>
      <c r="M11" s="179">
        <f>G11*(1+L11/100)</f>
        <v>0</v>
      </c>
      <c r="N11" s="177">
        <v>1.4999999999999999E-4</v>
      </c>
      <c r="O11" s="177">
        <f>ROUND(E11*N11,2)</f>
        <v>0</v>
      </c>
      <c r="P11" s="177">
        <v>0</v>
      </c>
      <c r="Q11" s="177">
        <f>ROUND(E11*P11,2)</f>
        <v>0</v>
      </c>
      <c r="R11" s="179" t="s">
        <v>1817</v>
      </c>
      <c r="S11" s="179" t="s">
        <v>404</v>
      </c>
      <c r="T11" s="180" t="s">
        <v>804</v>
      </c>
      <c r="U11" s="161">
        <v>0.22800000000000001</v>
      </c>
      <c r="V11" s="161">
        <f>ROUND(E11*U11,2)</f>
        <v>2.85</v>
      </c>
      <c r="W11" s="161"/>
      <c r="X11" s="161" t="s">
        <v>390</v>
      </c>
      <c r="Y11" s="161" t="s">
        <v>391</v>
      </c>
      <c r="Z11" s="150"/>
      <c r="AA11" s="150"/>
      <c r="AB11" s="150"/>
      <c r="AC11" s="150"/>
      <c r="AD11" s="150"/>
      <c r="AE11" s="150"/>
      <c r="AF11" s="150"/>
      <c r="AG11" s="150" t="s">
        <v>392</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2" x14ac:dyDescent="0.2">
      <c r="A12" s="157"/>
      <c r="B12" s="158"/>
      <c r="C12" s="198" t="s">
        <v>2645</v>
      </c>
      <c r="D12" s="189"/>
      <c r="E12" s="190">
        <v>12.5</v>
      </c>
      <c r="F12" s="161"/>
      <c r="G12" s="161"/>
      <c r="H12" s="161"/>
      <c r="I12" s="161"/>
      <c r="J12" s="161"/>
      <c r="K12" s="161"/>
      <c r="L12" s="161"/>
      <c r="M12" s="161"/>
      <c r="N12" s="160"/>
      <c r="O12" s="160"/>
      <c r="P12" s="160"/>
      <c r="Q12" s="160"/>
      <c r="R12" s="161"/>
      <c r="S12" s="161"/>
      <c r="T12" s="161"/>
      <c r="U12" s="161"/>
      <c r="V12" s="161"/>
      <c r="W12" s="161"/>
      <c r="X12" s="161"/>
      <c r="Y12" s="161"/>
      <c r="Z12" s="150"/>
      <c r="AA12" s="150"/>
      <c r="AB12" s="150"/>
      <c r="AC12" s="150"/>
      <c r="AD12" s="150"/>
      <c r="AE12" s="150"/>
      <c r="AF12" s="150"/>
      <c r="AG12" s="150" t="s">
        <v>453</v>
      </c>
      <c r="AH12" s="150">
        <v>5</v>
      </c>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1" x14ac:dyDescent="0.2">
      <c r="A13" s="174">
        <v>3</v>
      </c>
      <c r="B13" s="175" t="s">
        <v>1820</v>
      </c>
      <c r="C13" s="184" t="s">
        <v>1821</v>
      </c>
      <c r="D13" s="176" t="s">
        <v>494</v>
      </c>
      <c r="E13" s="177">
        <v>25</v>
      </c>
      <c r="F13" s="178"/>
      <c r="G13" s="179">
        <f>ROUND(E13*F13,2)</f>
        <v>0</v>
      </c>
      <c r="H13" s="178"/>
      <c r="I13" s="179">
        <f>ROUND(E13*H13,2)</f>
        <v>0</v>
      </c>
      <c r="J13" s="178"/>
      <c r="K13" s="179">
        <f>ROUND(E13*J13,2)</f>
        <v>0</v>
      </c>
      <c r="L13" s="179">
        <v>21</v>
      </c>
      <c r="M13" s="179">
        <f>G13*(1+L13/100)</f>
        <v>0</v>
      </c>
      <c r="N13" s="177">
        <v>2.4000000000000001E-4</v>
      </c>
      <c r="O13" s="177">
        <f>ROUND(E13*N13,2)</f>
        <v>0.01</v>
      </c>
      <c r="P13" s="177">
        <v>0</v>
      </c>
      <c r="Q13" s="177">
        <f>ROUND(E13*P13,2)</f>
        <v>0</v>
      </c>
      <c r="R13" s="179" t="s">
        <v>1817</v>
      </c>
      <c r="S13" s="179" t="s">
        <v>404</v>
      </c>
      <c r="T13" s="180" t="s">
        <v>804</v>
      </c>
      <c r="U13" s="161">
        <v>0.28699999999999998</v>
      </c>
      <c r="V13" s="161">
        <f>ROUND(E13*U13,2)</f>
        <v>7.18</v>
      </c>
      <c r="W13" s="161"/>
      <c r="X13" s="161" t="s">
        <v>390</v>
      </c>
      <c r="Y13" s="161" t="s">
        <v>391</v>
      </c>
      <c r="Z13" s="150"/>
      <c r="AA13" s="150"/>
      <c r="AB13" s="150"/>
      <c r="AC13" s="150"/>
      <c r="AD13" s="150"/>
      <c r="AE13" s="150"/>
      <c r="AF13" s="150"/>
      <c r="AG13" s="150" t="s">
        <v>392</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2" x14ac:dyDescent="0.2">
      <c r="A14" s="157"/>
      <c r="B14" s="158"/>
      <c r="C14" s="275" t="s">
        <v>2235</v>
      </c>
      <c r="D14" s="276"/>
      <c r="E14" s="276"/>
      <c r="F14" s="276"/>
      <c r="G14" s="276"/>
      <c r="H14" s="161"/>
      <c r="I14" s="161"/>
      <c r="J14" s="161"/>
      <c r="K14" s="161"/>
      <c r="L14" s="161"/>
      <c r="M14" s="161"/>
      <c r="N14" s="160"/>
      <c r="O14" s="160"/>
      <c r="P14" s="160"/>
      <c r="Q14" s="160"/>
      <c r="R14" s="161"/>
      <c r="S14" s="161"/>
      <c r="T14" s="161"/>
      <c r="U14" s="161"/>
      <c r="V14" s="161"/>
      <c r="W14" s="161"/>
      <c r="X14" s="161"/>
      <c r="Y14" s="161"/>
      <c r="Z14" s="150"/>
      <c r="AA14" s="150"/>
      <c r="AB14" s="150"/>
      <c r="AC14" s="150"/>
      <c r="AD14" s="150"/>
      <c r="AE14" s="150"/>
      <c r="AF14" s="150"/>
      <c r="AG14" s="150" t="s">
        <v>394</v>
      </c>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2" x14ac:dyDescent="0.2">
      <c r="A15" s="157"/>
      <c r="B15" s="158"/>
      <c r="C15" s="198" t="s">
        <v>2646</v>
      </c>
      <c r="D15" s="189"/>
      <c r="E15" s="190">
        <v>25</v>
      </c>
      <c r="F15" s="161"/>
      <c r="G15" s="161"/>
      <c r="H15" s="161"/>
      <c r="I15" s="161"/>
      <c r="J15" s="161"/>
      <c r="K15" s="161"/>
      <c r="L15" s="161"/>
      <c r="M15" s="161"/>
      <c r="N15" s="160"/>
      <c r="O15" s="160"/>
      <c r="P15" s="160"/>
      <c r="Q15" s="160"/>
      <c r="R15" s="161"/>
      <c r="S15" s="161"/>
      <c r="T15" s="161"/>
      <c r="U15" s="161"/>
      <c r="V15" s="161"/>
      <c r="W15" s="161"/>
      <c r="X15" s="161"/>
      <c r="Y15" s="161"/>
      <c r="Z15" s="150"/>
      <c r="AA15" s="150"/>
      <c r="AB15" s="150"/>
      <c r="AC15" s="150"/>
      <c r="AD15" s="150"/>
      <c r="AE15" s="150"/>
      <c r="AF15" s="150"/>
      <c r="AG15" s="150" t="s">
        <v>453</v>
      </c>
      <c r="AH15" s="150">
        <v>5</v>
      </c>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1" x14ac:dyDescent="0.2">
      <c r="A16" s="174">
        <v>4</v>
      </c>
      <c r="B16" s="175" t="s">
        <v>1822</v>
      </c>
      <c r="C16" s="184" t="s">
        <v>1823</v>
      </c>
      <c r="D16" s="176" t="s">
        <v>494</v>
      </c>
      <c r="E16" s="177">
        <v>25</v>
      </c>
      <c r="F16" s="178"/>
      <c r="G16" s="179">
        <f>ROUND(E16*F16,2)</f>
        <v>0</v>
      </c>
      <c r="H16" s="178"/>
      <c r="I16" s="179">
        <f>ROUND(E16*H16,2)</f>
        <v>0</v>
      </c>
      <c r="J16" s="178"/>
      <c r="K16" s="179">
        <f>ROUND(E16*J16,2)</f>
        <v>0</v>
      </c>
      <c r="L16" s="179">
        <v>21</v>
      </c>
      <c r="M16" s="179">
        <f>G16*(1+L16/100)</f>
        <v>0</v>
      </c>
      <c r="N16" s="177">
        <v>8.0000000000000007E-5</v>
      </c>
      <c r="O16" s="177">
        <f>ROUND(E16*N16,2)</f>
        <v>0</v>
      </c>
      <c r="P16" s="177">
        <v>0</v>
      </c>
      <c r="Q16" s="177">
        <f>ROUND(E16*P16,2)</f>
        <v>0</v>
      </c>
      <c r="R16" s="179" t="s">
        <v>1817</v>
      </c>
      <c r="S16" s="179" t="s">
        <v>404</v>
      </c>
      <c r="T16" s="180" t="s">
        <v>804</v>
      </c>
      <c r="U16" s="161">
        <v>0.156</v>
      </c>
      <c r="V16" s="161">
        <f>ROUND(E16*U16,2)</f>
        <v>3.9</v>
      </c>
      <c r="W16" s="161"/>
      <c r="X16" s="161" t="s">
        <v>390</v>
      </c>
      <c r="Y16" s="161" t="s">
        <v>391</v>
      </c>
      <c r="Z16" s="150"/>
      <c r="AA16" s="150"/>
      <c r="AB16" s="150"/>
      <c r="AC16" s="150"/>
      <c r="AD16" s="150"/>
      <c r="AE16" s="150"/>
      <c r="AF16" s="150"/>
      <c r="AG16" s="150" t="s">
        <v>392</v>
      </c>
      <c r="AH16" s="150"/>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2" x14ac:dyDescent="0.2">
      <c r="A17" s="157"/>
      <c r="B17" s="158"/>
      <c r="C17" s="198" t="s">
        <v>2647</v>
      </c>
      <c r="D17" s="189"/>
      <c r="E17" s="190">
        <v>25</v>
      </c>
      <c r="F17" s="161"/>
      <c r="G17" s="161"/>
      <c r="H17" s="161"/>
      <c r="I17" s="161"/>
      <c r="J17" s="161"/>
      <c r="K17" s="161"/>
      <c r="L17" s="161"/>
      <c r="M17" s="161"/>
      <c r="N17" s="160"/>
      <c r="O17" s="160"/>
      <c r="P17" s="160"/>
      <c r="Q17" s="160"/>
      <c r="R17" s="161"/>
      <c r="S17" s="161"/>
      <c r="T17" s="161"/>
      <c r="U17" s="161"/>
      <c r="V17" s="161"/>
      <c r="W17" s="161"/>
      <c r="X17" s="161"/>
      <c r="Y17" s="161"/>
      <c r="Z17" s="150"/>
      <c r="AA17" s="150"/>
      <c r="AB17" s="150"/>
      <c r="AC17" s="150"/>
      <c r="AD17" s="150"/>
      <c r="AE17" s="150"/>
      <c r="AF17" s="150"/>
      <c r="AG17" s="150" t="s">
        <v>453</v>
      </c>
      <c r="AH17" s="150">
        <v>5</v>
      </c>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1" x14ac:dyDescent="0.2">
      <c r="A18" s="174">
        <v>5</v>
      </c>
      <c r="B18" s="175" t="s">
        <v>2648</v>
      </c>
      <c r="C18" s="184" t="s">
        <v>2649</v>
      </c>
      <c r="D18" s="176" t="s">
        <v>429</v>
      </c>
      <c r="E18" s="177">
        <v>1</v>
      </c>
      <c r="F18" s="178"/>
      <c r="G18" s="179">
        <f>ROUND(E18*F18,2)</f>
        <v>0</v>
      </c>
      <c r="H18" s="178"/>
      <c r="I18" s="179">
        <f>ROUND(E18*H18,2)</f>
        <v>0</v>
      </c>
      <c r="J18" s="178"/>
      <c r="K18" s="179">
        <f>ROUND(E18*J18,2)</f>
        <v>0</v>
      </c>
      <c r="L18" s="179">
        <v>21</v>
      </c>
      <c r="M18" s="179">
        <f>G18*(1+L18/100)</f>
        <v>0</v>
      </c>
      <c r="N18" s="177">
        <v>0</v>
      </c>
      <c r="O18" s="177">
        <f>ROUND(E18*N18,2)</f>
        <v>0</v>
      </c>
      <c r="P18" s="177">
        <v>0</v>
      </c>
      <c r="Q18" s="177">
        <f>ROUND(E18*P18,2)</f>
        <v>0</v>
      </c>
      <c r="R18" s="179"/>
      <c r="S18" s="179" t="s">
        <v>388</v>
      </c>
      <c r="T18" s="180" t="s">
        <v>389</v>
      </c>
      <c r="U18" s="161">
        <v>0</v>
      </c>
      <c r="V18" s="161">
        <f>ROUND(E18*U18,2)</f>
        <v>0</v>
      </c>
      <c r="W18" s="161"/>
      <c r="X18" s="161" t="s">
        <v>390</v>
      </c>
      <c r="Y18" s="161" t="s">
        <v>391</v>
      </c>
      <c r="Z18" s="150"/>
      <c r="AA18" s="150"/>
      <c r="AB18" s="150"/>
      <c r="AC18" s="150"/>
      <c r="AD18" s="150"/>
      <c r="AE18" s="150"/>
      <c r="AF18" s="150"/>
      <c r="AG18" s="150" t="s">
        <v>392</v>
      </c>
      <c r="AH18" s="150"/>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x14ac:dyDescent="0.2">
      <c r="A19" s="3"/>
      <c r="B19" s="4"/>
      <c r="C19" s="186"/>
      <c r="D19" s="6"/>
      <c r="E19" s="3"/>
      <c r="F19" s="3"/>
      <c r="G19" s="3"/>
      <c r="H19" s="3"/>
      <c r="I19" s="3"/>
      <c r="J19" s="3"/>
      <c r="K19" s="3"/>
      <c r="L19" s="3"/>
      <c r="M19" s="3"/>
      <c r="N19" s="3"/>
      <c r="O19" s="3"/>
      <c r="P19" s="3"/>
      <c r="Q19" s="3"/>
      <c r="R19" s="3"/>
      <c r="S19" s="3"/>
      <c r="T19" s="3"/>
      <c r="U19" s="3"/>
      <c r="V19" s="3"/>
      <c r="W19" s="3"/>
      <c r="X19" s="3"/>
      <c r="Y19" s="3"/>
      <c r="AE19">
        <v>15</v>
      </c>
      <c r="AF19">
        <v>21</v>
      </c>
      <c r="AG19" t="s">
        <v>369</v>
      </c>
    </row>
    <row r="20" spans="1:60" x14ac:dyDescent="0.2">
      <c r="A20" s="153"/>
      <c r="B20" s="154" t="s">
        <v>29</v>
      </c>
      <c r="C20" s="187"/>
      <c r="D20" s="155"/>
      <c r="E20" s="156"/>
      <c r="F20" s="156"/>
      <c r="G20" s="173">
        <f>G8</f>
        <v>0</v>
      </c>
      <c r="H20" s="3"/>
      <c r="I20" s="3"/>
      <c r="J20" s="3"/>
      <c r="K20" s="3"/>
      <c r="L20" s="3"/>
      <c r="M20" s="3"/>
      <c r="N20" s="3"/>
      <c r="O20" s="3"/>
      <c r="P20" s="3"/>
      <c r="Q20" s="3"/>
      <c r="R20" s="3"/>
      <c r="S20" s="3"/>
      <c r="T20" s="3"/>
      <c r="U20" s="3"/>
      <c r="V20" s="3"/>
      <c r="W20" s="3"/>
      <c r="X20" s="3"/>
      <c r="Y20" s="3"/>
      <c r="AE20">
        <f>SUMIF(L7:L18,AE19,G7:G18)</f>
        <v>0</v>
      </c>
      <c r="AF20">
        <f>SUMIF(L7:L18,AF19,G7:G18)</f>
        <v>0</v>
      </c>
      <c r="AG20" t="s">
        <v>442</v>
      </c>
    </row>
    <row r="21" spans="1:60" x14ac:dyDescent="0.2">
      <c r="C21" s="188"/>
      <c r="D21" s="10"/>
      <c r="AG21" t="s">
        <v>443</v>
      </c>
    </row>
    <row r="22" spans="1:60" x14ac:dyDescent="0.2">
      <c r="D22" s="10"/>
    </row>
    <row r="23" spans="1:60" x14ac:dyDescent="0.2">
      <c r="D23" s="10"/>
    </row>
    <row r="24" spans="1:60" x14ac:dyDescent="0.2">
      <c r="D24" s="10"/>
    </row>
    <row r="25" spans="1:60" x14ac:dyDescent="0.2">
      <c r="D25" s="10"/>
    </row>
    <row r="26" spans="1:60" x14ac:dyDescent="0.2">
      <c r="D26" s="10"/>
    </row>
    <row r="27" spans="1:60" x14ac:dyDescent="0.2">
      <c r="D27" s="10"/>
    </row>
    <row r="28" spans="1:60" x14ac:dyDescent="0.2">
      <c r="D28" s="10"/>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TaIldjs8swB+EO6AA5yhkED0gIPiGyhhmYbwknD4aQvekj1vRAn58mU35naqE6vLTt/vB4l6/8tco1O7OLrKnA==" saltValue="xT32eB0Q2pKUjy+JRLty8Q==" spinCount="100000" sheet="1" formatRows="0"/>
  <mergeCells count="5">
    <mergeCell ref="A1:G1"/>
    <mergeCell ref="C2:G2"/>
    <mergeCell ref="C3:G3"/>
    <mergeCell ref="C4:G4"/>
    <mergeCell ref="C14:G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32" activePane="bottomLeft" state="frozen"/>
      <selection pane="bottomLeft" activeCell="C87" sqref="C87:G87"/>
    </sheetView>
  </sheetViews>
  <sheetFormatPr defaultRowHeight="12.75" outlineLevelRow="3" x14ac:dyDescent="0.2"/>
  <cols>
    <col min="1" max="1" width="3.42578125" customWidth="1"/>
    <col min="2" max="2" width="12.7109375" style="123" customWidth="1"/>
    <col min="3" max="3" width="63.28515625" style="123"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79" t="s">
        <v>444</v>
      </c>
      <c r="B1" s="279"/>
      <c r="C1" s="279"/>
      <c r="D1" s="279"/>
      <c r="E1" s="279"/>
      <c r="F1" s="279"/>
      <c r="G1" s="279"/>
      <c r="AG1" t="s">
        <v>354</v>
      </c>
    </row>
    <row r="2" spans="1:60" ht="25.15" customHeight="1" x14ac:dyDescent="0.2">
      <c r="A2" s="142" t="s">
        <v>7</v>
      </c>
      <c r="B2" s="49" t="s">
        <v>43</v>
      </c>
      <c r="C2" s="280" t="s">
        <v>44</v>
      </c>
      <c r="D2" s="281"/>
      <c r="E2" s="281"/>
      <c r="F2" s="281"/>
      <c r="G2" s="282"/>
      <c r="AG2" t="s">
        <v>355</v>
      </c>
    </row>
    <row r="3" spans="1:60" ht="25.15" customHeight="1" x14ac:dyDescent="0.2">
      <c r="A3" s="142" t="s">
        <v>8</v>
      </c>
      <c r="B3" s="49" t="s">
        <v>111</v>
      </c>
      <c r="C3" s="280" t="s">
        <v>112</v>
      </c>
      <c r="D3" s="281"/>
      <c r="E3" s="281"/>
      <c r="F3" s="281"/>
      <c r="G3" s="282"/>
      <c r="AC3" s="123" t="s">
        <v>355</v>
      </c>
      <c r="AG3" t="s">
        <v>359</v>
      </c>
    </row>
    <row r="4" spans="1:60" ht="25.15" customHeight="1" x14ac:dyDescent="0.2">
      <c r="A4" s="143" t="s">
        <v>9</v>
      </c>
      <c r="B4" s="144" t="s">
        <v>53</v>
      </c>
      <c r="C4" s="283" t="s">
        <v>113</v>
      </c>
      <c r="D4" s="284"/>
      <c r="E4" s="284"/>
      <c r="F4" s="284"/>
      <c r="G4" s="285"/>
      <c r="AG4" t="s">
        <v>360</v>
      </c>
    </row>
    <row r="5" spans="1:60" x14ac:dyDescent="0.2">
      <c r="D5" s="10"/>
    </row>
    <row r="6" spans="1:60" ht="38.25" x14ac:dyDescent="0.2">
      <c r="A6" s="146" t="s">
        <v>361</v>
      </c>
      <c r="B6" s="148" t="s">
        <v>362</v>
      </c>
      <c r="C6" s="148" t="s">
        <v>363</v>
      </c>
      <c r="D6" s="147" t="s">
        <v>364</v>
      </c>
      <c r="E6" s="146" t="s">
        <v>365</v>
      </c>
      <c r="F6" s="145" t="s">
        <v>366</v>
      </c>
      <c r="G6" s="146" t="s">
        <v>29</v>
      </c>
      <c r="H6" s="149" t="s">
        <v>30</v>
      </c>
      <c r="I6" s="149" t="s">
        <v>367</v>
      </c>
      <c r="J6" s="149" t="s">
        <v>31</v>
      </c>
      <c r="K6" s="149" t="s">
        <v>368</v>
      </c>
      <c r="L6" s="149" t="s">
        <v>369</v>
      </c>
      <c r="M6" s="149" t="s">
        <v>370</v>
      </c>
      <c r="N6" s="149" t="s">
        <v>371</v>
      </c>
      <c r="O6" s="149" t="s">
        <v>372</v>
      </c>
      <c r="P6" s="149" t="s">
        <v>373</v>
      </c>
      <c r="Q6" s="149" t="s">
        <v>374</v>
      </c>
      <c r="R6" s="149" t="s">
        <v>375</v>
      </c>
      <c r="S6" s="149" t="s">
        <v>376</v>
      </c>
      <c r="T6" s="149" t="s">
        <v>377</v>
      </c>
      <c r="U6" s="149" t="s">
        <v>378</v>
      </c>
      <c r="V6" s="149" t="s">
        <v>379</v>
      </c>
      <c r="W6" s="149" t="s">
        <v>380</v>
      </c>
      <c r="X6" s="149" t="s">
        <v>381</v>
      </c>
      <c r="Y6" s="149" t="s">
        <v>382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7" t="s">
        <v>383</v>
      </c>
      <c r="B8" s="168" t="s">
        <v>257</v>
      </c>
      <c r="C8" s="183" t="s">
        <v>258</v>
      </c>
      <c r="D8" s="169"/>
      <c r="E8" s="170"/>
      <c r="F8" s="171"/>
      <c r="G8" s="171">
        <f>SUMIF(AG9:AG15,"&lt;&gt;NOR",G9:G15)</f>
        <v>0</v>
      </c>
      <c r="H8" s="171"/>
      <c r="I8" s="171">
        <f>SUM(I9:I15)</f>
        <v>0</v>
      </c>
      <c r="J8" s="171"/>
      <c r="K8" s="171">
        <f>SUM(K9:K15)</f>
        <v>0</v>
      </c>
      <c r="L8" s="171"/>
      <c r="M8" s="171">
        <f>SUM(M9:M15)</f>
        <v>0</v>
      </c>
      <c r="N8" s="170"/>
      <c r="O8" s="170">
        <f>SUM(O9:O15)</f>
        <v>19.170000000000002</v>
      </c>
      <c r="P8" s="170"/>
      <c r="Q8" s="170">
        <f>SUM(Q9:Q15)</f>
        <v>0</v>
      </c>
      <c r="R8" s="171"/>
      <c r="S8" s="171"/>
      <c r="T8" s="172"/>
      <c r="U8" s="166"/>
      <c r="V8" s="166">
        <f>SUM(V9:V15)</f>
        <v>0</v>
      </c>
      <c r="W8" s="166"/>
      <c r="X8" s="166"/>
      <c r="Y8" s="166"/>
      <c r="AG8" t="s">
        <v>384</v>
      </c>
    </row>
    <row r="9" spans="1:60" ht="22.5" outlineLevel="1" x14ac:dyDescent="0.2">
      <c r="A9" s="174">
        <v>1</v>
      </c>
      <c r="B9" s="175" t="s">
        <v>2650</v>
      </c>
      <c r="C9" s="184" t="s">
        <v>2651</v>
      </c>
      <c r="D9" s="176" t="s">
        <v>447</v>
      </c>
      <c r="E9" s="177">
        <v>24</v>
      </c>
      <c r="F9" s="178"/>
      <c r="G9" s="179">
        <f>ROUND(E9*F9,2)</f>
        <v>0</v>
      </c>
      <c r="H9" s="178"/>
      <c r="I9" s="179">
        <f>ROUND(E9*H9,2)</f>
        <v>0</v>
      </c>
      <c r="J9" s="178"/>
      <c r="K9" s="179">
        <f>ROUND(E9*J9,2)</f>
        <v>0</v>
      </c>
      <c r="L9" s="179">
        <v>21</v>
      </c>
      <c r="M9" s="179">
        <f>G9*(1+L9/100)</f>
        <v>0</v>
      </c>
      <c r="N9" s="177">
        <v>0</v>
      </c>
      <c r="O9" s="177">
        <f>ROUND(E9*N9,2)</f>
        <v>0</v>
      </c>
      <c r="P9" s="177">
        <v>0</v>
      </c>
      <c r="Q9" s="177">
        <f>ROUND(E9*P9,2)</f>
        <v>0</v>
      </c>
      <c r="R9" s="179"/>
      <c r="S9" s="179" t="s">
        <v>2652</v>
      </c>
      <c r="T9" s="180" t="s">
        <v>2653</v>
      </c>
      <c r="U9" s="161">
        <v>0</v>
      </c>
      <c r="V9" s="161">
        <f>ROUND(E9*U9,2)</f>
        <v>0</v>
      </c>
      <c r="W9" s="161"/>
      <c r="X9" s="161" t="s">
        <v>390</v>
      </c>
      <c r="Y9" s="161" t="s">
        <v>391</v>
      </c>
      <c r="Z9" s="150"/>
      <c r="AA9" s="150"/>
      <c r="AB9" s="150"/>
      <c r="AC9" s="150"/>
      <c r="AD9" s="150"/>
      <c r="AE9" s="150"/>
      <c r="AF9" s="150"/>
      <c r="AG9" s="150" t="s">
        <v>674</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2" x14ac:dyDescent="0.2">
      <c r="A10" s="157"/>
      <c r="B10" s="158"/>
      <c r="C10" s="275" t="s">
        <v>2654</v>
      </c>
      <c r="D10" s="276"/>
      <c r="E10" s="276"/>
      <c r="F10" s="276"/>
      <c r="G10" s="276"/>
      <c r="H10" s="161"/>
      <c r="I10" s="161"/>
      <c r="J10" s="161"/>
      <c r="K10" s="161"/>
      <c r="L10" s="161"/>
      <c r="M10" s="161"/>
      <c r="N10" s="160"/>
      <c r="O10" s="160"/>
      <c r="P10" s="160"/>
      <c r="Q10" s="160"/>
      <c r="R10" s="161"/>
      <c r="S10" s="161"/>
      <c r="T10" s="161"/>
      <c r="U10" s="161"/>
      <c r="V10" s="161"/>
      <c r="W10" s="161"/>
      <c r="X10" s="161"/>
      <c r="Y10" s="161"/>
      <c r="Z10" s="150"/>
      <c r="AA10" s="150"/>
      <c r="AB10" s="150"/>
      <c r="AC10" s="150"/>
      <c r="AD10" s="150"/>
      <c r="AE10" s="150"/>
      <c r="AF10" s="150"/>
      <c r="AG10" s="150" t="s">
        <v>394</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ht="22.5" outlineLevel="1" x14ac:dyDescent="0.2">
      <c r="A11" s="174">
        <v>2</v>
      </c>
      <c r="B11" s="175" t="s">
        <v>2655</v>
      </c>
      <c r="C11" s="184" t="s">
        <v>2656</v>
      </c>
      <c r="D11" s="176" t="s">
        <v>447</v>
      </c>
      <c r="E11" s="177">
        <v>0.55100000000000005</v>
      </c>
      <c r="F11" s="178"/>
      <c r="G11" s="179">
        <f>ROUND(E11*F11,2)</f>
        <v>0</v>
      </c>
      <c r="H11" s="178"/>
      <c r="I11" s="179">
        <f>ROUND(E11*H11,2)</f>
        <v>0</v>
      </c>
      <c r="J11" s="178"/>
      <c r="K11" s="179">
        <f>ROUND(E11*J11,2)</f>
        <v>0</v>
      </c>
      <c r="L11" s="179">
        <v>21</v>
      </c>
      <c r="M11" s="179">
        <f>G11*(1+L11/100)</f>
        <v>0</v>
      </c>
      <c r="N11" s="177">
        <v>0</v>
      </c>
      <c r="O11" s="177">
        <f>ROUND(E11*N11,2)</f>
        <v>0</v>
      </c>
      <c r="P11" s="177">
        <v>0</v>
      </c>
      <c r="Q11" s="177">
        <f>ROUND(E11*P11,2)</f>
        <v>0</v>
      </c>
      <c r="R11" s="179"/>
      <c r="S11" s="179" t="s">
        <v>2652</v>
      </c>
      <c r="T11" s="180" t="s">
        <v>2653</v>
      </c>
      <c r="U11" s="161">
        <v>0</v>
      </c>
      <c r="V11" s="161">
        <f>ROUND(E11*U11,2)</f>
        <v>0</v>
      </c>
      <c r="W11" s="161"/>
      <c r="X11" s="161" t="s">
        <v>390</v>
      </c>
      <c r="Y11" s="161" t="s">
        <v>391</v>
      </c>
      <c r="Z11" s="150"/>
      <c r="AA11" s="150"/>
      <c r="AB11" s="150"/>
      <c r="AC11" s="150"/>
      <c r="AD11" s="150"/>
      <c r="AE11" s="150"/>
      <c r="AF11" s="150"/>
      <c r="AG11" s="150" t="s">
        <v>674</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2" x14ac:dyDescent="0.2">
      <c r="A12" s="157"/>
      <c r="B12" s="158"/>
      <c r="C12" s="275" t="s">
        <v>2657</v>
      </c>
      <c r="D12" s="276"/>
      <c r="E12" s="276"/>
      <c r="F12" s="276"/>
      <c r="G12" s="276"/>
      <c r="H12" s="161"/>
      <c r="I12" s="161"/>
      <c r="J12" s="161"/>
      <c r="K12" s="161"/>
      <c r="L12" s="161"/>
      <c r="M12" s="161"/>
      <c r="N12" s="160"/>
      <c r="O12" s="160"/>
      <c r="P12" s="160"/>
      <c r="Q12" s="160"/>
      <c r="R12" s="161"/>
      <c r="S12" s="161"/>
      <c r="T12" s="161"/>
      <c r="U12" s="161"/>
      <c r="V12" s="161"/>
      <c r="W12" s="161"/>
      <c r="X12" s="161"/>
      <c r="Y12" s="161"/>
      <c r="Z12" s="150"/>
      <c r="AA12" s="150"/>
      <c r="AB12" s="150"/>
      <c r="AC12" s="150"/>
      <c r="AD12" s="150"/>
      <c r="AE12" s="150"/>
      <c r="AF12" s="150"/>
      <c r="AG12" s="150" t="s">
        <v>394</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ht="22.5" outlineLevel="1" x14ac:dyDescent="0.2">
      <c r="A13" s="174">
        <v>3</v>
      </c>
      <c r="B13" s="175" t="s">
        <v>2658</v>
      </c>
      <c r="C13" s="184" t="s">
        <v>2659</v>
      </c>
      <c r="D13" s="176" t="s">
        <v>447</v>
      </c>
      <c r="E13" s="177">
        <v>24</v>
      </c>
      <c r="F13" s="178"/>
      <c r="G13" s="179">
        <f>ROUND(E13*F13,2)</f>
        <v>0</v>
      </c>
      <c r="H13" s="178"/>
      <c r="I13" s="179">
        <f>ROUND(E13*H13,2)</f>
        <v>0</v>
      </c>
      <c r="J13" s="178"/>
      <c r="K13" s="179">
        <f>ROUND(E13*J13,2)</f>
        <v>0</v>
      </c>
      <c r="L13" s="179">
        <v>21</v>
      </c>
      <c r="M13" s="179">
        <f>G13*(1+L13/100)</f>
        <v>0</v>
      </c>
      <c r="N13" s="177">
        <v>0</v>
      </c>
      <c r="O13" s="177">
        <f>ROUND(E13*N13,2)</f>
        <v>0</v>
      </c>
      <c r="P13" s="177">
        <v>0</v>
      </c>
      <c r="Q13" s="177">
        <f>ROUND(E13*P13,2)</f>
        <v>0</v>
      </c>
      <c r="R13" s="179"/>
      <c r="S13" s="179" t="s">
        <v>2652</v>
      </c>
      <c r="T13" s="180" t="s">
        <v>2653</v>
      </c>
      <c r="U13" s="161">
        <v>0</v>
      </c>
      <c r="V13" s="161">
        <f>ROUND(E13*U13,2)</f>
        <v>0</v>
      </c>
      <c r="W13" s="161"/>
      <c r="X13" s="161" t="s">
        <v>390</v>
      </c>
      <c r="Y13" s="161" t="s">
        <v>391</v>
      </c>
      <c r="Z13" s="150"/>
      <c r="AA13" s="150"/>
      <c r="AB13" s="150"/>
      <c r="AC13" s="150"/>
      <c r="AD13" s="150"/>
      <c r="AE13" s="150"/>
      <c r="AF13" s="150"/>
      <c r="AG13" s="150" t="s">
        <v>674</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2" x14ac:dyDescent="0.2">
      <c r="A14" s="157"/>
      <c r="B14" s="158"/>
      <c r="C14" s="275" t="s">
        <v>2660</v>
      </c>
      <c r="D14" s="276"/>
      <c r="E14" s="276"/>
      <c r="F14" s="276"/>
      <c r="G14" s="276"/>
      <c r="H14" s="161"/>
      <c r="I14" s="161"/>
      <c r="J14" s="161"/>
      <c r="K14" s="161"/>
      <c r="L14" s="161"/>
      <c r="M14" s="161"/>
      <c r="N14" s="160"/>
      <c r="O14" s="160"/>
      <c r="P14" s="160"/>
      <c r="Q14" s="160"/>
      <c r="R14" s="161"/>
      <c r="S14" s="161"/>
      <c r="T14" s="161"/>
      <c r="U14" s="161"/>
      <c r="V14" s="161"/>
      <c r="W14" s="161"/>
      <c r="X14" s="161"/>
      <c r="Y14" s="161"/>
      <c r="Z14" s="150"/>
      <c r="AA14" s="150"/>
      <c r="AB14" s="150"/>
      <c r="AC14" s="150"/>
      <c r="AD14" s="150"/>
      <c r="AE14" s="150"/>
      <c r="AF14" s="150"/>
      <c r="AG14" s="150" t="s">
        <v>394</v>
      </c>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1" x14ac:dyDescent="0.2">
      <c r="A15" s="191">
        <v>4</v>
      </c>
      <c r="B15" s="192" t="s">
        <v>2661</v>
      </c>
      <c r="C15" s="199" t="s">
        <v>2662</v>
      </c>
      <c r="D15" s="193" t="s">
        <v>503</v>
      </c>
      <c r="E15" s="194">
        <v>19.170000000000002</v>
      </c>
      <c r="F15" s="195"/>
      <c r="G15" s="196">
        <f>ROUND(E15*F15,2)</f>
        <v>0</v>
      </c>
      <c r="H15" s="195"/>
      <c r="I15" s="196">
        <f>ROUND(E15*H15,2)</f>
        <v>0</v>
      </c>
      <c r="J15" s="195"/>
      <c r="K15" s="196">
        <f>ROUND(E15*J15,2)</f>
        <v>0</v>
      </c>
      <c r="L15" s="196">
        <v>21</v>
      </c>
      <c r="M15" s="196">
        <f>G15*(1+L15/100)</f>
        <v>0</v>
      </c>
      <c r="N15" s="194">
        <v>1</v>
      </c>
      <c r="O15" s="194">
        <f>ROUND(E15*N15,2)</f>
        <v>19.170000000000002</v>
      </c>
      <c r="P15" s="194">
        <v>0</v>
      </c>
      <c r="Q15" s="194">
        <f>ROUND(E15*P15,2)</f>
        <v>0</v>
      </c>
      <c r="R15" s="196"/>
      <c r="S15" s="196" t="s">
        <v>2652</v>
      </c>
      <c r="T15" s="197" t="s">
        <v>2653</v>
      </c>
      <c r="U15" s="161">
        <v>0</v>
      </c>
      <c r="V15" s="161">
        <f>ROUND(E15*U15,2)</f>
        <v>0</v>
      </c>
      <c r="W15" s="161"/>
      <c r="X15" s="161" t="s">
        <v>649</v>
      </c>
      <c r="Y15" s="161" t="s">
        <v>391</v>
      </c>
      <c r="Z15" s="150"/>
      <c r="AA15" s="150"/>
      <c r="AB15" s="150"/>
      <c r="AC15" s="150"/>
      <c r="AD15" s="150"/>
      <c r="AE15" s="150"/>
      <c r="AF15" s="150"/>
      <c r="AG15" s="150" t="s">
        <v>1111</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x14ac:dyDescent="0.2">
      <c r="A16" s="167" t="s">
        <v>383</v>
      </c>
      <c r="B16" s="168" t="s">
        <v>265</v>
      </c>
      <c r="C16" s="183" t="s">
        <v>266</v>
      </c>
      <c r="D16" s="169"/>
      <c r="E16" s="170"/>
      <c r="F16" s="171"/>
      <c r="G16" s="171">
        <f>SUMIF(AG17:AG24,"&lt;&gt;NOR",G17:G24)</f>
        <v>0</v>
      </c>
      <c r="H16" s="171"/>
      <c r="I16" s="171">
        <f>SUM(I17:I24)</f>
        <v>0</v>
      </c>
      <c r="J16" s="171"/>
      <c r="K16" s="171">
        <f>SUM(K17:K24)</f>
        <v>0</v>
      </c>
      <c r="L16" s="171"/>
      <c r="M16" s="171">
        <f>SUM(M17:M24)</f>
        <v>0</v>
      </c>
      <c r="N16" s="170"/>
      <c r="O16" s="170">
        <f>SUM(O17:O24)</f>
        <v>1.45</v>
      </c>
      <c r="P16" s="170"/>
      <c r="Q16" s="170">
        <f>SUM(Q17:Q24)</f>
        <v>0</v>
      </c>
      <c r="R16" s="171"/>
      <c r="S16" s="171"/>
      <c r="T16" s="172"/>
      <c r="U16" s="166"/>
      <c r="V16" s="166">
        <f>SUM(V17:V24)</f>
        <v>0</v>
      </c>
      <c r="W16" s="166"/>
      <c r="X16" s="166"/>
      <c r="Y16" s="166"/>
      <c r="AG16" t="s">
        <v>384</v>
      </c>
    </row>
    <row r="17" spans="1:60" ht="22.5" outlineLevel="1" x14ac:dyDescent="0.2">
      <c r="A17" s="174">
        <v>5</v>
      </c>
      <c r="B17" s="175" t="s">
        <v>2663</v>
      </c>
      <c r="C17" s="184" t="s">
        <v>2664</v>
      </c>
      <c r="D17" s="176" t="s">
        <v>447</v>
      </c>
      <c r="E17" s="177">
        <v>0.56999999999999995</v>
      </c>
      <c r="F17" s="178"/>
      <c r="G17" s="179">
        <f>ROUND(E17*F17,2)</f>
        <v>0</v>
      </c>
      <c r="H17" s="178"/>
      <c r="I17" s="179">
        <f>ROUND(E17*H17,2)</f>
        <v>0</v>
      </c>
      <c r="J17" s="178"/>
      <c r="K17" s="179">
        <f>ROUND(E17*J17,2)</f>
        <v>0</v>
      </c>
      <c r="L17" s="179">
        <v>21</v>
      </c>
      <c r="M17" s="179">
        <f>G17*(1+L17/100)</f>
        <v>0</v>
      </c>
      <c r="N17" s="177">
        <v>2.5018699999999998</v>
      </c>
      <c r="O17" s="177">
        <f>ROUND(E17*N17,2)</f>
        <v>1.43</v>
      </c>
      <c r="P17" s="177">
        <v>0</v>
      </c>
      <c r="Q17" s="177">
        <f>ROUND(E17*P17,2)</f>
        <v>0</v>
      </c>
      <c r="R17" s="179"/>
      <c r="S17" s="179" t="s">
        <v>2652</v>
      </c>
      <c r="T17" s="180" t="s">
        <v>2653</v>
      </c>
      <c r="U17" s="161">
        <v>0</v>
      </c>
      <c r="V17" s="161">
        <f>ROUND(E17*U17,2)</f>
        <v>0</v>
      </c>
      <c r="W17" s="161"/>
      <c r="X17" s="161" t="s">
        <v>390</v>
      </c>
      <c r="Y17" s="161" t="s">
        <v>391</v>
      </c>
      <c r="Z17" s="150"/>
      <c r="AA17" s="150"/>
      <c r="AB17" s="150"/>
      <c r="AC17" s="150"/>
      <c r="AD17" s="150"/>
      <c r="AE17" s="150"/>
      <c r="AF17" s="150"/>
      <c r="AG17" s="150" t="s">
        <v>674</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2" x14ac:dyDescent="0.2">
      <c r="A18" s="157"/>
      <c r="B18" s="158"/>
      <c r="C18" s="275" t="s">
        <v>2665</v>
      </c>
      <c r="D18" s="276"/>
      <c r="E18" s="276"/>
      <c r="F18" s="276"/>
      <c r="G18" s="276"/>
      <c r="H18" s="161"/>
      <c r="I18" s="161"/>
      <c r="J18" s="161"/>
      <c r="K18" s="161"/>
      <c r="L18" s="161"/>
      <c r="M18" s="161"/>
      <c r="N18" s="160"/>
      <c r="O18" s="160"/>
      <c r="P18" s="160"/>
      <c r="Q18" s="160"/>
      <c r="R18" s="161"/>
      <c r="S18" s="161"/>
      <c r="T18" s="161"/>
      <c r="U18" s="161"/>
      <c r="V18" s="161"/>
      <c r="W18" s="161"/>
      <c r="X18" s="161"/>
      <c r="Y18" s="161"/>
      <c r="Z18" s="150"/>
      <c r="AA18" s="150"/>
      <c r="AB18" s="150"/>
      <c r="AC18" s="150"/>
      <c r="AD18" s="150"/>
      <c r="AE18" s="150"/>
      <c r="AF18" s="150"/>
      <c r="AG18" s="150" t="s">
        <v>394</v>
      </c>
      <c r="AH18" s="150"/>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1" x14ac:dyDescent="0.2">
      <c r="A19" s="174">
        <v>6</v>
      </c>
      <c r="B19" s="175" t="s">
        <v>2666</v>
      </c>
      <c r="C19" s="184" t="s">
        <v>2667</v>
      </c>
      <c r="D19" s="176" t="s">
        <v>494</v>
      </c>
      <c r="E19" s="177">
        <v>1.0900000000000001</v>
      </c>
      <c r="F19" s="178"/>
      <c r="G19" s="179">
        <f>ROUND(E19*F19,2)</f>
        <v>0</v>
      </c>
      <c r="H19" s="178"/>
      <c r="I19" s="179">
        <f>ROUND(E19*H19,2)</f>
        <v>0</v>
      </c>
      <c r="J19" s="178"/>
      <c r="K19" s="179">
        <f>ROUND(E19*J19,2)</f>
        <v>0</v>
      </c>
      <c r="L19" s="179">
        <v>21</v>
      </c>
      <c r="M19" s="179">
        <f>G19*(1+L19/100)</f>
        <v>0</v>
      </c>
      <c r="N19" s="177">
        <v>2.7499999999999998E-3</v>
      </c>
      <c r="O19" s="177">
        <f>ROUND(E19*N19,2)</f>
        <v>0</v>
      </c>
      <c r="P19" s="177">
        <v>0</v>
      </c>
      <c r="Q19" s="177">
        <f>ROUND(E19*P19,2)</f>
        <v>0</v>
      </c>
      <c r="R19" s="179"/>
      <c r="S19" s="179" t="s">
        <v>2652</v>
      </c>
      <c r="T19" s="180" t="s">
        <v>2653</v>
      </c>
      <c r="U19" s="161">
        <v>0</v>
      </c>
      <c r="V19" s="161">
        <f>ROUND(E19*U19,2)</f>
        <v>0</v>
      </c>
      <c r="W19" s="161"/>
      <c r="X19" s="161" t="s">
        <v>390</v>
      </c>
      <c r="Y19" s="161" t="s">
        <v>391</v>
      </c>
      <c r="Z19" s="150"/>
      <c r="AA19" s="150"/>
      <c r="AB19" s="150"/>
      <c r="AC19" s="150"/>
      <c r="AD19" s="150"/>
      <c r="AE19" s="150"/>
      <c r="AF19" s="150"/>
      <c r="AG19" s="150" t="s">
        <v>674</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2" x14ac:dyDescent="0.2">
      <c r="A20" s="157"/>
      <c r="B20" s="158"/>
      <c r="C20" s="275" t="s">
        <v>2668</v>
      </c>
      <c r="D20" s="276"/>
      <c r="E20" s="276"/>
      <c r="F20" s="276"/>
      <c r="G20" s="276"/>
      <c r="H20" s="161"/>
      <c r="I20" s="161"/>
      <c r="J20" s="161"/>
      <c r="K20" s="161"/>
      <c r="L20" s="161"/>
      <c r="M20" s="161"/>
      <c r="N20" s="160"/>
      <c r="O20" s="160"/>
      <c r="P20" s="160"/>
      <c r="Q20" s="160"/>
      <c r="R20" s="161"/>
      <c r="S20" s="161"/>
      <c r="T20" s="161"/>
      <c r="U20" s="161"/>
      <c r="V20" s="161"/>
      <c r="W20" s="161"/>
      <c r="X20" s="161"/>
      <c r="Y20" s="161"/>
      <c r="Z20" s="150"/>
      <c r="AA20" s="150"/>
      <c r="AB20" s="150"/>
      <c r="AC20" s="150"/>
      <c r="AD20" s="150"/>
      <c r="AE20" s="150"/>
      <c r="AF20" s="150"/>
      <c r="AG20" s="150" t="s">
        <v>394</v>
      </c>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1" x14ac:dyDescent="0.2">
      <c r="A21" s="174">
        <v>7</v>
      </c>
      <c r="B21" s="175" t="s">
        <v>2669</v>
      </c>
      <c r="C21" s="184" t="s">
        <v>2670</v>
      </c>
      <c r="D21" s="176" t="s">
        <v>494</v>
      </c>
      <c r="E21" s="177">
        <v>1.0900000000000001</v>
      </c>
      <c r="F21" s="178"/>
      <c r="G21" s="179">
        <f>ROUND(E21*F21,2)</f>
        <v>0</v>
      </c>
      <c r="H21" s="178"/>
      <c r="I21" s="179">
        <f>ROUND(E21*H21,2)</f>
        <v>0</v>
      </c>
      <c r="J21" s="178"/>
      <c r="K21" s="179">
        <f>ROUND(E21*J21,2)</f>
        <v>0</v>
      </c>
      <c r="L21" s="179">
        <v>21</v>
      </c>
      <c r="M21" s="179">
        <f>G21*(1+L21/100)</f>
        <v>0</v>
      </c>
      <c r="N21" s="177">
        <v>0</v>
      </c>
      <c r="O21" s="177">
        <f>ROUND(E21*N21,2)</f>
        <v>0</v>
      </c>
      <c r="P21" s="177">
        <v>0</v>
      </c>
      <c r="Q21" s="177">
        <f>ROUND(E21*P21,2)</f>
        <v>0</v>
      </c>
      <c r="R21" s="179"/>
      <c r="S21" s="179" t="s">
        <v>2652</v>
      </c>
      <c r="T21" s="180" t="s">
        <v>2653</v>
      </c>
      <c r="U21" s="161">
        <v>0</v>
      </c>
      <c r="V21" s="161">
        <f>ROUND(E21*U21,2)</f>
        <v>0</v>
      </c>
      <c r="W21" s="161"/>
      <c r="X21" s="161" t="s">
        <v>390</v>
      </c>
      <c r="Y21" s="161" t="s">
        <v>391</v>
      </c>
      <c r="Z21" s="150"/>
      <c r="AA21" s="150"/>
      <c r="AB21" s="150"/>
      <c r="AC21" s="150"/>
      <c r="AD21" s="150"/>
      <c r="AE21" s="150"/>
      <c r="AF21" s="150"/>
      <c r="AG21" s="150" t="s">
        <v>674</v>
      </c>
      <c r="AH21" s="150"/>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outlineLevel="2" x14ac:dyDescent="0.2">
      <c r="A22" s="157"/>
      <c r="B22" s="158"/>
      <c r="C22" s="275" t="s">
        <v>2671</v>
      </c>
      <c r="D22" s="276"/>
      <c r="E22" s="276"/>
      <c r="F22" s="276"/>
      <c r="G22" s="276"/>
      <c r="H22" s="161"/>
      <c r="I22" s="161"/>
      <c r="J22" s="161"/>
      <c r="K22" s="161"/>
      <c r="L22" s="161"/>
      <c r="M22" s="161"/>
      <c r="N22" s="160"/>
      <c r="O22" s="160"/>
      <c r="P22" s="160"/>
      <c r="Q22" s="160"/>
      <c r="R22" s="161"/>
      <c r="S22" s="161"/>
      <c r="T22" s="161"/>
      <c r="U22" s="161"/>
      <c r="V22" s="161"/>
      <c r="W22" s="161"/>
      <c r="X22" s="161"/>
      <c r="Y22" s="161"/>
      <c r="Z22" s="150"/>
      <c r="AA22" s="150"/>
      <c r="AB22" s="150"/>
      <c r="AC22" s="150"/>
      <c r="AD22" s="150"/>
      <c r="AE22" s="150"/>
      <c r="AF22" s="150"/>
      <c r="AG22" s="150" t="s">
        <v>394</v>
      </c>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ht="33.75" outlineLevel="1" x14ac:dyDescent="0.2">
      <c r="A23" s="174">
        <v>8</v>
      </c>
      <c r="B23" s="175" t="s">
        <v>2672</v>
      </c>
      <c r="C23" s="184" t="s">
        <v>2673</v>
      </c>
      <c r="D23" s="176" t="s">
        <v>503</v>
      </c>
      <c r="E23" s="177">
        <v>2.1999999999999999E-2</v>
      </c>
      <c r="F23" s="178"/>
      <c r="G23" s="179">
        <f>ROUND(E23*F23,2)</f>
        <v>0</v>
      </c>
      <c r="H23" s="178"/>
      <c r="I23" s="179">
        <f>ROUND(E23*H23,2)</f>
        <v>0</v>
      </c>
      <c r="J23" s="178"/>
      <c r="K23" s="179">
        <f>ROUND(E23*J23,2)</f>
        <v>0</v>
      </c>
      <c r="L23" s="179">
        <v>21</v>
      </c>
      <c r="M23" s="179">
        <f>G23*(1+L23/100)</f>
        <v>0</v>
      </c>
      <c r="N23" s="177">
        <v>1.06277</v>
      </c>
      <c r="O23" s="177">
        <f>ROUND(E23*N23,2)</f>
        <v>0.02</v>
      </c>
      <c r="P23" s="177">
        <v>0</v>
      </c>
      <c r="Q23" s="177">
        <f>ROUND(E23*P23,2)</f>
        <v>0</v>
      </c>
      <c r="R23" s="179"/>
      <c r="S23" s="179" t="s">
        <v>2652</v>
      </c>
      <c r="T23" s="180" t="s">
        <v>2653</v>
      </c>
      <c r="U23" s="161">
        <v>0</v>
      </c>
      <c r="V23" s="161">
        <f>ROUND(E23*U23,2)</f>
        <v>0</v>
      </c>
      <c r="W23" s="161"/>
      <c r="X23" s="161" t="s">
        <v>390</v>
      </c>
      <c r="Y23" s="161" t="s">
        <v>391</v>
      </c>
      <c r="Z23" s="150"/>
      <c r="AA23" s="150"/>
      <c r="AB23" s="150"/>
      <c r="AC23" s="150"/>
      <c r="AD23" s="150"/>
      <c r="AE23" s="150"/>
      <c r="AF23" s="150"/>
      <c r="AG23" s="150" t="s">
        <v>674</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2" x14ac:dyDescent="0.2">
      <c r="A24" s="157"/>
      <c r="B24" s="158"/>
      <c r="C24" s="275" t="s">
        <v>2674</v>
      </c>
      <c r="D24" s="276"/>
      <c r="E24" s="276"/>
      <c r="F24" s="276"/>
      <c r="G24" s="276"/>
      <c r="H24" s="161"/>
      <c r="I24" s="161"/>
      <c r="J24" s="161"/>
      <c r="K24" s="161"/>
      <c r="L24" s="161"/>
      <c r="M24" s="161"/>
      <c r="N24" s="160"/>
      <c r="O24" s="160"/>
      <c r="P24" s="160"/>
      <c r="Q24" s="160"/>
      <c r="R24" s="161"/>
      <c r="S24" s="161"/>
      <c r="T24" s="161"/>
      <c r="U24" s="161"/>
      <c r="V24" s="161"/>
      <c r="W24" s="161"/>
      <c r="X24" s="161"/>
      <c r="Y24" s="161"/>
      <c r="Z24" s="150"/>
      <c r="AA24" s="150"/>
      <c r="AB24" s="150"/>
      <c r="AC24" s="150"/>
      <c r="AD24" s="150"/>
      <c r="AE24" s="150"/>
      <c r="AF24" s="150"/>
      <c r="AG24" s="150" t="s">
        <v>394</v>
      </c>
      <c r="AH24" s="150"/>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x14ac:dyDescent="0.2">
      <c r="A25" s="167" t="s">
        <v>383</v>
      </c>
      <c r="B25" s="168" t="s">
        <v>280</v>
      </c>
      <c r="C25" s="183" t="s">
        <v>281</v>
      </c>
      <c r="D25" s="169"/>
      <c r="E25" s="170"/>
      <c r="F25" s="171"/>
      <c r="G25" s="171">
        <f>SUMIF(AG26:AG31,"&lt;&gt;NOR",G26:G31)</f>
        <v>0</v>
      </c>
      <c r="H25" s="171"/>
      <c r="I25" s="171">
        <f>SUM(I26:I31)</f>
        <v>0</v>
      </c>
      <c r="J25" s="171"/>
      <c r="K25" s="171">
        <f>SUM(K26:K31)</f>
        <v>0</v>
      </c>
      <c r="L25" s="171"/>
      <c r="M25" s="171">
        <f>SUM(M26:M31)</f>
        <v>0</v>
      </c>
      <c r="N25" s="170"/>
      <c r="O25" s="170">
        <f>SUM(O26:O31)</f>
        <v>0.73</v>
      </c>
      <c r="P25" s="170"/>
      <c r="Q25" s="170">
        <f>SUM(Q26:Q31)</f>
        <v>0</v>
      </c>
      <c r="R25" s="171"/>
      <c r="S25" s="171"/>
      <c r="T25" s="172"/>
      <c r="U25" s="166"/>
      <c r="V25" s="166">
        <f>SUM(V26:V31)</f>
        <v>0</v>
      </c>
      <c r="W25" s="166"/>
      <c r="X25" s="166"/>
      <c r="Y25" s="166"/>
      <c r="AG25" t="s">
        <v>384</v>
      </c>
    </row>
    <row r="26" spans="1:60" outlineLevel="1" x14ac:dyDescent="0.2">
      <c r="A26" s="174">
        <v>9</v>
      </c>
      <c r="B26" s="175" t="s">
        <v>2675</v>
      </c>
      <c r="C26" s="184" t="s">
        <v>2676</v>
      </c>
      <c r="D26" s="176" t="s">
        <v>494</v>
      </c>
      <c r="E26" s="177">
        <v>10.65</v>
      </c>
      <c r="F26" s="178"/>
      <c r="G26" s="179">
        <f>ROUND(E26*F26,2)</f>
        <v>0</v>
      </c>
      <c r="H26" s="178"/>
      <c r="I26" s="179">
        <f>ROUND(E26*H26,2)</f>
        <v>0</v>
      </c>
      <c r="J26" s="178"/>
      <c r="K26" s="179">
        <f>ROUND(E26*J26,2)</f>
        <v>0</v>
      </c>
      <c r="L26" s="179">
        <v>21</v>
      </c>
      <c r="M26" s="179">
        <f>G26*(1+L26/100)</f>
        <v>0</v>
      </c>
      <c r="N26" s="177">
        <v>5.6000000000000001E-2</v>
      </c>
      <c r="O26" s="177">
        <f>ROUND(E26*N26,2)</f>
        <v>0.6</v>
      </c>
      <c r="P26" s="177">
        <v>0</v>
      </c>
      <c r="Q26" s="177">
        <f>ROUND(E26*P26,2)</f>
        <v>0</v>
      </c>
      <c r="R26" s="179"/>
      <c r="S26" s="179" t="s">
        <v>2652</v>
      </c>
      <c r="T26" s="180" t="s">
        <v>2653</v>
      </c>
      <c r="U26" s="161">
        <v>0</v>
      </c>
      <c r="V26" s="161">
        <f>ROUND(E26*U26,2)</f>
        <v>0</v>
      </c>
      <c r="W26" s="161"/>
      <c r="X26" s="161" t="s">
        <v>390</v>
      </c>
      <c r="Y26" s="161" t="s">
        <v>391</v>
      </c>
      <c r="Z26" s="150"/>
      <c r="AA26" s="150"/>
      <c r="AB26" s="150"/>
      <c r="AC26" s="150"/>
      <c r="AD26" s="150"/>
      <c r="AE26" s="150"/>
      <c r="AF26" s="150"/>
      <c r="AG26" s="150" t="s">
        <v>674</v>
      </c>
      <c r="AH26" s="150"/>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2" x14ac:dyDescent="0.2">
      <c r="A27" s="157"/>
      <c r="B27" s="158"/>
      <c r="C27" s="275" t="s">
        <v>2677</v>
      </c>
      <c r="D27" s="276"/>
      <c r="E27" s="276"/>
      <c r="F27" s="276"/>
      <c r="G27" s="276"/>
      <c r="H27" s="161"/>
      <c r="I27" s="161"/>
      <c r="J27" s="161"/>
      <c r="K27" s="161"/>
      <c r="L27" s="161"/>
      <c r="M27" s="161"/>
      <c r="N27" s="160"/>
      <c r="O27" s="160"/>
      <c r="P27" s="160"/>
      <c r="Q27" s="160"/>
      <c r="R27" s="161"/>
      <c r="S27" s="161"/>
      <c r="T27" s="161"/>
      <c r="U27" s="161"/>
      <c r="V27" s="161"/>
      <c r="W27" s="161"/>
      <c r="X27" s="161"/>
      <c r="Y27" s="161"/>
      <c r="Z27" s="150"/>
      <c r="AA27" s="150"/>
      <c r="AB27" s="150"/>
      <c r="AC27" s="150"/>
      <c r="AD27" s="150"/>
      <c r="AE27" s="150"/>
      <c r="AF27" s="150"/>
      <c r="AG27" s="150" t="s">
        <v>394</v>
      </c>
      <c r="AH27" s="150"/>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1" x14ac:dyDescent="0.2">
      <c r="A28" s="174">
        <v>10</v>
      </c>
      <c r="B28" s="175" t="s">
        <v>2678</v>
      </c>
      <c r="C28" s="184" t="s">
        <v>2679</v>
      </c>
      <c r="D28" s="176" t="s">
        <v>494</v>
      </c>
      <c r="E28" s="177">
        <v>31.95</v>
      </c>
      <c r="F28" s="178"/>
      <c r="G28" s="179">
        <f>ROUND(E28*F28,2)</f>
        <v>0</v>
      </c>
      <c r="H28" s="178"/>
      <c r="I28" s="179">
        <f>ROUND(E28*H28,2)</f>
        <v>0</v>
      </c>
      <c r="J28" s="178"/>
      <c r="K28" s="179">
        <f>ROUND(E28*J28,2)</f>
        <v>0</v>
      </c>
      <c r="L28" s="179">
        <v>21</v>
      </c>
      <c r="M28" s="179">
        <f>G28*(1+L28/100)</f>
        <v>0</v>
      </c>
      <c r="N28" s="177">
        <v>1.3999999999999999E-4</v>
      </c>
      <c r="O28" s="177">
        <f>ROUND(E28*N28,2)</f>
        <v>0</v>
      </c>
      <c r="P28" s="177">
        <v>0</v>
      </c>
      <c r="Q28" s="177">
        <f>ROUND(E28*P28,2)</f>
        <v>0</v>
      </c>
      <c r="R28" s="179"/>
      <c r="S28" s="179" t="s">
        <v>2652</v>
      </c>
      <c r="T28" s="180" t="s">
        <v>2653</v>
      </c>
      <c r="U28" s="161">
        <v>0</v>
      </c>
      <c r="V28" s="161">
        <f>ROUND(E28*U28,2)</f>
        <v>0</v>
      </c>
      <c r="W28" s="161"/>
      <c r="X28" s="161" t="s">
        <v>390</v>
      </c>
      <c r="Y28" s="161" t="s">
        <v>391</v>
      </c>
      <c r="Z28" s="150"/>
      <c r="AA28" s="150"/>
      <c r="AB28" s="150"/>
      <c r="AC28" s="150"/>
      <c r="AD28" s="150"/>
      <c r="AE28" s="150"/>
      <c r="AF28" s="150"/>
      <c r="AG28" s="150" t="s">
        <v>674</v>
      </c>
      <c r="AH28" s="150"/>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2" x14ac:dyDescent="0.2">
      <c r="A29" s="157"/>
      <c r="B29" s="158"/>
      <c r="C29" s="275" t="s">
        <v>2680</v>
      </c>
      <c r="D29" s="276"/>
      <c r="E29" s="276"/>
      <c r="F29" s="276"/>
      <c r="G29" s="276"/>
      <c r="H29" s="161"/>
      <c r="I29" s="161"/>
      <c r="J29" s="161"/>
      <c r="K29" s="161"/>
      <c r="L29" s="161"/>
      <c r="M29" s="161"/>
      <c r="N29" s="160"/>
      <c r="O29" s="160"/>
      <c r="P29" s="160"/>
      <c r="Q29" s="160"/>
      <c r="R29" s="161"/>
      <c r="S29" s="161"/>
      <c r="T29" s="161"/>
      <c r="U29" s="161"/>
      <c r="V29" s="161"/>
      <c r="W29" s="161"/>
      <c r="X29" s="161"/>
      <c r="Y29" s="161"/>
      <c r="Z29" s="150"/>
      <c r="AA29" s="150"/>
      <c r="AB29" s="150"/>
      <c r="AC29" s="150"/>
      <c r="AD29" s="150"/>
      <c r="AE29" s="150"/>
      <c r="AF29" s="150"/>
      <c r="AG29" s="150" t="s">
        <v>394</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1" x14ac:dyDescent="0.2">
      <c r="A30" s="174">
        <v>11</v>
      </c>
      <c r="B30" s="175" t="s">
        <v>2681</v>
      </c>
      <c r="C30" s="184" t="s">
        <v>2682</v>
      </c>
      <c r="D30" s="176" t="s">
        <v>494</v>
      </c>
      <c r="E30" s="177">
        <v>31.95</v>
      </c>
      <c r="F30" s="178"/>
      <c r="G30" s="179">
        <f>ROUND(E30*F30,2)</f>
        <v>0</v>
      </c>
      <c r="H30" s="178"/>
      <c r="I30" s="179">
        <f>ROUND(E30*H30,2)</f>
        <v>0</v>
      </c>
      <c r="J30" s="178"/>
      <c r="K30" s="179">
        <f>ROUND(E30*J30,2)</f>
        <v>0</v>
      </c>
      <c r="L30" s="179">
        <v>21</v>
      </c>
      <c r="M30" s="179">
        <f>G30*(1+L30/100)</f>
        <v>0</v>
      </c>
      <c r="N30" s="177">
        <v>4.0000000000000001E-3</v>
      </c>
      <c r="O30" s="177">
        <f>ROUND(E30*N30,2)</f>
        <v>0.13</v>
      </c>
      <c r="P30" s="177">
        <v>0</v>
      </c>
      <c r="Q30" s="177">
        <f>ROUND(E30*P30,2)</f>
        <v>0</v>
      </c>
      <c r="R30" s="179"/>
      <c r="S30" s="179" t="s">
        <v>2652</v>
      </c>
      <c r="T30" s="180" t="s">
        <v>2653</v>
      </c>
      <c r="U30" s="161">
        <v>0</v>
      </c>
      <c r="V30" s="161">
        <f>ROUND(E30*U30,2)</f>
        <v>0</v>
      </c>
      <c r="W30" s="161"/>
      <c r="X30" s="161" t="s">
        <v>390</v>
      </c>
      <c r="Y30" s="161" t="s">
        <v>391</v>
      </c>
      <c r="Z30" s="150"/>
      <c r="AA30" s="150"/>
      <c r="AB30" s="150"/>
      <c r="AC30" s="150"/>
      <c r="AD30" s="150"/>
      <c r="AE30" s="150"/>
      <c r="AF30" s="150"/>
      <c r="AG30" s="150" t="s">
        <v>674</v>
      </c>
      <c r="AH30" s="150"/>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outlineLevel="2" x14ac:dyDescent="0.2">
      <c r="A31" s="157"/>
      <c r="B31" s="158"/>
      <c r="C31" s="275" t="s">
        <v>2683</v>
      </c>
      <c r="D31" s="276"/>
      <c r="E31" s="276"/>
      <c r="F31" s="276"/>
      <c r="G31" s="276"/>
      <c r="H31" s="161"/>
      <c r="I31" s="161"/>
      <c r="J31" s="161"/>
      <c r="K31" s="161"/>
      <c r="L31" s="161"/>
      <c r="M31" s="161"/>
      <c r="N31" s="160"/>
      <c r="O31" s="160"/>
      <c r="P31" s="160"/>
      <c r="Q31" s="160"/>
      <c r="R31" s="161"/>
      <c r="S31" s="161"/>
      <c r="T31" s="161"/>
      <c r="U31" s="161"/>
      <c r="V31" s="161"/>
      <c r="W31" s="161"/>
      <c r="X31" s="161"/>
      <c r="Y31" s="161"/>
      <c r="Z31" s="150"/>
      <c r="AA31" s="150"/>
      <c r="AB31" s="150"/>
      <c r="AC31" s="150"/>
      <c r="AD31" s="150"/>
      <c r="AE31" s="150"/>
      <c r="AF31" s="150"/>
      <c r="AG31" s="150" t="s">
        <v>394</v>
      </c>
      <c r="AH31" s="150"/>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x14ac:dyDescent="0.2">
      <c r="A32" s="167" t="s">
        <v>383</v>
      </c>
      <c r="B32" s="168" t="s">
        <v>296</v>
      </c>
      <c r="C32" s="183" t="s">
        <v>297</v>
      </c>
      <c r="D32" s="169"/>
      <c r="E32" s="170"/>
      <c r="F32" s="171"/>
      <c r="G32" s="171">
        <f>SUMIF(AG33:AG34,"&lt;&gt;NOR",G33:G34)</f>
        <v>0</v>
      </c>
      <c r="H32" s="171"/>
      <c r="I32" s="171">
        <f>SUM(I33:I34)</f>
        <v>0</v>
      </c>
      <c r="J32" s="171"/>
      <c r="K32" s="171">
        <f>SUM(K33:K34)</f>
        <v>0</v>
      </c>
      <c r="L32" s="171"/>
      <c r="M32" s="171">
        <f>SUM(M33:M34)</f>
        <v>0</v>
      </c>
      <c r="N32" s="170"/>
      <c r="O32" s="170">
        <f>SUM(O33:O34)</f>
        <v>0</v>
      </c>
      <c r="P32" s="170"/>
      <c r="Q32" s="170">
        <f>SUM(Q33:Q34)</f>
        <v>1.1499999999999999</v>
      </c>
      <c r="R32" s="171"/>
      <c r="S32" s="171"/>
      <c r="T32" s="172"/>
      <c r="U32" s="166"/>
      <c r="V32" s="166">
        <f>SUM(V33:V34)</f>
        <v>0</v>
      </c>
      <c r="W32" s="166"/>
      <c r="X32" s="166"/>
      <c r="Y32" s="166"/>
      <c r="AG32" t="s">
        <v>384</v>
      </c>
    </row>
    <row r="33" spans="1:60" ht="22.5" outlineLevel="1" x14ac:dyDescent="0.2">
      <c r="A33" s="174">
        <v>12</v>
      </c>
      <c r="B33" s="175" t="s">
        <v>2684</v>
      </c>
      <c r="C33" s="184" t="s">
        <v>2685</v>
      </c>
      <c r="D33" s="176" t="s">
        <v>470</v>
      </c>
      <c r="E33" s="177">
        <v>21.3</v>
      </c>
      <c r="F33" s="178"/>
      <c r="G33" s="179">
        <f>ROUND(E33*F33,2)</f>
        <v>0</v>
      </c>
      <c r="H33" s="178"/>
      <c r="I33" s="179">
        <f>ROUND(E33*H33,2)</f>
        <v>0</v>
      </c>
      <c r="J33" s="178"/>
      <c r="K33" s="179">
        <f>ROUND(E33*J33,2)</f>
        <v>0</v>
      </c>
      <c r="L33" s="179">
        <v>21</v>
      </c>
      <c r="M33" s="179">
        <f>G33*(1+L33/100)</f>
        <v>0</v>
      </c>
      <c r="N33" s="177">
        <v>0</v>
      </c>
      <c r="O33" s="177">
        <f>ROUND(E33*N33,2)</f>
        <v>0</v>
      </c>
      <c r="P33" s="177">
        <v>5.3999999999999999E-2</v>
      </c>
      <c r="Q33" s="177">
        <f>ROUND(E33*P33,2)</f>
        <v>1.1499999999999999</v>
      </c>
      <c r="R33" s="179"/>
      <c r="S33" s="179" t="s">
        <v>2652</v>
      </c>
      <c r="T33" s="180" t="s">
        <v>2653</v>
      </c>
      <c r="U33" s="161">
        <v>0</v>
      </c>
      <c r="V33" s="161">
        <f>ROUND(E33*U33,2)</f>
        <v>0</v>
      </c>
      <c r="W33" s="161"/>
      <c r="X33" s="161" t="s">
        <v>390</v>
      </c>
      <c r="Y33" s="161" t="s">
        <v>391</v>
      </c>
      <c r="Z33" s="150"/>
      <c r="AA33" s="150"/>
      <c r="AB33" s="150"/>
      <c r="AC33" s="150"/>
      <c r="AD33" s="150"/>
      <c r="AE33" s="150"/>
      <c r="AF33" s="150"/>
      <c r="AG33" s="150" t="s">
        <v>674</v>
      </c>
      <c r="AH33" s="150"/>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2" x14ac:dyDescent="0.2">
      <c r="A34" s="157"/>
      <c r="B34" s="158"/>
      <c r="C34" s="275" t="s">
        <v>2686</v>
      </c>
      <c r="D34" s="276"/>
      <c r="E34" s="276"/>
      <c r="F34" s="276"/>
      <c r="G34" s="276"/>
      <c r="H34" s="161"/>
      <c r="I34" s="161"/>
      <c r="J34" s="161"/>
      <c r="K34" s="161"/>
      <c r="L34" s="161"/>
      <c r="M34" s="161"/>
      <c r="N34" s="160"/>
      <c r="O34" s="160"/>
      <c r="P34" s="160"/>
      <c r="Q34" s="160"/>
      <c r="R34" s="161"/>
      <c r="S34" s="161"/>
      <c r="T34" s="161"/>
      <c r="U34" s="161"/>
      <c r="V34" s="161"/>
      <c r="W34" s="161"/>
      <c r="X34" s="161"/>
      <c r="Y34" s="161"/>
      <c r="Z34" s="150"/>
      <c r="AA34" s="150"/>
      <c r="AB34" s="150"/>
      <c r="AC34" s="150"/>
      <c r="AD34" s="150"/>
      <c r="AE34" s="150"/>
      <c r="AF34" s="150"/>
      <c r="AG34" s="150" t="s">
        <v>394</v>
      </c>
      <c r="AH34" s="150"/>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x14ac:dyDescent="0.2">
      <c r="A35" s="167" t="s">
        <v>383</v>
      </c>
      <c r="B35" s="168" t="s">
        <v>314</v>
      </c>
      <c r="C35" s="183" t="s">
        <v>315</v>
      </c>
      <c r="D35" s="169"/>
      <c r="E35" s="170"/>
      <c r="F35" s="171"/>
      <c r="G35" s="171">
        <f>SUMIF(AG36:AG43,"&lt;&gt;NOR",G36:G43)</f>
        <v>0</v>
      </c>
      <c r="H35" s="171"/>
      <c r="I35" s="171">
        <f>SUM(I36:I43)</f>
        <v>0</v>
      </c>
      <c r="J35" s="171"/>
      <c r="K35" s="171">
        <f>SUM(K36:K43)</f>
        <v>0</v>
      </c>
      <c r="L35" s="171"/>
      <c r="M35" s="171">
        <f>SUM(M36:M43)</f>
        <v>0</v>
      </c>
      <c r="N35" s="170"/>
      <c r="O35" s="170">
        <f>SUM(O36:O43)</f>
        <v>0</v>
      </c>
      <c r="P35" s="170"/>
      <c r="Q35" s="170">
        <f>SUM(Q36:Q43)</f>
        <v>0</v>
      </c>
      <c r="R35" s="171"/>
      <c r="S35" s="171"/>
      <c r="T35" s="172"/>
      <c r="U35" s="166"/>
      <c r="V35" s="166">
        <f>SUM(V36:V43)</f>
        <v>0</v>
      </c>
      <c r="W35" s="166"/>
      <c r="X35" s="166"/>
      <c r="Y35" s="166"/>
      <c r="AG35" t="s">
        <v>384</v>
      </c>
    </row>
    <row r="36" spans="1:60" ht="22.5" outlineLevel="1" x14ac:dyDescent="0.2">
      <c r="A36" s="174">
        <v>13</v>
      </c>
      <c r="B36" s="175" t="s">
        <v>2687</v>
      </c>
      <c r="C36" s="184" t="s">
        <v>2688</v>
      </c>
      <c r="D36" s="176" t="s">
        <v>503</v>
      </c>
      <c r="E36" s="177">
        <v>1.6439999999999999</v>
      </c>
      <c r="F36" s="178"/>
      <c r="G36" s="179">
        <f>ROUND(E36*F36,2)</f>
        <v>0</v>
      </c>
      <c r="H36" s="178"/>
      <c r="I36" s="179">
        <f>ROUND(E36*H36,2)</f>
        <v>0</v>
      </c>
      <c r="J36" s="178"/>
      <c r="K36" s="179">
        <f>ROUND(E36*J36,2)</f>
        <v>0</v>
      </c>
      <c r="L36" s="179">
        <v>21</v>
      </c>
      <c r="M36" s="179">
        <f>G36*(1+L36/100)</f>
        <v>0</v>
      </c>
      <c r="N36" s="177">
        <v>0</v>
      </c>
      <c r="O36" s="177">
        <f>ROUND(E36*N36,2)</f>
        <v>0</v>
      </c>
      <c r="P36" s="177">
        <v>0</v>
      </c>
      <c r="Q36" s="177">
        <f>ROUND(E36*P36,2)</f>
        <v>0</v>
      </c>
      <c r="R36" s="179"/>
      <c r="S36" s="179" t="s">
        <v>2652</v>
      </c>
      <c r="T36" s="180" t="s">
        <v>2653</v>
      </c>
      <c r="U36" s="161">
        <v>0</v>
      </c>
      <c r="V36" s="161">
        <f>ROUND(E36*U36,2)</f>
        <v>0</v>
      </c>
      <c r="W36" s="161"/>
      <c r="X36" s="161" t="s">
        <v>390</v>
      </c>
      <c r="Y36" s="161" t="s">
        <v>391</v>
      </c>
      <c r="Z36" s="150"/>
      <c r="AA36" s="150"/>
      <c r="AB36" s="150"/>
      <c r="AC36" s="150"/>
      <c r="AD36" s="150"/>
      <c r="AE36" s="150"/>
      <c r="AF36" s="150"/>
      <c r="AG36" s="150" t="s">
        <v>674</v>
      </c>
      <c r="AH36" s="150"/>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2" x14ac:dyDescent="0.2">
      <c r="A37" s="157"/>
      <c r="B37" s="158"/>
      <c r="C37" s="275" t="s">
        <v>2689</v>
      </c>
      <c r="D37" s="276"/>
      <c r="E37" s="276"/>
      <c r="F37" s="276"/>
      <c r="G37" s="276"/>
      <c r="H37" s="161"/>
      <c r="I37" s="161"/>
      <c r="J37" s="161"/>
      <c r="K37" s="161"/>
      <c r="L37" s="161"/>
      <c r="M37" s="161"/>
      <c r="N37" s="160"/>
      <c r="O37" s="160"/>
      <c r="P37" s="160"/>
      <c r="Q37" s="160"/>
      <c r="R37" s="161"/>
      <c r="S37" s="161"/>
      <c r="T37" s="161"/>
      <c r="U37" s="161"/>
      <c r="V37" s="161"/>
      <c r="W37" s="161"/>
      <c r="X37" s="161"/>
      <c r="Y37" s="161"/>
      <c r="Z37" s="150"/>
      <c r="AA37" s="150"/>
      <c r="AB37" s="150"/>
      <c r="AC37" s="150"/>
      <c r="AD37" s="150"/>
      <c r="AE37" s="150"/>
      <c r="AF37" s="150"/>
      <c r="AG37" s="150" t="s">
        <v>394</v>
      </c>
      <c r="AH37" s="150"/>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ht="22.5" outlineLevel="1" x14ac:dyDescent="0.2">
      <c r="A38" s="174">
        <v>14</v>
      </c>
      <c r="B38" s="175" t="s">
        <v>2690</v>
      </c>
      <c r="C38" s="184" t="s">
        <v>2691</v>
      </c>
      <c r="D38" s="176" t="s">
        <v>503</v>
      </c>
      <c r="E38" s="177">
        <v>1.6439999999999999</v>
      </c>
      <c r="F38" s="178"/>
      <c r="G38" s="179">
        <f>ROUND(E38*F38,2)</f>
        <v>0</v>
      </c>
      <c r="H38" s="178"/>
      <c r="I38" s="179">
        <f>ROUND(E38*H38,2)</f>
        <v>0</v>
      </c>
      <c r="J38" s="178"/>
      <c r="K38" s="179">
        <f>ROUND(E38*J38,2)</f>
        <v>0</v>
      </c>
      <c r="L38" s="179">
        <v>21</v>
      </c>
      <c r="M38" s="179">
        <f>G38*(1+L38/100)</f>
        <v>0</v>
      </c>
      <c r="N38" s="177">
        <v>0</v>
      </c>
      <c r="O38" s="177">
        <f>ROUND(E38*N38,2)</f>
        <v>0</v>
      </c>
      <c r="P38" s="177">
        <v>0</v>
      </c>
      <c r="Q38" s="177">
        <f>ROUND(E38*P38,2)</f>
        <v>0</v>
      </c>
      <c r="R38" s="179"/>
      <c r="S38" s="179" t="s">
        <v>2652</v>
      </c>
      <c r="T38" s="180" t="s">
        <v>2653</v>
      </c>
      <c r="U38" s="161">
        <v>0</v>
      </c>
      <c r="V38" s="161">
        <f>ROUND(E38*U38,2)</f>
        <v>0</v>
      </c>
      <c r="W38" s="161"/>
      <c r="X38" s="161" t="s">
        <v>390</v>
      </c>
      <c r="Y38" s="161" t="s">
        <v>391</v>
      </c>
      <c r="Z38" s="150"/>
      <c r="AA38" s="150"/>
      <c r="AB38" s="150"/>
      <c r="AC38" s="150"/>
      <c r="AD38" s="150"/>
      <c r="AE38" s="150"/>
      <c r="AF38" s="150"/>
      <c r="AG38" s="150" t="s">
        <v>674</v>
      </c>
      <c r="AH38" s="150"/>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outlineLevel="2" x14ac:dyDescent="0.2">
      <c r="A39" s="157"/>
      <c r="B39" s="158"/>
      <c r="C39" s="275" t="s">
        <v>2692</v>
      </c>
      <c r="D39" s="276"/>
      <c r="E39" s="276"/>
      <c r="F39" s="276"/>
      <c r="G39" s="276"/>
      <c r="H39" s="161"/>
      <c r="I39" s="161"/>
      <c r="J39" s="161"/>
      <c r="K39" s="161"/>
      <c r="L39" s="161"/>
      <c r="M39" s="161"/>
      <c r="N39" s="160"/>
      <c r="O39" s="160"/>
      <c r="P39" s="160"/>
      <c r="Q39" s="160"/>
      <c r="R39" s="161"/>
      <c r="S39" s="161"/>
      <c r="T39" s="161"/>
      <c r="U39" s="161"/>
      <c r="V39" s="161"/>
      <c r="W39" s="161"/>
      <c r="X39" s="161"/>
      <c r="Y39" s="161"/>
      <c r="Z39" s="150"/>
      <c r="AA39" s="150"/>
      <c r="AB39" s="150"/>
      <c r="AC39" s="150"/>
      <c r="AD39" s="150"/>
      <c r="AE39" s="150"/>
      <c r="AF39" s="150"/>
      <c r="AG39" s="150" t="s">
        <v>394</v>
      </c>
      <c r="AH39" s="150"/>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ht="22.5" outlineLevel="1" x14ac:dyDescent="0.2">
      <c r="A40" s="174">
        <v>15</v>
      </c>
      <c r="B40" s="175" t="s">
        <v>2693</v>
      </c>
      <c r="C40" s="184" t="s">
        <v>2694</v>
      </c>
      <c r="D40" s="176" t="s">
        <v>503</v>
      </c>
      <c r="E40" s="177">
        <v>16.440000000000001</v>
      </c>
      <c r="F40" s="178"/>
      <c r="G40" s="179">
        <f>ROUND(E40*F40,2)</f>
        <v>0</v>
      </c>
      <c r="H40" s="178"/>
      <c r="I40" s="179">
        <f>ROUND(E40*H40,2)</f>
        <v>0</v>
      </c>
      <c r="J40" s="178"/>
      <c r="K40" s="179">
        <f>ROUND(E40*J40,2)</f>
        <v>0</v>
      </c>
      <c r="L40" s="179">
        <v>21</v>
      </c>
      <c r="M40" s="179">
        <f>G40*(1+L40/100)</f>
        <v>0</v>
      </c>
      <c r="N40" s="177">
        <v>0</v>
      </c>
      <c r="O40" s="177">
        <f>ROUND(E40*N40,2)</f>
        <v>0</v>
      </c>
      <c r="P40" s="177">
        <v>0</v>
      </c>
      <c r="Q40" s="177">
        <f>ROUND(E40*P40,2)</f>
        <v>0</v>
      </c>
      <c r="R40" s="179"/>
      <c r="S40" s="179" t="s">
        <v>2652</v>
      </c>
      <c r="T40" s="180" t="s">
        <v>2653</v>
      </c>
      <c r="U40" s="161">
        <v>0</v>
      </c>
      <c r="V40" s="161">
        <f>ROUND(E40*U40,2)</f>
        <v>0</v>
      </c>
      <c r="W40" s="161"/>
      <c r="X40" s="161" t="s">
        <v>390</v>
      </c>
      <c r="Y40" s="161" t="s">
        <v>391</v>
      </c>
      <c r="Z40" s="150"/>
      <c r="AA40" s="150"/>
      <c r="AB40" s="150"/>
      <c r="AC40" s="150"/>
      <c r="AD40" s="150"/>
      <c r="AE40" s="150"/>
      <c r="AF40" s="150"/>
      <c r="AG40" s="150" t="s">
        <v>674</v>
      </c>
      <c r="AH40" s="150"/>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2" x14ac:dyDescent="0.2">
      <c r="A41" s="157"/>
      <c r="B41" s="158"/>
      <c r="C41" s="275" t="s">
        <v>2695</v>
      </c>
      <c r="D41" s="276"/>
      <c r="E41" s="276"/>
      <c r="F41" s="276"/>
      <c r="G41" s="276"/>
      <c r="H41" s="161"/>
      <c r="I41" s="161"/>
      <c r="J41" s="161"/>
      <c r="K41" s="161"/>
      <c r="L41" s="161"/>
      <c r="M41" s="161"/>
      <c r="N41" s="160"/>
      <c r="O41" s="160"/>
      <c r="P41" s="160"/>
      <c r="Q41" s="160"/>
      <c r="R41" s="161"/>
      <c r="S41" s="161"/>
      <c r="T41" s="161"/>
      <c r="U41" s="161"/>
      <c r="V41" s="161"/>
      <c r="W41" s="161"/>
      <c r="X41" s="161"/>
      <c r="Y41" s="161"/>
      <c r="Z41" s="150"/>
      <c r="AA41" s="150"/>
      <c r="AB41" s="150"/>
      <c r="AC41" s="150"/>
      <c r="AD41" s="150"/>
      <c r="AE41" s="150"/>
      <c r="AF41" s="150"/>
      <c r="AG41" s="150" t="s">
        <v>394</v>
      </c>
      <c r="AH41" s="150"/>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ht="22.5" outlineLevel="1" x14ac:dyDescent="0.2">
      <c r="A42" s="174">
        <v>16</v>
      </c>
      <c r="B42" s="175" t="s">
        <v>2696</v>
      </c>
      <c r="C42" s="184" t="s">
        <v>2697</v>
      </c>
      <c r="D42" s="176" t="s">
        <v>503</v>
      </c>
      <c r="E42" s="177">
        <v>1.6439999999999999</v>
      </c>
      <c r="F42" s="178"/>
      <c r="G42" s="179">
        <f>ROUND(E42*F42,2)</f>
        <v>0</v>
      </c>
      <c r="H42" s="178"/>
      <c r="I42" s="179">
        <f>ROUND(E42*H42,2)</f>
        <v>0</v>
      </c>
      <c r="J42" s="178"/>
      <c r="K42" s="179">
        <f>ROUND(E42*J42,2)</f>
        <v>0</v>
      </c>
      <c r="L42" s="179">
        <v>21</v>
      </c>
      <c r="M42" s="179">
        <f>G42*(1+L42/100)</f>
        <v>0</v>
      </c>
      <c r="N42" s="177">
        <v>0</v>
      </c>
      <c r="O42" s="177">
        <f>ROUND(E42*N42,2)</f>
        <v>0</v>
      </c>
      <c r="P42" s="177">
        <v>0</v>
      </c>
      <c r="Q42" s="177">
        <f>ROUND(E42*P42,2)</f>
        <v>0</v>
      </c>
      <c r="R42" s="179"/>
      <c r="S42" s="179" t="s">
        <v>2652</v>
      </c>
      <c r="T42" s="180" t="s">
        <v>2653</v>
      </c>
      <c r="U42" s="161">
        <v>0</v>
      </c>
      <c r="V42" s="161">
        <f>ROUND(E42*U42,2)</f>
        <v>0</v>
      </c>
      <c r="W42" s="161"/>
      <c r="X42" s="161" t="s">
        <v>390</v>
      </c>
      <c r="Y42" s="161" t="s">
        <v>391</v>
      </c>
      <c r="Z42" s="150"/>
      <c r="AA42" s="150"/>
      <c r="AB42" s="150"/>
      <c r="AC42" s="150"/>
      <c r="AD42" s="150"/>
      <c r="AE42" s="150"/>
      <c r="AF42" s="150"/>
      <c r="AG42" s="150" t="s">
        <v>674</v>
      </c>
      <c r="AH42" s="150"/>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outlineLevel="2" x14ac:dyDescent="0.2">
      <c r="A43" s="157"/>
      <c r="B43" s="158"/>
      <c r="C43" s="275" t="s">
        <v>2698</v>
      </c>
      <c r="D43" s="276"/>
      <c r="E43" s="276"/>
      <c r="F43" s="276"/>
      <c r="G43" s="276"/>
      <c r="H43" s="161"/>
      <c r="I43" s="161"/>
      <c r="J43" s="161"/>
      <c r="K43" s="161"/>
      <c r="L43" s="161"/>
      <c r="M43" s="161"/>
      <c r="N43" s="160"/>
      <c r="O43" s="160"/>
      <c r="P43" s="160"/>
      <c r="Q43" s="160"/>
      <c r="R43" s="161"/>
      <c r="S43" s="161"/>
      <c r="T43" s="161"/>
      <c r="U43" s="161"/>
      <c r="V43" s="161"/>
      <c r="W43" s="161"/>
      <c r="X43" s="161"/>
      <c r="Y43" s="161"/>
      <c r="Z43" s="150"/>
      <c r="AA43" s="150"/>
      <c r="AB43" s="150"/>
      <c r="AC43" s="150"/>
      <c r="AD43" s="150"/>
      <c r="AE43" s="150"/>
      <c r="AF43" s="150"/>
      <c r="AG43" s="150" t="s">
        <v>394</v>
      </c>
      <c r="AH43" s="150"/>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x14ac:dyDescent="0.2">
      <c r="A44" s="167" t="s">
        <v>383</v>
      </c>
      <c r="B44" s="168" t="s">
        <v>316</v>
      </c>
      <c r="C44" s="183" t="s">
        <v>217</v>
      </c>
      <c r="D44" s="169"/>
      <c r="E44" s="170"/>
      <c r="F44" s="171"/>
      <c r="G44" s="171">
        <f>SUMIF(AG45:AG47,"&lt;&gt;NOR",G45:G47)</f>
        <v>0</v>
      </c>
      <c r="H44" s="171"/>
      <c r="I44" s="171">
        <f>SUM(I45:I47)</f>
        <v>0</v>
      </c>
      <c r="J44" s="171"/>
      <c r="K44" s="171">
        <f>SUM(K45:K47)</f>
        <v>0</v>
      </c>
      <c r="L44" s="171"/>
      <c r="M44" s="171">
        <f>SUM(M45:M47)</f>
        <v>0</v>
      </c>
      <c r="N44" s="170"/>
      <c r="O44" s="170">
        <f>SUM(O45:O47)</f>
        <v>0</v>
      </c>
      <c r="P44" s="170"/>
      <c r="Q44" s="170">
        <f>SUM(Q45:Q47)</f>
        <v>0</v>
      </c>
      <c r="R44" s="171"/>
      <c r="S44" s="171"/>
      <c r="T44" s="172"/>
      <c r="U44" s="166"/>
      <c r="V44" s="166">
        <f>SUM(V45:V47)</f>
        <v>0</v>
      </c>
      <c r="W44" s="166"/>
      <c r="X44" s="166"/>
      <c r="Y44" s="166"/>
      <c r="AG44" t="s">
        <v>384</v>
      </c>
    </row>
    <row r="45" spans="1:60" ht="33.75" outlineLevel="1" x14ac:dyDescent="0.2">
      <c r="A45" s="174">
        <v>17</v>
      </c>
      <c r="B45" s="175" t="s">
        <v>2699</v>
      </c>
      <c r="C45" s="184" t="s">
        <v>2700</v>
      </c>
      <c r="D45" s="176" t="s">
        <v>503</v>
      </c>
      <c r="E45" s="177">
        <v>21.352</v>
      </c>
      <c r="F45" s="178"/>
      <c r="G45" s="179">
        <f>ROUND(E45*F45,2)</f>
        <v>0</v>
      </c>
      <c r="H45" s="178"/>
      <c r="I45" s="179">
        <f>ROUND(E45*H45,2)</f>
        <v>0</v>
      </c>
      <c r="J45" s="178"/>
      <c r="K45" s="179">
        <f>ROUND(E45*J45,2)</f>
        <v>0</v>
      </c>
      <c r="L45" s="179">
        <v>21</v>
      </c>
      <c r="M45" s="179">
        <f>G45*(1+L45/100)</f>
        <v>0</v>
      </c>
      <c r="N45" s="177">
        <v>0</v>
      </c>
      <c r="O45" s="177">
        <f>ROUND(E45*N45,2)</f>
        <v>0</v>
      </c>
      <c r="P45" s="177">
        <v>0</v>
      </c>
      <c r="Q45" s="177">
        <f>ROUND(E45*P45,2)</f>
        <v>0</v>
      </c>
      <c r="R45" s="179"/>
      <c r="S45" s="179" t="s">
        <v>2652</v>
      </c>
      <c r="T45" s="180" t="s">
        <v>2653</v>
      </c>
      <c r="U45" s="161">
        <v>0</v>
      </c>
      <c r="V45" s="161">
        <f>ROUND(E45*U45,2)</f>
        <v>0</v>
      </c>
      <c r="W45" s="161"/>
      <c r="X45" s="161" t="s">
        <v>390</v>
      </c>
      <c r="Y45" s="161" t="s">
        <v>391</v>
      </c>
      <c r="Z45" s="150"/>
      <c r="AA45" s="150"/>
      <c r="AB45" s="150"/>
      <c r="AC45" s="150"/>
      <c r="AD45" s="150"/>
      <c r="AE45" s="150"/>
      <c r="AF45" s="150"/>
      <c r="AG45" s="150" t="s">
        <v>674</v>
      </c>
      <c r="AH45" s="150"/>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outlineLevel="2" x14ac:dyDescent="0.2">
      <c r="A46" s="157"/>
      <c r="B46" s="158"/>
      <c r="C46" s="275" t="s">
        <v>2701</v>
      </c>
      <c r="D46" s="276"/>
      <c r="E46" s="276"/>
      <c r="F46" s="276"/>
      <c r="G46" s="276"/>
      <c r="H46" s="161"/>
      <c r="I46" s="161"/>
      <c r="J46" s="161"/>
      <c r="K46" s="161"/>
      <c r="L46" s="161"/>
      <c r="M46" s="161"/>
      <c r="N46" s="160"/>
      <c r="O46" s="160"/>
      <c r="P46" s="160"/>
      <c r="Q46" s="160"/>
      <c r="R46" s="161"/>
      <c r="S46" s="161"/>
      <c r="T46" s="161"/>
      <c r="U46" s="161"/>
      <c r="V46" s="161"/>
      <c r="W46" s="161"/>
      <c r="X46" s="161"/>
      <c r="Y46" s="161"/>
      <c r="Z46" s="150"/>
      <c r="AA46" s="150"/>
      <c r="AB46" s="150"/>
      <c r="AC46" s="150"/>
      <c r="AD46" s="150"/>
      <c r="AE46" s="150"/>
      <c r="AF46" s="150"/>
      <c r="AG46" s="150" t="s">
        <v>394</v>
      </c>
      <c r="AH46" s="150"/>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outlineLevel="3" x14ac:dyDescent="0.2">
      <c r="A47" s="157"/>
      <c r="B47" s="158"/>
      <c r="C47" s="277" t="s">
        <v>2702</v>
      </c>
      <c r="D47" s="278"/>
      <c r="E47" s="278"/>
      <c r="F47" s="278"/>
      <c r="G47" s="278"/>
      <c r="H47" s="161"/>
      <c r="I47" s="161"/>
      <c r="J47" s="161"/>
      <c r="K47" s="161"/>
      <c r="L47" s="161"/>
      <c r="M47" s="161"/>
      <c r="N47" s="160"/>
      <c r="O47" s="160"/>
      <c r="P47" s="160"/>
      <c r="Q47" s="160"/>
      <c r="R47" s="161"/>
      <c r="S47" s="161"/>
      <c r="T47" s="161"/>
      <c r="U47" s="161"/>
      <c r="V47" s="161"/>
      <c r="W47" s="161"/>
      <c r="X47" s="161"/>
      <c r="Y47" s="161"/>
      <c r="Z47" s="150"/>
      <c r="AA47" s="150"/>
      <c r="AB47" s="150"/>
      <c r="AC47" s="150"/>
      <c r="AD47" s="150"/>
      <c r="AE47" s="150"/>
      <c r="AF47" s="150"/>
      <c r="AG47" s="150" t="s">
        <v>394</v>
      </c>
      <c r="AH47" s="150"/>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x14ac:dyDescent="0.2">
      <c r="A48" s="167" t="s">
        <v>383</v>
      </c>
      <c r="B48" s="168" t="s">
        <v>323</v>
      </c>
      <c r="C48" s="183" t="s">
        <v>324</v>
      </c>
      <c r="D48" s="169"/>
      <c r="E48" s="170"/>
      <c r="F48" s="171"/>
      <c r="G48" s="171">
        <f>SUMIF(AG49:AG84,"&lt;&gt;NOR",G49:G84)</f>
        <v>0</v>
      </c>
      <c r="H48" s="171"/>
      <c r="I48" s="171">
        <f>SUM(I49:I84)</f>
        <v>0</v>
      </c>
      <c r="J48" s="171"/>
      <c r="K48" s="171">
        <f>SUM(K49:K84)</f>
        <v>0</v>
      </c>
      <c r="L48" s="171"/>
      <c r="M48" s="171">
        <f>SUM(M49:M84)</f>
        <v>0</v>
      </c>
      <c r="N48" s="170"/>
      <c r="O48" s="170">
        <f>SUM(O49:O84)</f>
        <v>0.08</v>
      </c>
      <c r="P48" s="170"/>
      <c r="Q48" s="170">
        <f>SUM(Q49:Q84)</f>
        <v>0</v>
      </c>
      <c r="R48" s="171"/>
      <c r="S48" s="171"/>
      <c r="T48" s="172"/>
      <c r="U48" s="166"/>
      <c r="V48" s="166">
        <f>SUM(V49:V84)</f>
        <v>0</v>
      </c>
      <c r="W48" s="166"/>
      <c r="X48" s="166"/>
      <c r="Y48" s="166"/>
      <c r="AG48" t="s">
        <v>384</v>
      </c>
    </row>
    <row r="49" spans="1:60" ht="22.5" outlineLevel="1" x14ac:dyDescent="0.2">
      <c r="A49" s="174">
        <v>18</v>
      </c>
      <c r="B49" s="175" t="s">
        <v>2703</v>
      </c>
      <c r="C49" s="184" t="s">
        <v>2704</v>
      </c>
      <c r="D49" s="176" t="s">
        <v>470</v>
      </c>
      <c r="E49" s="177">
        <v>50</v>
      </c>
      <c r="F49" s="178"/>
      <c r="G49" s="179">
        <f>ROUND(E49*F49,2)</f>
        <v>0</v>
      </c>
      <c r="H49" s="178"/>
      <c r="I49" s="179">
        <f>ROUND(E49*H49,2)</f>
        <v>0</v>
      </c>
      <c r="J49" s="178"/>
      <c r="K49" s="179">
        <f>ROUND(E49*J49,2)</f>
        <v>0</v>
      </c>
      <c r="L49" s="179">
        <v>21</v>
      </c>
      <c r="M49" s="179">
        <f>G49*(1+L49/100)</f>
        <v>0</v>
      </c>
      <c r="N49" s="177">
        <v>0</v>
      </c>
      <c r="O49" s="177">
        <f>ROUND(E49*N49,2)</f>
        <v>0</v>
      </c>
      <c r="P49" s="177">
        <v>0</v>
      </c>
      <c r="Q49" s="177">
        <f>ROUND(E49*P49,2)</f>
        <v>0</v>
      </c>
      <c r="R49" s="179"/>
      <c r="S49" s="179" t="s">
        <v>2652</v>
      </c>
      <c r="T49" s="180" t="s">
        <v>2653</v>
      </c>
      <c r="U49" s="161">
        <v>0</v>
      </c>
      <c r="V49" s="161">
        <f>ROUND(E49*U49,2)</f>
        <v>0</v>
      </c>
      <c r="W49" s="161"/>
      <c r="X49" s="161" t="s">
        <v>390</v>
      </c>
      <c r="Y49" s="161" t="s">
        <v>391</v>
      </c>
      <c r="Z49" s="150"/>
      <c r="AA49" s="150"/>
      <c r="AB49" s="150"/>
      <c r="AC49" s="150"/>
      <c r="AD49" s="150"/>
      <c r="AE49" s="150"/>
      <c r="AF49" s="150"/>
      <c r="AG49" s="150" t="s">
        <v>2705</v>
      </c>
      <c r="AH49" s="150"/>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outlineLevel="2" x14ac:dyDescent="0.2">
      <c r="A50" s="157"/>
      <c r="B50" s="158"/>
      <c r="C50" s="275" t="s">
        <v>2706</v>
      </c>
      <c r="D50" s="276"/>
      <c r="E50" s="276"/>
      <c r="F50" s="276"/>
      <c r="G50" s="276"/>
      <c r="H50" s="161"/>
      <c r="I50" s="161"/>
      <c r="J50" s="161"/>
      <c r="K50" s="161"/>
      <c r="L50" s="161"/>
      <c r="M50" s="161"/>
      <c r="N50" s="160"/>
      <c r="O50" s="160"/>
      <c r="P50" s="160"/>
      <c r="Q50" s="160"/>
      <c r="R50" s="161"/>
      <c r="S50" s="161"/>
      <c r="T50" s="161"/>
      <c r="U50" s="161"/>
      <c r="V50" s="161"/>
      <c r="W50" s="161"/>
      <c r="X50" s="161"/>
      <c r="Y50" s="161"/>
      <c r="Z50" s="150"/>
      <c r="AA50" s="150"/>
      <c r="AB50" s="150"/>
      <c r="AC50" s="150"/>
      <c r="AD50" s="150"/>
      <c r="AE50" s="150"/>
      <c r="AF50" s="150"/>
      <c r="AG50" s="150" t="s">
        <v>394</v>
      </c>
      <c r="AH50" s="150"/>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outlineLevel="1" x14ac:dyDescent="0.2">
      <c r="A51" s="191">
        <v>19</v>
      </c>
      <c r="B51" s="192" t="s">
        <v>2707</v>
      </c>
      <c r="C51" s="199" t="s">
        <v>2708</v>
      </c>
      <c r="D51" s="193" t="s">
        <v>470</v>
      </c>
      <c r="E51" s="194">
        <v>52.5</v>
      </c>
      <c r="F51" s="195"/>
      <c r="G51" s="196">
        <f>ROUND(E51*F51,2)</f>
        <v>0</v>
      </c>
      <c r="H51" s="195"/>
      <c r="I51" s="196">
        <f>ROUND(E51*H51,2)</f>
        <v>0</v>
      </c>
      <c r="J51" s="195"/>
      <c r="K51" s="196">
        <f>ROUND(E51*J51,2)</f>
        <v>0</v>
      </c>
      <c r="L51" s="196">
        <v>21</v>
      </c>
      <c r="M51" s="196">
        <f>G51*(1+L51/100)</f>
        <v>0</v>
      </c>
      <c r="N51" s="194">
        <v>2.1000000000000001E-4</v>
      </c>
      <c r="O51" s="194">
        <f>ROUND(E51*N51,2)</f>
        <v>0.01</v>
      </c>
      <c r="P51" s="194">
        <v>0</v>
      </c>
      <c r="Q51" s="194">
        <f>ROUND(E51*P51,2)</f>
        <v>0</v>
      </c>
      <c r="R51" s="196"/>
      <c r="S51" s="196" t="s">
        <v>2652</v>
      </c>
      <c r="T51" s="197" t="s">
        <v>2653</v>
      </c>
      <c r="U51" s="161">
        <v>0</v>
      </c>
      <c r="V51" s="161">
        <f>ROUND(E51*U51,2)</f>
        <v>0</v>
      </c>
      <c r="W51" s="161"/>
      <c r="X51" s="161" t="s">
        <v>649</v>
      </c>
      <c r="Y51" s="161" t="s">
        <v>391</v>
      </c>
      <c r="Z51" s="150"/>
      <c r="AA51" s="150"/>
      <c r="AB51" s="150"/>
      <c r="AC51" s="150"/>
      <c r="AD51" s="150"/>
      <c r="AE51" s="150"/>
      <c r="AF51" s="150"/>
      <c r="AG51" s="150" t="s">
        <v>1111</v>
      </c>
      <c r="AH51" s="150"/>
      <c r="AI51" s="150"/>
      <c r="AJ51" s="150"/>
      <c r="AK51" s="150"/>
      <c r="AL51" s="150"/>
      <c r="AM51" s="150"/>
      <c r="AN51" s="150"/>
      <c r="AO51" s="150"/>
      <c r="AP51" s="150"/>
      <c r="AQ51" s="150"/>
      <c r="AR51" s="150"/>
      <c r="AS51" s="150"/>
      <c r="AT51" s="150"/>
      <c r="AU51" s="150"/>
      <c r="AV51" s="150"/>
      <c r="AW51" s="150"/>
      <c r="AX51" s="150"/>
      <c r="AY51" s="150"/>
      <c r="AZ51" s="150"/>
      <c r="BA51" s="150"/>
      <c r="BB51" s="150"/>
      <c r="BC51" s="150"/>
      <c r="BD51" s="150"/>
      <c r="BE51" s="150"/>
      <c r="BF51" s="150"/>
      <c r="BG51" s="150"/>
      <c r="BH51" s="150"/>
    </row>
    <row r="52" spans="1:60" ht="33.75" outlineLevel="1" x14ac:dyDescent="0.2">
      <c r="A52" s="174">
        <v>20</v>
      </c>
      <c r="B52" s="175" t="s">
        <v>2709</v>
      </c>
      <c r="C52" s="184" t="s">
        <v>2710</v>
      </c>
      <c r="D52" s="176" t="s">
        <v>470</v>
      </c>
      <c r="E52" s="177">
        <v>50</v>
      </c>
      <c r="F52" s="178"/>
      <c r="G52" s="179">
        <f>ROUND(E52*F52,2)</f>
        <v>0</v>
      </c>
      <c r="H52" s="178"/>
      <c r="I52" s="179">
        <f>ROUND(E52*H52,2)</f>
        <v>0</v>
      </c>
      <c r="J52" s="178"/>
      <c r="K52" s="179">
        <f>ROUND(E52*J52,2)</f>
        <v>0</v>
      </c>
      <c r="L52" s="179">
        <v>21</v>
      </c>
      <c r="M52" s="179">
        <f>G52*(1+L52/100)</f>
        <v>0</v>
      </c>
      <c r="N52" s="177">
        <v>0</v>
      </c>
      <c r="O52" s="177">
        <f>ROUND(E52*N52,2)</f>
        <v>0</v>
      </c>
      <c r="P52" s="177">
        <v>0</v>
      </c>
      <c r="Q52" s="177">
        <f>ROUND(E52*P52,2)</f>
        <v>0</v>
      </c>
      <c r="R52" s="179"/>
      <c r="S52" s="179" t="s">
        <v>2652</v>
      </c>
      <c r="T52" s="180" t="s">
        <v>2653</v>
      </c>
      <c r="U52" s="161">
        <v>0</v>
      </c>
      <c r="V52" s="161">
        <f>ROUND(E52*U52,2)</f>
        <v>0</v>
      </c>
      <c r="W52" s="161"/>
      <c r="X52" s="161" t="s">
        <v>390</v>
      </c>
      <c r="Y52" s="161" t="s">
        <v>391</v>
      </c>
      <c r="Z52" s="150"/>
      <c r="AA52" s="150"/>
      <c r="AB52" s="150"/>
      <c r="AC52" s="150"/>
      <c r="AD52" s="150"/>
      <c r="AE52" s="150"/>
      <c r="AF52" s="150"/>
      <c r="AG52" s="150" t="s">
        <v>2705</v>
      </c>
      <c r="AH52" s="150"/>
      <c r="AI52" s="150"/>
      <c r="AJ52" s="150"/>
      <c r="AK52" s="150"/>
      <c r="AL52" s="150"/>
      <c r="AM52" s="150"/>
      <c r="AN52" s="150"/>
      <c r="AO52" s="150"/>
      <c r="AP52" s="150"/>
      <c r="AQ52" s="150"/>
      <c r="AR52" s="150"/>
      <c r="AS52" s="150"/>
      <c r="AT52" s="150"/>
      <c r="AU52" s="150"/>
      <c r="AV52" s="150"/>
      <c r="AW52" s="150"/>
      <c r="AX52" s="150"/>
      <c r="AY52" s="150"/>
      <c r="AZ52" s="150"/>
      <c r="BA52" s="150"/>
      <c r="BB52" s="150"/>
      <c r="BC52" s="150"/>
      <c r="BD52" s="150"/>
      <c r="BE52" s="150"/>
      <c r="BF52" s="150"/>
      <c r="BG52" s="150"/>
      <c r="BH52" s="150"/>
    </row>
    <row r="53" spans="1:60" outlineLevel="2" x14ac:dyDescent="0.2">
      <c r="A53" s="157"/>
      <c r="B53" s="158"/>
      <c r="C53" s="275" t="s">
        <v>2711</v>
      </c>
      <c r="D53" s="276"/>
      <c r="E53" s="276"/>
      <c r="F53" s="276"/>
      <c r="G53" s="276"/>
      <c r="H53" s="161"/>
      <c r="I53" s="161"/>
      <c r="J53" s="161"/>
      <c r="K53" s="161"/>
      <c r="L53" s="161"/>
      <c r="M53" s="161"/>
      <c r="N53" s="160"/>
      <c r="O53" s="160"/>
      <c r="P53" s="160"/>
      <c r="Q53" s="160"/>
      <c r="R53" s="161"/>
      <c r="S53" s="161"/>
      <c r="T53" s="161"/>
      <c r="U53" s="161"/>
      <c r="V53" s="161"/>
      <c r="W53" s="161"/>
      <c r="X53" s="161"/>
      <c r="Y53" s="161"/>
      <c r="Z53" s="150"/>
      <c r="AA53" s="150"/>
      <c r="AB53" s="150"/>
      <c r="AC53" s="150"/>
      <c r="AD53" s="150"/>
      <c r="AE53" s="150"/>
      <c r="AF53" s="150"/>
      <c r="AG53" s="150" t="s">
        <v>394</v>
      </c>
      <c r="AH53" s="150"/>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outlineLevel="1" x14ac:dyDescent="0.2">
      <c r="A54" s="191">
        <v>21</v>
      </c>
      <c r="B54" s="192" t="s">
        <v>2712</v>
      </c>
      <c r="C54" s="199" t="s">
        <v>2713</v>
      </c>
      <c r="D54" s="193" t="s">
        <v>2714</v>
      </c>
      <c r="E54" s="194">
        <v>5.5E-2</v>
      </c>
      <c r="F54" s="195"/>
      <c r="G54" s="196">
        <f>ROUND(E54*F54,2)</f>
        <v>0</v>
      </c>
      <c r="H54" s="195"/>
      <c r="I54" s="196">
        <f>ROUND(E54*H54,2)</f>
        <v>0</v>
      </c>
      <c r="J54" s="195"/>
      <c r="K54" s="196">
        <f>ROUND(E54*J54,2)</f>
        <v>0</v>
      </c>
      <c r="L54" s="196">
        <v>21</v>
      </c>
      <c r="M54" s="196">
        <f>G54*(1+L54/100)</f>
        <v>0</v>
      </c>
      <c r="N54" s="194">
        <v>0.64</v>
      </c>
      <c r="O54" s="194">
        <f>ROUND(E54*N54,2)</f>
        <v>0.04</v>
      </c>
      <c r="P54" s="194">
        <v>0</v>
      </c>
      <c r="Q54" s="194">
        <f>ROUND(E54*P54,2)</f>
        <v>0</v>
      </c>
      <c r="R54" s="196"/>
      <c r="S54" s="196" t="s">
        <v>388</v>
      </c>
      <c r="T54" s="197" t="s">
        <v>389</v>
      </c>
      <c r="U54" s="161">
        <v>0</v>
      </c>
      <c r="V54" s="161">
        <f>ROUND(E54*U54,2)</f>
        <v>0</v>
      </c>
      <c r="W54" s="161"/>
      <c r="X54" s="161" t="s">
        <v>649</v>
      </c>
      <c r="Y54" s="161" t="s">
        <v>391</v>
      </c>
      <c r="Z54" s="150"/>
      <c r="AA54" s="150"/>
      <c r="AB54" s="150"/>
      <c r="AC54" s="150"/>
      <c r="AD54" s="150"/>
      <c r="AE54" s="150"/>
      <c r="AF54" s="150"/>
      <c r="AG54" s="150" t="s">
        <v>1111</v>
      </c>
      <c r="AH54" s="150"/>
      <c r="AI54" s="150"/>
      <c r="AJ54" s="150"/>
      <c r="AK54" s="150"/>
      <c r="AL54" s="150"/>
      <c r="AM54" s="150"/>
      <c r="AN54" s="150"/>
      <c r="AO54" s="150"/>
      <c r="AP54" s="150"/>
      <c r="AQ54" s="150"/>
      <c r="AR54" s="150"/>
      <c r="AS54" s="150"/>
      <c r="AT54" s="150"/>
      <c r="AU54" s="150"/>
      <c r="AV54" s="150"/>
      <c r="AW54" s="150"/>
      <c r="AX54" s="150"/>
      <c r="AY54" s="150"/>
      <c r="AZ54" s="150"/>
      <c r="BA54" s="150"/>
      <c r="BB54" s="150"/>
      <c r="BC54" s="150"/>
      <c r="BD54" s="150"/>
      <c r="BE54" s="150"/>
      <c r="BF54" s="150"/>
      <c r="BG54" s="150"/>
      <c r="BH54" s="150"/>
    </row>
    <row r="55" spans="1:60" ht="22.5" outlineLevel="1" x14ac:dyDescent="0.2">
      <c r="A55" s="174">
        <v>22</v>
      </c>
      <c r="B55" s="175" t="s">
        <v>2715</v>
      </c>
      <c r="C55" s="184" t="s">
        <v>2716</v>
      </c>
      <c r="D55" s="176" t="s">
        <v>547</v>
      </c>
      <c r="E55" s="177">
        <v>4</v>
      </c>
      <c r="F55" s="178"/>
      <c r="G55" s="179">
        <f>ROUND(E55*F55,2)</f>
        <v>0</v>
      </c>
      <c r="H55" s="178"/>
      <c r="I55" s="179">
        <f>ROUND(E55*H55,2)</f>
        <v>0</v>
      </c>
      <c r="J55" s="178"/>
      <c r="K55" s="179">
        <f>ROUND(E55*J55,2)</f>
        <v>0</v>
      </c>
      <c r="L55" s="179">
        <v>21</v>
      </c>
      <c r="M55" s="179">
        <f>G55*(1+L55/100)</f>
        <v>0</v>
      </c>
      <c r="N55" s="177">
        <v>0</v>
      </c>
      <c r="O55" s="177">
        <f>ROUND(E55*N55,2)</f>
        <v>0</v>
      </c>
      <c r="P55" s="177">
        <v>0</v>
      </c>
      <c r="Q55" s="177">
        <f>ROUND(E55*P55,2)</f>
        <v>0</v>
      </c>
      <c r="R55" s="179"/>
      <c r="S55" s="179" t="s">
        <v>2652</v>
      </c>
      <c r="T55" s="180" t="s">
        <v>2653</v>
      </c>
      <c r="U55" s="161">
        <v>0</v>
      </c>
      <c r="V55" s="161">
        <f>ROUND(E55*U55,2)</f>
        <v>0</v>
      </c>
      <c r="W55" s="161"/>
      <c r="X55" s="161" t="s">
        <v>390</v>
      </c>
      <c r="Y55" s="161" t="s">
        <v>391</v>
      </c>
      <c r="Z55" s="150"/>
      <c r="AA55" s="150"/>
      <c r="AB55" s="150"/>
      <c r="AC55" s="150"/>
      <c r="AD55" s="150"/>
      <c r="AE55" s="150"/>
      <c r="AF55" s="150"/>
      <c r="AG55" s="150" t="s">
        <v>2705</v>
      </c>
      <c r="AH55" s="150"/>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outlineLevel="2" x14ac:dyDescent="0.2">
      <c r="A56" s="157"/>
      <c r="B56" s="158"/>
      <c r="C56" s="275" t="s">
        <v>2717</v>
      </c>
      <c r="D56" s="276"/>
      <c r="E56" s="276"/>
      <c r="F56" s="276"/>
      <c r="G56" s="276"/>
      <c r="H56" s="161"/>
      <c r="I56" s="161"/>
      <c r="J56" s="161"/>
      <c r="K56" s="161"/>
      <c r="L56" s="161"/>
      <c r="M56" s="161"/>
      <c r="N56" s="160"/>
      <c r="O56" s="160"/>
      <c r="P56" s="160"/>
      <c r="Q56" s="160"/>
      <c r="R56" s="161"/>
      <c r="S56" s="161"/>
      <c r="T56" s="161"/>
      <c r="U56" s="161"/>
      <c r="V56" s="161"/>
      <c r="W56" s="161"/>
      <c r="X56" s="161"/>
      <c r="Y56" s="161"/>
      <c r="Z56" s="150"/>
      <c r="AA56" s="150"/>
      <c r="AB56" s="150"/>
      <c r="AC56" s="150"/>
      <c r="AD56" s="150"/>
      <c r="AE56" s="150"/>
      <c r="AF56" s="150"/>
      <c r="AG56" s="150" t="s">
        <v>394</v>
      </c>
      <c r="AH56" s="150"/>
      <c r="AI56" s="150"/>
      <c r="AJ56" s="150"/>
      <c r="AK56" s="150"/>
      <c r="AL56" s="150"/>
      <c r="AM56" s="150"/>
      <c r="AN56" s="150"/>
      <c r="AO56" s="150"/>
      <c r="AP56" s="150"/>
      <c r="AQ56" s="150"/>
      <c r="AR56" s="150"/>
      <c r="AS56" s="150"/>
      <c r="AT56" s="150"/>
      <c r="AU56" s="150"/>
      <c r="AV56" s="150"/>
      <c r="AW56" s="150"/>
      <c r="AX56" s="150"/>
      <c r="AY56" s="150"/>
      <c r="AZ56" s="150"/>
      <c r="BA56" s="150"/>
      <c r="BB56" s="150"/>
      <c r="BC56" s="150"/>
      <c r="BD56" s="150"/>
      <c r="BE56" s="150"/>
      <c r="BF56" s="150"/>
      <c r="BG56" s="150"/>
      <c r="BH56" s="150"/>
    </row>
    <row r="57" spans="1:60" ht="22.5" outlineLevel="1" x14ac:dyDescent="0.2">
      <c r="A57" s="174">
        <v>23</v>
      </c>
      <c r="B57" s="175" t="s">
        <v>2718</v>
      </c>
      <c r="C57" s="184" t="s">
        <v>2719</v>
      </c>
      <c r="D57" s="176" t="s">
        <v>547</v>
      </c>
      <c r="E57" s="177">
        <v>4</v>
      </c>
      <c r="F57" s="178"/>
      <c r="G57" s="179">
        <f>ROUND(E57*F57,2)</f>
        <v>0</v>
      </c>
      <c r="H57" s="178"/>
      <c r="I57" s="179">
        <f>ROUND(E57*H57,2)</f>
        <v>0</v>
      </c>
      <c r="J57" s="178"/>
      <c r="K57" s="179">
        <f>ROUND(E57*J57,2)</f>
        <v>0</v>
      </c>
      <c r="L57" s="179">
        <v>21</v>
      </c>
      <c r="M57" s="179">
        <f>G57*(1+L57/100)</f>
        <v>0</v>
      </c>
      <c r="N57" s="177">
        <v>0</v>
      </c>
      <c r="O57" s="177">
        <f>ROUND(E57*N57,2)</f>
        <v>0</v>
      </c>
      <c r="P57" s="177">
        <v>0</v>
      </c>
      <c r="Q57" s="177">
        <f>ROUND(E57*P57,2)</f>
        <v>0</v>
      </c>
      <c r="R57" s="179"/>
      <c r="S57" s="179" t="s">
        <v>2652</v>
      </c>
      <c r="T57" s="180" t="s">
        <v>2653</v>
      </c>
      <c r="U57" s="161">
        <v>0</v>
      </c>
      <c r="V57" s="161">
        <f>ROUND(E57*U57,2)</f>
        <v>0</v>
      </c>
      <c r="W57" s="161"/>
      <c r="X57" s="161" t="s">
        <v>390</v>
      </c>
      <c r="Y57" s="161" t="s">
        <v>391</v>
      </c>
      <c r="Z57" s="150"/>
      <c r="AA57" s="150"/>
      <c r="AB57" s="150"/>
      <c r="AC57" s="150"/>
      <c r="AD57" s="150"/>
      <c r="AE57" s="150"/>
      <c r="AF57" s="150"/>
      <c r="AG57" s="150" t="s">
        <v>2705</v>
      </c>
      <c r="AH57" s="150"/>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outlineLevel="2" x14ac:dyDescent="0.2">
      <c r="A58" s="157"/>
      <c r="B58" s="158"/>
      <c r="C58" s="275" t="s">
        <v>2720</v>
      </c>
      <c r="D58" s="276"/>
      <c r="E58" s="276"/>
      <c r="F58" s="276"/>
      <c r="G58" s="276"/>
      <c r="H58" s="161"/>
      <c r="I58" s="161"/>
      <c r="J58" s="161"/>
      <c r="K58" s="161"/>
      <c r="L58" s="161"/>
      <c r="M58" s="161"/>
      <c r="N58" s="160"/>
      <c r="O58" s="160"/>
      <c r="P58" s="160"/>
      <c r="Q58" s="160"/>
      <c r="R58" s="161"/>
      <c r="S58" s="161"/>
      <c r="T58" s="161"/>
      <c r="U58" s="161"/>
      <c r="V58" s="161"/>
      <c r="W58" s="161"/>
      <c r="X58" s="161"/>
      <c r="Y58" s="161"/>
      <c r="Z58" s="150"/>
      <c r="AA58" s="150"/>
      <c r="AB58" s="150"/>
      <c r="AC58" s="150"/>
      <c r="AD58" s="150"/>
      <c r="AE58" s="150"/>
      <c r="AF58" s="150"/>
      <c r="AG58" s="150" t="s">
        <v>394</v>
      </c>
      <c r="AH58" s="150"/>
      <c r="AI58" s="150"/>
      <c r="AJ58" s="150"/>
      <c r="AK58" s="150"/>
      <c r="AL58" s="150"/>
      <c r="AM58" s="150"/>
      <c r="AN58" s="150"/>
      <c r="AO58" s="150"/>
      <c r="AP58" s="150"/>
      <c r="AQ58" s="150"/>
      <c r="AR58" s="150"/>
      <c r="AS58" s="150"/>
      <c r="AT58" s="150"/>
      <c r="AU58" s="150"/>
      <c r="AV58" s="150"/>
      <c r="AW58" s="150"/>
      <c r="AX58" s="150"/>
      <c r="AY58" s="150"/>
      <c r="AZ58" s="150"/>
      <c r="BA58" s="150"/>
      <c r="BB58" s="150"/>
      <c r="BC58" s="150"/>
      <c r="BD58" s="150"/>
      <c r="BE58" s="150"/>
      <c r="BF58" s="150"/>
      <c r="BG58" s="150"/>
      <c r="BH58" s="150"/>
    </row>
    <row r="59" spans="1:60" ht="22.5" outlineLevel="1" x14ac:dyDescent="0.2">
      <c r="A59" s="174">
        <v>24</v>
      </c>
      <c r="B59" s="175" t="s">
        <v>2721</v>
      </c>
      <c r="C59" s="184" t="s">
        <v>2722</v>
      </c>
      <c r="D59" s="176" t="s">
        <v>547</v>
      </c>
      <c r="E59" s="177">
        <v>1</v>
      </c>
      <c r="F59" s="178"/>
      <c r="G59" s="179">
        <f>ROUND(E59*F59,2)</f>
        <v>0</v>
      </c>
      <c r="H59" s="178"/>
      <c r="I59" s="179">
        <f>ROUND(E59*H59,2)</f>
        <v>0</v>
      </c>
      <c r="J59" s="178"/>
      <c r="K59" s="179">
        <f>ROUND(E59*J59,2)</f>
        <v>0</v>
      </c>
      <c r="L59" s="179">
        <v>21</v>
      </c>
      <c r="M59" s="179">
        <f>G59*(1+L59/100)</f>
        <v>0</v>
      </c>
      <c r="N59" s="177">
        <v>0</v>
      </c>
      <c r="O59" s="177">
        <f>ROUND(E59*N59,2)</f>
        <v>0</v>
      </c>
      <c r="P59" s="177">
        <v>0</v>
      </c>
      <c r="Q59" s="177">
        <f>ROUND(E59*P59,2)</f>
        <v>0</v>
      </c>
      <c r="R59" s="179"/>
      <c r="S59" s="179" t="s">
        <v>2652</v>
      </c>
      <c r="T59" s="180" t="s">
        <v>2653</v>
      </c>
      <c r="U59" s="161">
        <v>0</v>
      </c>
      <c r="V59" s="161">
        <f>ROUND(E59*U59,2)</f>
        <v>0</v>
      </c>
      <c r="W59" s="161"/>
      <c r="X59" s="161" t="s">
        <v>390</v>
      </c>
      <c r="Y59" s="161" t="s">
        <v>391</v>
      </c>
      <c r="Z59" s="150"/>
      <c r="AA59" s="150"/>
      <c r="AB59" s="150"/>
      <c r="AC59" s="150"/>
      <c r="AD59" s="150"/>
      <c r="AE59" s="150"/>
      <c r="AF59" s="150"/>
      <c r="AG59" s="150" t="s">
        <v>2705</v>
      </c>
      <c r="AH59" s="150"/>
      <c r="AI59" s="150"/>
      <c r="AJ59" s="150"/>
      <c r="AK59" s="150"/>
      <c r="AL59" s="150"/>
      <c r="AM59" s="150"/>
      <c r="AN59" s="150"/>
      <c r="AO59" s="150"/>
      <c r="AP59" s="150"/>
      <c r="AQ59" s="150"/>
      <c r="AR59" s="150"/>
      <c r="AS59" s="150"/>
      <c r="AT59" s="150"/>
      <c r="AU59" s="150"/>
      <c r="AV59" s="150"/>
      <c r="AW59" s="150"/>
      <c r="AX59" s="150"/>
      <c r="AY59" s="150"/>
      <c r="AZ59" s="150"/>
      <c r="BA59" s="150"/>
      <c r="BB59" s="150"/>
      <c r="BC59" s="150"/>
      <c r="BD59" s="150"/>
      <c r="BE59" s="150"/>
      <c r="BF59" s="150"/>
      <c r="BG59" s="150"/>
      <c r="BH59" s="150"/>
    </row>
    <row r="60" spans="1:60" outlineLevel="2" x14ac:dyDescent="0.2">
      <c r="A60" s="157"/>
      <c r="B60" s="158"/>
      <c r="C60" s="275" t="s">
        <v>2723</v>
      </c>
      <c r="D60" s="276"/>
      <c r="E60" s="276"/>
      <c r="F60" s="276"/>
      <c r="G60" s="276"/>
      <c r="H60" s="161"/>
      <c r="I60" s="161"/>
      <c r="J60" s="161"/>
      <c r="K60" s="161"/>
      <c r="L60" s="161"/>
      <c r="M60" s="161"/>
      <c r="N60" s="160"/>
      <c r="O60" s="160"/>
      <c r="P60" s="160"/>
      <c r="Q60" s="160"/>
      <c r="R60" s="161"/>
      <c r="S60" s="161"/>
      <c r="T60" s="161"/>
      <c r="U60" s="161"/>
      <c r="V60" s="161"/>
      <c r="W60" s="161"/>
      <c r="X60" s="161"/>
      <c r="Y60" s="161"/>
      <c r="Z60" s="150"/>
      <c r="AA60" s="150"/>
      <c r="AB60" s="150"/>
      <c r="AC60" s="150"/>
      <c r="AD60" s="150"/>
      <c r="AE60" s="150"/>
      <c r="AF60" s="150"/>
      <c r="AG60" s="150" t="s">
        <v>394</v>
      </c>
      <c r="AH60" s="150"/>
      <c r="AI60" s="150"/>
      <c r="AJ60" s="150"/>
      <c r="AK60" s="150"/>
      <c r="AL60" s="150"/>
      <c r="AM60" s="150"/>
      <c r="AN60" s="150"/>
      <c r="AO60" s="150"/>
      <c r="AP60" s="150"/>
      <c r="AQ60" s="150"/>
      <c r="AR60" s="150"/>
      <c r="AS60" s="150"/>
      <c r="AT60" s="150"/>
      <c r="AU60" s="150"/>
      <c r="AV60" s="150"/>
      <c r="AW60" s="150"/>
      <c r="AX60" s="150"/>
      <c r="AY60" s="150"/>
      <c r="AZ60" s="150"/>
      <c r="BA60" s="150"/>
      <c r="BB60" s="150"/>
      <c r="BC60" s="150"/>
      <c r="BD60" s="150"/>
      <c r="BE60" s="150"/>
      <c r="BF60" s="150"/>
      <c r="BG60" s="150"/>
      <c r="BH60" s="150"/>
    </row>
    <row r="61" spans="1:60" ht="33.75" outlineLevel="1" x14ac:dyDescent="0.2">
      <c r="A61" s="174">
        <v>25</v>
      </c>
      <c r="B61" s="175" t="s">
        <v>2724</v>
      </c>
      <c r="C61" s="184" t="s">
        <v>2725</v>
      </c>
      <c r="D61" s="176" t="s">
        <v>547</v>
      </c>
      <c r="E61" s="177">
        <v>1</v>
      </c>
      <c r="F61" s="178"/>
      <c r="G61" s="179">
        <f>ROUND(E61*F61,2)</f>
        <v>0</v>
      </c>
      <c r="H61" s="178"/>
      <c r="I61" s="179">
        <f>ROUND(E61*H61,2)</f>
        <v>0</v>
      </c>
      <c r="J61" s="178"/>
      <c r="K61" s="179">
        <f>ROUND(E61*J61,2)</f>
        <v>0</v>
      </c>
      <c r="L61" s="179">
        <v>21</v>
      </c>
      <c r="M61" s="179">
        <f>G61*(1+L61/100)</f>
        <v>0</v>
      </c>
      <c r="N61" s="177">
        <v>2.1999999999999999E-2</v>
      </c>
      <c r="O61" s="177">
        <f>ROUND(E61*N61,2)</f>
        <v>0.02</v>
      </c>
      <c r="P61" s="177">
        <v>0</v>
      </c>
      <c r="Q61" s="177">
        <f>ROUND(E61*P61,2)</f>
        <v>0</v>
      </c>
      <c r="R61" s="179"/>
      <c r="S61" s="179" t="s">
        <v>2652</v>
      </c>
      <c r="T61" s="180" t="s">
        <v>2653</v>
      </c>
      <c r="U61" s="161">
        <v>0</v>
      </c>
      <c r="V61" s="161">
        <f>ROUND(E61*U61,2)</f>
        <v>0</v>
      </c>
      <c r="W61" s="161"/>
      <c r="X61" s="161" t="s">
        <v>649</v>
      </c>
      <c r="Y61" s="161" t="s">
        <v>391</v>
      </c>
      <c r="Z61" s="150"/>
      <c r="AA61" s="150"/>
      <c r="AB61" s="150"/>
      <c r="AC61" s="150"/>
      <c r="AD61" s="150"/>
      <c r="AE61" s="150"/>
      <c r="AF61" s="150"/>
      <c r="AG61" s="150" t="s">
        <v>1111</v>
      </c>
      <c r="AH61" s="150"/>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outlineLevel="2" x14ac:dyDescent="0.2">
      <c r="A62" s="157"/>
      <c r="B62" s="158"/>
      <c r="C62" s="275" t="s">
        <v>2726</v>
      </c>
      <c r="D62" s="276"/>
      <c r="E62" s="276"/>
      <c r="F62" s="276"/>
      <c r="G62" s="276"/>
      <c r="H62" s="161"/>
      <c r="I62" s="161"/>
      <c r="J62" s="161"/>
      <c r="K62" s="161"/>
      <c r="L62" s="161"/>
      <c r="M62" s="161"/>
      <c r="N62" s="160"/>
      <c r="O62" s="160"/>
      <c r="P62" s="160"/>
      <c r="Q62" s="160"/>
      <c r="R62" s="161"/>
      <c r="S62" s="161"/>
      <c r="T62" s="161"/>
      <c r="U62" s="161"/>
      <c r="V62" s="161"/>
      <c r="W62" s="161"/>
      <c r="X62" s="161"/>
      <c r="Y62" s="161"/>
      <c r="Z62" s="150"/>
      <c r="AA62" s="150"/>
      <c r="AB62" s="150"/>
      <c r="AC62" s="150"/>
      <c r="AD62" s="150"/>
      <c r="AE62" s="150"/>
      <c r="AF62" s="150"/>
      <c r="AG62" s="150" t="s">
        <v>394</v>
      </c>
      <c r="AH62" s="150"/>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ht="22.5" outlineLevel="1" x14ac:dyDescent="0.2">
      <c r="A63" s="174">
        <v>26</v>
      </c>
      <c r="B63" s="175" t="s">
        <v>2727</v>
      </c>
      <c r="C63" s="184" t="s">
        <v>2728</v>
      </c>
      <c r="D63" s="176" t="s">
        <v>547</v>
      </c>
      <c r="E63" s="177">
        <v>4</v>
      </c>
      <c r="F63" s="178"/>
      <c r="G63" s="179">
        <f>ROUND(E63*F63,2)</f>
        <v>0</v>
      </c>
      <c r="H63" s="178"/>
      <c r="I63" s="179">
        <f>ROUND(E63*H63,2)</f>
        <v>0</v>
      </c>
      <c r="J63" s="178"/>
      <c r="K63" s="179">
        <f>ROUND(E63*J63,2)</f>
        <v>0</v>
      </c>
      <c r="L63" s="179">
        <v>21</v>
      </c>
      <c r="M63" s="179">
        <f>G63*(1+L63/100)</f>
        <v>0</v>
      </c>
      <c r="N63" s="177">
        <v>0</v>
      </c>
      <c r="O63" s="177">
        <f>ROUND(E63*N63,2)</f>
        <v>0</v>
      </c>
      <c r="P63" s="177">
        <v>0</v>
      </c>
      <c r="Q63" s="177">
        <f>ROUND(E63*P63,2)</f>
        <v>0</v>
      </c>
      <c r="R63" s="179"/>
      <c r="S63" s="179" t="s">
        <v>2652</v>
      </c>
      <c r="T63" s="180" t="s">
        <v>2653</v>
      </c>
      <c r="U63" s="161">
        <v>0</v>
      </c>
      <c r="V63" s="161">
        <f>ROUND(E63*U63,2)</f>
        <v>0</v>
      </c>
      <c r="W63" s="161"/>
      <c r="X63" s="161" t="s">
        <v>390</v>
      </c>
      <c r="Y63" s="161" t="s">
        <v>391</v>
      </c>
      <c r="Z63" s="150"/>
      <c r="AA63" s="150"/>
      <c r="AB63" s="150"/>
      <c r="AC63" s="150"/>
      <c r="AD63" s="150"/>
      <c r="AE63" s="150"/>
      <c r="AF63" s="150"/>
      <c r="AG63" s="150" t="s">
        <v>2705</v>
      </c>
      <c r="AH63" s="150"/>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outlineLevel="2" x14ac:dyDescent="0.2">
      <c r="A64" s="157"/>
      <c r="B64" s="158"/>
      <c r="C64" s="275" t="s">
        <v>2729</v>
      </c>
      <c r="D64" s="276"/>
      <c r="E64" s="276"/>
      <c r="F64" s="276"/>
      <c r="G64" s="276"/>
      <c r="H64" s="161"/>
      <c r="I64" s="161"/>
      <c r="J64" s="161"/>
      <c r="K64" s="161"/>
      <c r="L64" s="161"/>
      <c r="M64" s="161"/>
      <c r="N64" s="160"/>
      <c r="O64" s="160"/>
      <c r="P64" s="160"/>
      <c r="Q64" s="160"/>
      <c r="R64" s="161"/>
      <c r="S64" s="161"/>
      <c r="T64" s="161"/>
      <c r="U64" s="161"/>
      <c r="V64" s="161"/>
      <c r="W64" s="161"/>
      <c r="X64" s="161"/>
      <c r="Y64" s="161"/>
      <c r="Z64" s="150"/>
      <c r="AA64" s="150"/>
      <c r="AB64" s="150"/>
      <c r="AC64" s="150"/>
      <c r="AD64" s="150"/>
      <c r="AE64" s="150"/>
      <c r="AF64" s="150"/>
      <c r="AG64" s="150" t="s">
        <v>394</v>
      </c>
      <c r="AH64" s="150"/>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ht="22.5" outlineLevel="1" x14ac:dyDescent="0.2">
      <c r="A65" s="191">
        <v>27</v>
      </c>
      <c r="B65" s="192" t="s">
        <v>2730</v>
      </c>
      <c r="C65" s="199" t="s">
        <v>2731</v>
      </c>
      <c r="D65" s="193" t="s">
        <v>547</v>
      </c>
      <c r="E65" s="194">
        <v>4</v>
      </c>
      <c r="F65" s="195"/>
      <c r="G65" s="196">
        <f>ROUND(E65*F65,2)</f>
        <v>0</v>
      </c>
      <c r="H65" s="195"/>
      <c r="I65" s="196">
        <f>ROUND(E65*H65,2)</f>
        <v>0</v>
      </c>
      <c r="J65" s="195"/>
      <c r="K65" s="196">
        <f>ROUND(E65*J65,2)</f>
        <v>0</v>
      </c>
      <c r="L65" s="196">
        <v>21</v>
      </c>
      <c r="M65" s="196">
        <f>G65*(1+L65/100)</f>
        <v>0</v>
      </c>
      <c r="N65" s="194">
        <v>2.9999999999999997E-4</v>
      </c>
      <c r="O65" s="194">
        <f>ROUND(E65*N65,2)</f>
        <v>0</v>
      </c>
      <c r="P65" s="194">
        <v>0</v>
      </c>
      <c r="Q65" s="194">
        <f>ROUND(E65*P65,2)</f>
        <v>0</v>
      </c>
      <c r="R65" s="196"/>
      <c r="S65" s="196" t="s">
        <v>2652</v>
      </c>
      <c r="T65" s="197" t="s">
        <v>2653</v>
      </c>
      <c r="U65" s="161">
        <v>0</v>
      </c>
      <c r="V65" s="161">
        <f>ROUND(E65*U65,2)</f>
        <v>0</v>
      </c>
      <c r="W65" s="161"/>
      <c r="X65" s="161" t="s">
        <v>649</v>
      </c>
      <c r="Y65" s="161" t="s">
        <v>391</v>
      </c>
      <c r="Z65" s="150"/>
      <c r="AA65" s="150"/>
      <c r="AB65" s="150"/>
      <c r="AC65" s="150"/>
      <c r="AD65" s="150"/>
      <c r="AE65" s="150"/>
      <c r="AF65" s="150"/>
      <c r="AG65" s="150" t="s">
        <v>1111</v>
      </c>
      <c r="AH65" s="150"/>
      <c r="AI65" s="150"/>
      <c r="AJ65" s="150"/>
      <c r="AK65" s="150"/>
      <c r="AL65" s="150"/>
      <c r="AM65" s="150"/>
      <c r="AN65" s="150"/>
      <c r="AO65" s="150"/>
      <c r="AP65" s="150"/>
      <c r="AQ65" s="150"/>
      <c r="AR65" s="150"/>
      <c r="AS65" s="150"/>
      <c r="AT65" s="150"/>
      <c r="AU65" s="150"/>
      <c r="AV65" s="150"/>
      <c r="AW65" s="150"/>
      <c r="AX65" s="150"/>
      <c r="AY65" s="150"/>
      <c r="AZ65" s="150"/>
      <c r="BA65" s="150"/>
      <c r="BB65" s="150"/>
      <c r="BC65" s="150"/>
      <c r="BD65" s="150"/>
      <c r="BE65" s="150"/>
      <c r="BF65" s="150"/>
      <c r="BG65" s="150"/>
      <c r="BH65" s="150"/>
    </row>
    <row r="66" spans="1:60" ht="22.5" outlineLevel="1" x14ac:dyDescent="0.2">
      <c r="A66" s="174">
        <v>28</v>
      </c>
      <c r="B66" s="175" t="s">
        <v>2732</v>
      </c>
      <c r="C66" s="184" t="s">
        <v>2733</v>
      </c>
      <c r="D66" s="176" t="s">
        <v>547</v>
      </c>
      <c r="E66" s="177">
        <v>2</v>
      </c>
      <c r="F66" s="178"/>
      <c r="G66" s="179">
        <f>ROUND(E66*F66,2)</f>
        <v>0</v>
      </c>
      <c r="H66" s="178"/>
      <c r="I66" s="179">
        <f>ROUND(E66*H66,2)</f>
        <v>0</v>
      </c>
      <c r="J66" s="178"/>
      <c r="K66" s="179">
        <f>ROUND(E66*J66,2)</f>
        <v>0</v>
      </c>
      <c r="L66" s="179">
        <v>21</v>
      </c>
      <c r="M66" s="179">
        <f>G66*(1+L66/100)</f>
        <v>0</v>
      </c>
      <c r="N66" s="177">
        <v>0</v>
      </c>
      <c r="O66" s="177">
        <f>ROUND(E66*N66,2)</f>
        <v>0</v>
      </c>
      <c r="P66" s="177">
        <v>0</v>
      </c>
      <c r="Q66" s="177">
        <f>ROUND(E66*P66,2)</f>
        <v>0</v>
      </c>
      <c r="R66" s="179"/>
      <c r="S66" s="179" t="s">
        <v>2652</v>
      </c>
      <c r="T66" s="180" t="s">
        <v>2653</v>
      </c>
      <c r="U66" s="161">
        <v>0</v>
      </c>
      <c r="V66" s="161">
        <f>ROUND(E66*U66,2)</f>
        <v>0</v>
      </c>
      <c r="W66" s="161"/>
      <c r="X66" s="161" t="s">
        <v>390</v>
      </c>
      <c r="Y66" s="161" t="s">
        <v>391</v>
      </c>
      <c r="Z66" s="150"/>
      <c r="AA66" s="150"/>
      <c r="AB66" s="150"/>
      <c r="AC66" s="150"/>
      <c r="AD66" s="150"/>
      <c r="AE66" s="150"/>
      <c r="AF66" s="150"/>
      <c r="AG66" s="150" t="s">
        <v>2705</v>
      </c>
      <c r="AH66" s="150"/>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outlineLevel="2" x14ac:dyDescent="0.2">
      <c r="A67" s="157"/>
      <c r="B67" s="158"/>
      <c r="C67" s="275" t="s">
        <v>2734</v>
      </c>
      <c r="D67" s="276"/>
      <c r="E67" s="276"/>
      <c r="F67" s="276"/>
      <c r="G67" s="276"/>
      <c r="H67" s="161"/>
      <c r="I67" s="161"/>
      <c r="J67" s="161"/>
      <c r="K67" s="161"/>
      <c r="L67" s="161"/>
      <c r="M67" s="161"/>
      <c r="N67" s="160"/>
      <c r="O67" s="160"/>
      <c r="P67" s="160"/>
      <c r="Q67" s="160"/>
      <c r="R67" s="161"/>
      <c r="S67" s="161"/>
      <c r="T67" s="161"/>
      <c r="U67" s="161"/>
      <c r="V67" s="161"/>
      <c r="W67" s="161"/>
      <c r="X67" s="161"/>
      <c r="Y67" s="161"/>
      <c r="Z67" s="150"/>
      <c r="AA67" s="150"/>
      <c r="AB67" s="150"/>
      <c r="AC67" s="150"/>
      <c r="AD67" s="150"/>
      <c r="AE67" s="150"/>
      <c r="AF67" s="150"/>
      <c r="AG67" s="150" t="s">
        <v>394</v>
      </c>
      <c r="AH67" s="150"/>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outlineLevel="1" x14ac:dyDescent="0.2">
      <c r="A68" s="191">
        <v>29</v>
      </c>
      <c r="B68" s="192" t="s">
        <v>2735</v>
      </c>
      <c r="C68" s="199" t="s">
        <v>2736</v>
      </c>
      <c r="D68" s="193" t="s">
        <v>547</v>
      </c>
      <c r="E68" s="194">
        <v>2</v>
      </c>
      <c r="F68" s="195"/>
      <c r="G68" s="196">
        <f>ROUND(E68*F68,2)</f>
        <v>0</v>
      </c>
      <c r="H68" s="195"/>
      <c r="I68" s="196">
        <f>ROUND(E68*H68,2)</f>
        <v>0</v>
      </c>
      <c r="J68" s="195"/>
      <c r="K68" s="196">
        <f>ROUND(E68*J68,2)</f>
        <v>0</v>
      </c>
      <c r="L68" s="196">
        <v>21</v>
      </c>
      <c r="M68" s="196">
        <f>G68*(1+L68/100)</f>
        <v>0</v>
      </c>
      <c r="N68" s="194">
        <v>3.5E-4</v>
      </c>
      <c r="O68" s="194">
        <f>ROUND(E68*N68,2)</f>
        <v>0</v>
      </c>
      <c r="P68" s="194">
        <v>0</v>
      </c>
      <c r="Q68" s="194">
        <f>ROUND(E68*P68,2)</f>
        <v>0</v>
      </c>
      <c r="R68" s="196"/>
      <c r="S68" s="196" t="s">
        <v>2652</v>
      </c>
      <c r="T68" s="197" t="s">
        <v>2653</v>
      </c>
      <c r="U68" s="161">
        <v>0</v>
      </c>
      <c r="V68" s="161">
        <f>ROUND(E68*U68,2)</f>
        <v>0</v>
      </c>
      <c r="W68" s="161"/>
      <c r="X68" s="161" t="s">
        <v>649</v>
      </c>
      <c r="Y68" s="161" t="s">
        <v>391</v>
      </c>
      <c r="Z68" s="150"/>
      <c r="AA68" s="150"/>
      <c r="AB68" s="150"/>
      <c r="AC68" s="150"/>
      <c r="AD68" s="150"/>
      <c r="AE68" s="150"/>
      <c r="AF68" s="150"/>
      <c r="AG68" s="150" t="s">
        <v>1111</v>
      </c>
      <c r="AH68" s="150"/>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outlineLevel="1" x14ac:dyDescent="0.2">
      <c r="A69" s="174">
        <v>30</v>
      </c>
      <c r="B69" s="175" t="s">
        <v>2737</v>
      </c>
      <c r="C69" s="184" t="s">
        <v>2738</v>
      </c>
      <c r="D69" s="176" t="s">
        <v>547</v>
      </c>
      <c r="E69" s="177">
        <v>4</v>
      </c>
      <c r="F69" s="178"/>
      <c r="G69" s="179">
        <f>ROUND(E69*F69,2)</f>
        <v>0</v>
      </c>
      <c r="H69" s="178"/>
      <c r="I69" s="179">
        <f>ROUND(E69*H69,2)</f>
        <v>0</v>
      </c>
      <c r="J69" s="178"/>
      <c r="K69" s="179">
        <f>ROUND(E69*J69,2)</f>
        <v>0</v>
      </c>
      <c r="L69" s="179">
        <v>21</v>
      </c>
      <c r="M69" s="179">
        <f>G69*(1+L69/100)</f>
        <v>0</v>
      </c>
      <c r="N69" s="177">
        <v>0</v>
      </c>
      <c r="O69" s="177">
        <f>ROUND(E69*N69,2)</f>
        <v>0</v>
      </c>
      <c r="P69" s="177">
        <v>0</v>
      </c>
      <c r="Q69" s="177">
        <f>ROUND(E69*P69,2)</f>
        <v>0</v>
      </c>
      <c r="R69" s="179"/>
      <c r="S69" s="179" t="s">
        <v>2652</v>
      </c>
      <c r="T69" s="180" t="s">
        <v>2653</v>
      </c>
      <c r="U69" s="161">
        <v>0</v>
      </c>
      <c r="V69" s="161">
        <f>ROUND(E69*U69,2)</f>
        <v>0</v>
      </c>
      <c r="W69" s="161"/>
      <c r="X69" s="161" t="s">
        <v>390</v>
      </c>
      <c r="Y69" s="161" t="s">
        <v>391</v>
      </c>
      <c r="Z69" s="150"/>
      <c r="AA69" s="150"/>
      <c r="AB69" s="150"/>
      <c r="AC69" s="150"/>
      <c r="AD69" s="150"/>
      <c r="AE69" s="150"/>
      <c r="AF69" s="150"/>
      <c r="AG69" s="150" t="s">
        <v>2705</v>
      </c>
      <c r="AH69" s="150"/>
      <c r="AI69" s="150"/>
      <c r="AJ69" s="150"/>
      <c r="AK69" s="150"/>
      <c r="AL69" s="150"/>
      <c r="AM69" s="150"/>
      <c r="AN69" s="150"/>
      <c r="AO69" s="150"/>
      <c r="AP69" s="150"/>
      <c r="AQ69" s="150"/>
      <c r="AR69" s="150"/>
      <c r="AS69" s="150"/>
      <c r="AT69" s="150"/>
      <c r="AU69" s="150"/>
      <c r="AV69" s="150"/>
      <c r="AW69" s="150"/>
      <c r="AX69" s="150"/>
      <c r="AY69" s="150"/>
      <c r="AZ69" s="150"/>
      <c r="BA69" s="150"/>
      <c r="BB69" s="150"/>
      <c r="BC69" s="150"/>
      <c r="BD69" s="150"/>
      <c r="BE69" s="150"/>
      <c r="BF69" s="150"/>
      <c r="BG69" s="150"/>
      <c r="BH69" s="150"/>
    </row>
    <row r="70" spans="1:60" outlineLevel="2" x14ac:dyDescent="0.2">
      <c r="A70" s="157"/>
      <c r="B70" s="158"/>
      <c r="C70" s="275" t="s">
        <v>2739</v>
      </c>
      <c r="D70" s="276"/>
      <c r="E70" s="276"/>
      <c r="F70" s="276"/>
      <c r="G70" s="276"/>
      <c r="H70" s="161"/>
      <c r="I70" s="161"/>
      <c r="J70" s="161"/>
      <c r="K70" s="161"/>
      <c r="L70" s="161"/>
      <c r="M70" s="161"/>
      <c r="N70" s="160"/>
      <c r="O70" s="160"/>
      <c r="P70" s="160"/>
      <c r="Q70" s="160"/>
      <c r="R70" s="161"/>
      <c r="S70" s="161"/>
      <c r="T70" s="161"/>
      <c r="U70" s="161"/>
      <c r="V70" s="161"/>
      <c r="W70" s="161"/>
      <c r="X70" s="161"/>
      <c r="Y70" s="161"/>
      <c r="Z70" s="150"/>
      <c r="AA70" s="150"/>
      <c r="AB70" s="150"/>
      <c r="AC70" s="150"/>
      <c r="AD70" s="150"/>
      <c r="AE70" s="150"/>
      <c r="AF70" s="150"/>
      <c r="AG70" s="150" t="s">
        <v>394</v>
      </c>
      <c r="AH70" s="150"/>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outlineLevel="1" x14ac:dyDescent="0.2">
      <c r="A71" s="191">
        <v>31</v>
      </c>
      <c r="B71" s="192" t="s">
        <v>2740</v>
      </c>
      <c r="C71" s="199" t="s">
        <v>2741</v>
      </c>
      <c r="D71" s="193" t="s">
        <v>547</v>
      </c>
      <c r="E71" s="194">
        <v>4</v>
      </c>
      <c r="F71" s="195"/>
      <c r="G71" s="196">
        <f>ROUND(E71*F71,2)</f>
        <v>0</v>
      </c>
      <c r="H71" s="195"/>
      <c r="I71" s="196">
        <f>ROUND(E71*H71,2)</f>
        <v>0</v>
      </c>
      <c r="J71" s="195"/>
      <c r="K71" s="196">
        <f>ROUND(E71*J71,2)</f>
        <v>0</v>
      </c>
      <c r="L71" s="196">
        <v>21</v>
      </c>
      <c r="M71" s="196">
        <f>G71*(1+L71/100)</f>
        <v>0</v>
      </c>
      <c r="N71" s="194">
        <v>1.4E-3</v>
      </c>
      <c r="O71" s="194">
        <f>ROUND(E71*N71,2)</f>
        <v>0.01</v>
      </c>
      <c r="P71" s="194">
        <v>0</v>
      </c>
      <c r="Q71" s="194">
        <f>ROUND(E71*P71,2)</f>
        <v>0</v>
      </c>
      <c r="R71" s="196"/>
      <c r="S71" s="196" t="s">
        <v>2652</v>
      </c>
      <c r="T71" s="197" t="s">
        <v>2653</v>
      </c>
      <c r="U71" s="161">
        <v>0</v>
      </c>
      <c r="V71" s="161">
        <f>ROUND(E71*U71,2)</f>
        <v>0</v>
      </c>
      <c r="W71" s="161"/>
      <c r="X71" s="161" t="s">
        <v>649</v>
      </c>
      <c r="Y71" s="161" t="s">
        <v>391</v>
      </c>
      <c r="Z71" s="150"/>
      <c r="AA71" s="150"/>
      <c r="AB71" s="150"/>
      <c r="AC71" s="150"/>
      <c r="AD71" s="150"/>
      <c r="AE71" s="150"/>
      <c r="AF71" s="150"/>
      <c r="AG71" s="150" t="s">
        <v>1111</v>
      </c>
      <c r="AH71" s="150"/>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outlineLevel="1" x14ac:dyDescent="0.2">
      <c r="A72" s="174">
        <v>32</v>
      </c>
      <c r="B72" s="175" t="s">
        <v>2742</v>
      </c>
      <c r="C72" s="184" t="s">
        <v>2743</v>
      </c>
      <c r="D72" s="176" t="s">
        <v>547</v>
      </c>
      <c r="E72" s="177">
        <v>2</v>
      </c>
      <c r="F72" s="178"/>
      <c r="G72" s="179">
        <f>ROUND(E72*F72,2)</f>
        <v>0</v>
      </c>
      <c r="H72" s="178"/>
      <c r="I72" s="179">
        <f>ROUND(E72*H72,2)</f>
        <v>0</v>
      </c>
      <c r="J72" s="178"/>
      <c r="K72" s="179">
        <f>ROUND(E72*J72,2)</f>
        <v>0</v>
      </c>
      <c r="L72" s="179">
        <v>21</v>
      </c>
      <c r="M72" s="179">
        <f>G72*(1+L72/100)</f>
        <v>0</v>
      </c>
      <c r="N72" s="177">
        <v>0</v>
      </c>
      <c r="O72" s="177">
        <f>ROUND(E72*N72,2)</f>
        <v>0</v>
      </c>
      <c r="P72" s="177">
        <v>0</v>
      </c>
      <c r="Q72" s="177">
        <f>ROUND(E72*P72,2)</f>
        <v>0</v>
      </c>
      <c r="R72" s="179"/>
      <c r="S72" s="179" t="s">
        <v>2652</v>
      </c>
      <c r="T72" s="180" t="s">
        <v>2653</v>
      </c>
      <c r="U72" s="161">
        <v>0</v>
      </c>
      <c r="V72" s="161">
        <f>ROUND(E72*U72,2)</f>
        <v>0</v>
      </c>
      <c r="W72" s="161"/>
      <c r="X72" s="161" t="s">
        <v>390</v>
      </c>
      <c r="Y72" s="161" t="s">
        <v>391</v>
      </c>
      <c r="Z72" s="150"/>
      <c r="AA72" s="150"/>
      <c r="AB72" s="150"/>
      <c r="AC72" s="150"/>
      <c r="AD72" s="150"/>
      <c r="AE72" s="150"/>
      <c r="AF72" s="150"/>
      <c r="AG72" s="150" t="s">
        <v>2705</v>
      </c>
      <c r="AH72" s="150"/>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2" x14ac:dyDescent="0.2">
      <c r="A73" s="157"/>
      <c r="B73" s="158"/>
      <c r="C73" s="275" t="s">
        <v>2744</v>
      </c>
      <c r="D73" s="276"/>
      <c r="E73" s="276"/>
      <c r="F73" s="276"/>
      <c r="G73" s="276"/>
      <c r="H73" s="161"/>
      <c r="I73" s="161"/>
      <c r="J73" s="161"/>
      <c r="K73" s="161"/>
      <c r="L73" s="161"/>
      <c r="M73" s="161"/>
      <c r="N73" s="160"/>
      <c r="O73" s="160"/>
      <c r="P73" s="160"/>
      <c r="Q73" s="160"/>
      <c r="R73" s="161"/>
      <c r="S73" s="161"/>
      <c r="T73" s="161"/>
      <c r="U73" s="161"/>
      <c r="V73" s="161"/>
      <c r="W73" s="161"/>
      <c r="X73" s="161"/>
      <c r="Y73" s="161"/>
      <c r="Z73" s="150"/>
      <c r="AA73" s="150"/>
      <c r="AB73" s="150"/>
      <c r="AC73" s="150"/>
      <c r="AD73" s="150"/>
      <c r="AE73" s="150"/>
      <c r="AF73" s="150"/>
      <c r="AG73" s="150" t="s">
        <v>394</v>
      </c>
      <c r="AH73" s="150"/>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ht="22.5" outlineLevel="1" x14ac:dyDescent="0.2">
      <c r="A74" s="191">
        <v>33</v>
      </c>
      <c r="B74" s="192" t="s">
        <v>2745</v>
      </c>
      <c r="C74" s="199" t="s">
        <v>2746</v>
      </c>
      <c r="D74" s="193" t="s">
        <v>547</v>
      </c>
      <c r="E74" s="194">
        <v>2</v>
      </c>
      <c r="F74" s="195"/>
      <c r="G74" s="196">
        <f>ROUND(E74*F74,2)</f>
        <v>0</v>
      </c>
      <c r="H74" s="195"/>
      <c r="I74" s="196">
        <f>ROUND(E74*H74,2)</f>
        <v>0</v>
      </c>
      <c r="J74" s="195"/>
      <c r="K74" s="196">
        <f>ROUND(E74*J74,2)</f>
        <v>0</v>
      </c>
      <c r="L74" s="196">
        <v>21</v>
      </c>
      <c r="M74" s="196">
        <f>G74*(1+L74/100)</f>
        <v>0</v>
      </c>
      <c r="N74" s="194">
        <v>8.0000000000000007E-5</v>
      </c>
      <c r="O74" s="194">
        <f>ROUND(E74*N74,2)</f>
        <v>0</v>
      </c>
      <c r="P74" s="194">
        <v>0</v>
      </c>
      <c r="Q74" s="194">
        <f>ROUND(E74*P74,2)</f>
        <v>0</v>
      </c>
      <c r="R74" s="196"/>
      <c r="S74" s="196" t="s">
        <v>2652</v>
      </c>
      <c r="T74" s="197" t="s">
        <v>2653</v>
      </c>
      <c r="U74" s="161">
        <v>0</v>
      </c>
      <c r="V74" s="161">
        <f>ROUND(E74*U74,2)</f>
        <v>0</v>
      </c>
      <c r="W74" s="161"/>
      <c r="X74" s="161" t="s">
        <v>649</v>
      </c>
      <c r="Y74" s="161" t="s">
        <v>391</v>
      </c>
      <c r="Z74" s="150"/>
      <c r="AA74" s="150"/>
      <c r="AB74" s="150"/>
      <c r="AC74" s="150"/>
      <c r="AD74" s="150"/>
      <c r="AE74" s="150"/>
      <c r="AF74" s="150"/>
      <c r="AG74" s="150" t="s">
        <v>1111</v>
      </c>
      <c r="AH74" s="150"/>
      <c r="AI74" s="150"/>
      <c r="AJ74" s="150"/>
      <c r="AK74" s="150"/>
      <c r="AL74" s="150"/>
      <c r="AM74" s="150"/>
      <c r="AN74" s="150"/>
      <c r="AO74" s="150"/>
      <c r="AP74" s="150"/>
      <c r="AQ74" s="150"/>
      <c r="AR74" s="150"/>
      <c r="AS74" s="150"/>
      <c r="AT74" s="150"/>
      <c r="AU74" s="150"/>
      <c r="AV74" s="150"/>
      <c r="AW74" s="150"/>
      <c r="AX74" s="150"/>
      <c r="AY74" s="150"/>
      <c r="AZ74" s="150"/>
      <c r="BA74" s="150"/>
      <c r="BB74" s="150"/>
      <c r="BC74" s="150"/>
      <c r="BD74" s="150"/>
      <c r="BE74" s="150"/>
      <c r="BF74" s="150"/>
      <c r="BG74" s="150"/>
      <c r="BH74" s="150"/>
    </row>
    <row r="75" spans="1:60" ht="22.5" outlineLevel="1" x14ac:dyDescent="0.2">
      <c r="A75" s="174">
        <v>34</v>
      </c>
      <c r="B75" s="175" t="s">
        <v>2747</v>
      </c>
      <c r="C75" s="184" t="s">
        <v>2748</v>
      </c>
      <c r="D75" s="176" t="s">
        <v>547</v>
      </c>
      <c r="E75" s="177">
        <v>1</v>
      </c>
      <c r="F75" s="178"/>
      <c r="G75" s="179">
        <f>ROUND(E75*F75,2)</f>
        <v>0</v>
      </c>
      <c r="H75" s="178"/>
      <c r="I75" s="179">
        <f>ROUND(E75*H75,2)</f>
        <v>0</v>
      </c>
      <c r="J75" s="178"/>
      <c r="K75" s="179">
        <f>ROUND(E75*J75,2)</f>
        <v>0</v>
      </c>
      <c r="L75" s="179">
        <v>21</v>
      </c>
      <c r="M75" s="179">
        <f>G75*(1+L75/100)</f>
        <v>0</v>
      </c>
      <c r="N75" s="177">
        <v>0</v>
      </c>
      <c r="O75" s="177">
        <f>ROUND(E75*N75,2)</f>
        <v>0</v>
      </c>
      <c r="P75" s="177">
        <v>0</v>
      </c>
      <c r="Q75" s="177">
        <f>ROUND(E75*P75,2)</f>
        <v>0</v>
      </c>
      <c r="R75" s="179"/>
      <c r="S75" s="179" t="s">
        <v>2652</v>
      </c>
      <c r="T75" s="180" t="s">
        <v>2653</v>
      </c>
      <c r="U75" s="161">
        <v>0</v>
      </c>
      <c r="V75" s="161">
        <f>ROUND(E75*U75,2)</f>
        <v>0</v>
      </c>
      <c r="W75" s="161"/>
      <c r="X75" s="161" t="s">
        <v>390</v>
      </c>
      <c r="Y75" s="161" t="s">
        <v>391</v>
      </c>
      <c r="Z75" s="150"/>
      <c r="AA75" s="150"/>
      <c r="AB75" s="150"/>
      <c r="AC75" s="150"/>
      <c r="AD75" s="150"/>
      <c r="AE75" s="150"/>
      <c r="AF75" s="150"/>
      <c r="AG75" s="150" t="s">
        <v>2705</v>
      </c>
      <c r="AH75" s="150"/>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outlineLevel="2" x14ac:dyDescent="0.2">
      <c r="A76" s="157"/>
      <c r="B76" s="158"/>
      <c r="C76" s="275" t="s">
        <v>2749</v>
      </c>
      <c r="D76" s="276"/>
      <c r="E76" s="276"/>
      <c r="F76" s="276"/>
      <c r="G76" s="276"/>
      <c r="H76" s="161"/>
      <c r="I76" s="161"/>
      <c r="J76" s="161"/>
      <c r="K76" s="161"/>
      <c r="L76" s="161"/>
      <c r="M76" s="161"/>
      <c r="N76" s="160"/>
      <c r="O76" s="160"/>
      <c r="P76" s="160"/>
      <c r="Q76" s="160"/>
      <c r="R76" s="161"/>
      <c r="S76" s="161"/>
      <c r="T76" s="161"/>
      <c r="U76" s="161"/>
      <c r="V76" s="161"/>
      <c r="W76" s="161"/>
      <c r="X76" s="161"/>
      <c r="Y76" s="161"/>
      <c r="Z76" s="150"/>
      <c r="AA76" s="150"/>
      <c r="AB76" s="150"/>
      <c r="AC76" s="150"/>
      <c r="AD76" s="150"/>
      <c r="AE76" s="150"/>
      <c r="AF76" s="150"/>
      <c r="AG76" s="150" t="s">
        <v>394</v>
      </c>
      <c r="AH76" s="150"/>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ht="22.5" outlineLevel="1" x14ac:dyDescent="0.2">
      <c r="A77" s="174">
        <v>35</v>
      </c>
      <c r="B77" s="175" t="s">
        <v>2750</v>
      </c>
      <c r="C77" s="184" t="s">
        <v>2751</v>
      </c>
      <c r="D77" s="176" t="s">
        <v>547</v>
      </c>
      <c r="E77" s="177">
        <v>1</v>
      </c>
      <c r="F77" s="178"/>
      <c r="G77" s="179">
        <f>ROUND(E77*F77,2)</f>
        <v>0</v>
      </c>
      <c r="H77" s="178"/>
      <c r="I77" s="179">
        <f>ROUND(E77*H77,2)</f>
        <v>0</v>
      </c>
      <c r="J77" s="178"/>
      <c r="K77" s="179">
        <f>ROUND(E77*J77,2)</f>
        <v>0</v>
      </c>
      <c r="L77" s="179">
        <v>21</v>
      </c>
      <c r="M77" s="179">
        <f>G77*(1+L77/100)</f>
        <v>0</v>
      </c>
      <c r="N77" s="177">
        <v>0</v>
      </c>
      <c r="O77" s="177">
        <f>ROUND(E77*N77,2)</f>
        <v>0</v>
      </c>
      <c r="P77" s="177">
        <v>0</v>
      </c>
      <c r="Q77" s="177">
        <f>ROUND(E77*P77,2)</f>
        <v>0</v>
      </c>
      <c r="R77" s="179"/>
      <c r="S77" s="179" t="s">
        <v>2652</v>
      </c>
      <c r="T77" s="180" t="s">
        <v>2653</v>
      </c>
      <c r="U77" s="161">
        <v>0</v>
      </c>
      <c r="V77" s="161">
        <f>ROUND(E77*U77,2)</f>
        <v>0</v>
      </c>
      <c r="W77" s="161"/>
      <c r="X77" s="161" t="s">
        <v>390</v>
      </c>
      <c r="Y77" s="161" t="s">
        <v>391</v>
      </c>
      <c r="Z77" s="150"/>
      <c r="AA77" s="150"/>
      <c r="AB77" s="150"/>
      <c r="AC77" s="150"/>
      <c r="AD77" s="150"/>
      <c r="AE77" s="150"/>
      <c r="AF77" s="150"/>
      <c r="AG77" s="150" t="s">
        <v>2705</v>
      </c>
      <c r="AH77" s="150"/>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outlineLevel="2" x14ac:dyDescent="0.2">
      <c r="A78" s="157"/>
      <c r="B78" s="158"/>
      <c r="C78" s="275" t="s">
        <v>2752</v>
      </c>
      <c r="D78" s="276"/>
      <c r="E78" s="276"/>
      <c r="F78" s="276"/>
      <c r="G78" s="276"/>
      <c r="H78" s="161"/>
      <c r="I78" s="161"/>
      <c r="J78" s="161"/>
      <c r="K78" s="161"/>
      <c r="L78" s="161"/>
      <c r="M78" s="161"/>
      <c r="N78" s="160"/>
      <c r="O78" s="160"/>
      <c r="P78" s="160"/>
      <c r="Q78" s="160"/>
      <c r="R78" s="161"/>
      <c r="S78" s="161"/>
      <c r="T78" s="161"/>
      <c r="U78" s="161"/>
      <c r="V78" s="161"/>
      <c r="W78" s="161"/>
      <c r="X78" s="161"/>
      <c r="Y78" s="161"/>
      <c r="Z78" s="150"/>
      <c r="AA78" s="150"/>
      <c r="AB78" s="150"/>
      <c r="AC78" s="150"/>
      <c r="AD78" s="150"/>
      <c r="AE78" s="150"/>
      <c r="AF78" s="150"/>
      <c r="AG78" s="150" t="s">
        <v>394</v>
      </c>
      <c r="AH78" s="150"/>
      <c r="AI78" s="150"/>
      <c r="AJ78" s="150"/>
      <c r="AK78" s="150"/>
      <c r="AL78" s="150"/>
      <c r="AM78" s="150"/>
      <c r="AN78" s="150"/>
      <c r="AO78" s="150"/>
      <c r="AP78" s="150"/>
      <c r="AQ78" s="150"/>
      <c r="AR78" s="150"/>
      <c r="AS78" s="150"/>
      <c r="AT78" s="150"/>
      <c r="AU78" s="150"/>
      <c r="AV78" s="150"/>
      <c r="AW78" s="150"/>
      <c r="AX78" s="150"/>
      <c r="AY78" s="150"/>
      <c r="AZ78" s="150"/>
      <c r="BA78" s="150"/>
      <c r="BB78" s="150"/>
      <c r="BC78" s="150"/>
      <c r="BD78" s="150"/>
      <c r="BE78" s="150"/>
      <c r="BF78" s="150"/>
      <c r="BG78" s="150"/>
      <c r="BH78" s="150"/>
    </row>
    <row r="79" spans="1:60" ht="22.5" outlineLevel="1" x14ac:dyDescent="0.2">
      <c r="A79" s="174">
        <v>36</v>
      </c>
      <c r="B79" s="175" t="s">
        <v>2753</v>
      </c>
      <c r="C79" s="184" t="s">
        <v>2754</v>
      </c>
      <c r="D79" s="176" t="s">
        <v>547</v>
      </c>
      <c r="E79" s="177">
        <v>1</v>
      </c>
      <c r="F79" s="178"/>
      <c r="G79" s="179">
        <f>ROUND(E79*F79,2)</f>
        <v>0</v>
      </c>
      <c r="H79" s="178"/>
      <c r="I79" s="179">
        <f>ROUND(E79*H79,2)</f>
        <v>0</v>
      </c>
      <c r="J79" s="178"/>
      <c r="K79" s="179">
        <f>ROUND(E79*J79,2)</f>
        <v>0</v>
      </c>
      <c r="L79" s="179">
        <v>21</v>
      </c>
      <c r="M79" s="179">
        <f>G79*(1+L79/100)</f>
        <v>0</v>
      </c>
      <c r="N79" s="177">
        <v>0</v>
      </c>
      <c r="O79" s="177">
        <f>ROUND(E79*N79,2)</f>
        <v>0</v>
      </c>
      <c r="P79" s="177">
        <v>0</v>
      </c>
      <c r="Q79" s="177">
        <f>ROUND(E79*P79,2)</f>
        <v>0</v>
      </c>
      <c r="R79" s="179"/>
      <c r="S79" s="179" t="s">
        <v>2652</v>
      </c>
      <c r="T79" s="180" t="s">
        <v>2653</v>
      </c>
      <c r="U79" s="161">
        <v>0</v>
      </c>
      <c r="V79" s="161">
        <f>ROUND(E79*U79,2)</f>
        <v>0</v>
      </c>
      <c r="W79" s="161"/>
      <c r="X79" s="161" t="s">
        <v>390</v>
      </c>
      <c r="Y79" s="161" t="s">
        <v>391</v>
      </c>
      <c r="Z79" s="150"/>
      <c r="AA79" s="150"/>
      <c r="AB79" s="150"/>
      <c r="AC79" s="150"/>
      <c r="AD79" s="150"/>
      <c r="AE79" s="150"/>
      <c r="AF79" s="150"/>
      <c r="AG79" s="150" t="s">
        <v>2705</v>
      </c>
      <c r="AH79" s="150"/>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outlineLevel="2" x14ac:dyDescent="0.2">
      <c r="A80" s="157"/>
      <c r="B80" s="158"/>
      <c r="C80" s="275" t="s">
        <v>2755</v>
      </c>
      <c r="D80" s="276"/>
      <c r="E80" s="276"/>
      <c r="F80" s="276"/>
      <c r="G80" s="276"/>
      <c r="H80" s="161"/>
      <c r="I80" s="161"/>
      <c r="J80" s="161"/>
      <c r="K80" s="161"/>
      <c r="L80" s="161"/>
      <c r="M80" s="161"/>
      <c r="N80" s="160"/>
      <c r="O80" s="160"/>
      <c r="P80" s="160"/>
      <c r="Q80" s="160"/>
      <c r="R80" s="161"/>
      <c r="S80" s="161"/>
      <c r="T80" s="161"/>
      <c r="U80" s="161"/>
      <c r="V80" s="161"/>
      <c r="W80" s="161"/>
      <c r="X80" s="161"/>
      <c r="Y80" s="161"/>
      <c r="Z80" s="150"/>
      <c r="AA80" s="150"/>
      <c r="AB80" s="150"/>
      <c r="AC80" s="150"/>
      <c r="AD80" s="150"/>
      <c r="AE80" s="150"/>
      <c r="AF80" s="150"/>
      <c r="AG80" s="150" t="s">
        <v>394</v>
      </c>
      <c r="AH80" s="150"/>
      <c r="AI80" s="150"/>
      <c r="AJ80" s="150"/>
      <c r="AK80" s="150"/>
      <c r="AL80" s="150"/>
      <c r="AM80" s="150"/>
      <c r="AN80" s="150"/>
      <c r="AO80" s="150"/>
      <c r="AP80" s="150"/>
      <c r="AQ80" s="150"/>
      <c r="AR80" s="150"/>
      <c r="AS80" s="150"/>
      <c r="AT80" s="150"/>
      <c r="AU80" s="150"/>
      <c r="AV80" s="150"/>
      <c r="AW80" s="150"/>
      <c r="AX80" s="150"/>
      <c r="AY80" s="150"/>
      <c r="AZ80" s="150"/>
      <c r="BA80" s="150"/>
      <c r="BB80" s="150"/>
      <c r="BC80" s="150"/>
      <c r="BD80" s="150"/>
      <c r="BE80" s="150"/>
      <c r="BF80" s="150"/>
      <c r="BG80" s="150"/>
      <c r="BH80" s="150"/>
    </row>
    <row r="81" spans="1:60" ht="22.5" outlineLevel="1" x14ac:dyDescent="0.2">
      <c r="A81" s="174">
        <v>37</v>
      </c>
      <c r="B81" s="175" t="s">
        <v>2756</v>
      </c>
      <c r="C81" s="184" t="s">
        <v>2757</v>
      </c>
      <c r="D81" s="176" t="s">
        <v>547</v>
      </c>
      <c r="E81" s="177">
        <v>1</v>
      </c>
      <c r="F81" s="178"/>
      <c r="G81" s="179">
        <f>ROUND(E81*F81,2)</f>
        <v>0</v>
      </c>
      <c r="H81" s="178"/>
      <c r="I81" s="179">
        <f>ROUND(E81*H81,2)</f>
        <v>0</v>
      </c>
      <c r="J81" s="178"/>
      <c r="K81" s="179">
        <f>ROUND(E81*J81,2)</f>
        <v>0</v>
      </c>
      <c r="L81" s="179">
        <v>21</v>
      </c>
      <c r="M81" s="179">
        <f>G81*(1+L81/100)</f>
        <v>0</v>
      </c>
      <c r="N81" s="177">
        <v>0</v>
      </c>
      <c r="O81" s="177">
        <f>ROUND(E81*N81,2)</f>
        <v>0</v>
      </c>
      <c r="P81" s="177">
        <v>0</v>
      </c>
      <c r="Q81" s="177">
        <f>ROUND(E81*P81,2)</f>
        <v>0</v>
      </c>
      <c r="R81" s="179"/>
      <c r="S81" s="179" t="s">
        <v>2652</v>
      </c>
      <c r="T81" s="180" t="s">
        <v>2653</v>
      </c>
      <c r="U81" s="161">
        <v>0</v>
      </c>
      <c r="V81" s="161">
        <f>ROUND(E81*U81,2)</f>
        <v>0</v>
      </c>
      <c r="W81" s="161"/>
      <c r="X81" s="161" t="s">
        <v>390</v>
      </c>
      <c r="Y81" s="161" t="s">
        <v>391</v>
      </c>
      <c r="Z81" s="150"/>
      <c r="AA81" s="150"/>
      <c r="AB81" s="150"/>
      <c r="AC81" s="150"/>
      <c r="AD81" s="150"/>
      <c r="AE81" s="150"/>
      <c r="AF81" s="150"/>
      <c r="AG81" s="150" t="s">
        <v>2705</v>
      </c>
      <c r="AH81" s="150"/>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outlineLevel="2" x14ac:dyDescent="0.2">
      <c r="A82" s="157"/>
      <c r="B82" s="158"/>
      <c r="C82" s="275" t="s">
        <v>2758</v>
      </c>
      <c r="D82" s="276"/>
      <c r="E82" s="276"/>
      <c r="F82" s="276"/>
      <c r="G82" s="276"/>
      <c r="H82" s="161"/>
      <c r="I82" s="161"/>
      <c r="J82" s="161"/>
      <c r="K82" s="161"/>
      <c r="L82" s="161"/>
      <c r="M82" s="161"/>
      <c r="N82" s="160"/>
      <c r="O82" s="160"/>
      <c r="P82" s="160"/>
      <c r="Q82" s="160"/>
      <c r="R82" s="161"/>
      <c r="S82" s="161"/>
      <c r="T82" s="161"/>
      <c r="U82" s="161"/>
      <c r="V82" s="161"/>
      <c r="W82" s="161"/>
      <c r="X82" s="161"/>
      <c r="Y82" s="161"/>
      <c r="Z82" s="150"/>
      <c r="AA82" s="150"/>
      <c r="AB82" s="150"/>
      <c r="AC82" s="150"/>
      <c r="AD82" s="150"/>
      <c r="AE82" s="150"/>
      <c r="AF82" s="150"/>
      <c r="AG82" s="150" t="s">
        <v>394</v>
      </c>
      <c r="AH82" s="150"/>
      <c r="AI82" s="150"/>
      <c r="AJ82" s="150"/>
      <c r="AK82" s="150"/>
      <c r="AL82" s="150"/>
      <c r="AM82" s="150"/>
      <c r="AN82" s="150"/>
      <c r="AO82" s="150"/>
      <c r="AP82" s="150"/>
      <c r="AQ82" s="150"/>
      <c r="AR82" s="150"/>
      <c r="AS82" s="150"/>
      <c r="AT82" s="150"/>
      <c r="AU82" s="150"/>
      <c r="AV82" s="150"/>
      <c r="AW82" s="150"/>
      <c r="AX82" s="150"/>
      <c r="AY82" s="150"/>
      <c r="AZ82" s="150"/>
      <c r="BA82" s="150"/>
      <c r="BB82" s="150"/>
      <c r="BC82" s="150"/>
      <c r="BD82" s="150"/>
      <c r="BE82" s="150"/>
      <c r="BF82" s="150"/>
      <c r="BG82" s="150"/>
      <c r="BH82" s="150"/>
    </row>
    <row r="83" spans="1:60" ht="22.5" outlineLevel="1" x14ac:dyDescent="0.2">
      <c r="A83" s="174">
        <v>38</v>
      </c>
      <c r="B83" s="175" t="s">
        <v>2759</v>
      </c>
      <c r="C83" s="184" t="s">
        <v>2760</v>
      </c>
      <c r="D83" s="176" t="s">
        <v>503</v>
      </c>
      <c r="E83" s="177">
        <v>7.4999999999999997E-2</v>
      </c>
      <c r="F83" s="178"/>
      <c r="G83" s="179">
        <f>ROUND(E83*F83,2)</f>
        <v>0</v>
      </c>
      <c r="H83" s="178"/>
      <c r="I83" s="179">
        <f>ROUND(E83*H83,2)</f>
        <v>0</v>
      </c>
      <c r="J83" s="178"/>
      <c r="K83" s="179">
        <f>ROUND(E83*J83,2)</f>
        <v>0</v>
      </c>
      <c r="L83" s="179">
        <v>21</v>
      </c>
      <c r="M83" s="179">
        <f>G83*(1+L83/100)</f>
        <v>0</v>
      </c>
      <c r="N83" s="177">
        <v>0</v>
      </c>
      <c r="O83" s="177">
        <f>ROUND(E83*N83,2)</f>
        <v>0</v>
      </c>
      <c r="P83" s="177">
        <v>0</v>
      </c>
      <c r="Q83" s="177">
        <f>ROUND(E83*P83,2)</f>
        <v>0</v>
      </c>
      <c r="R83" s="179"/>
      <c r="S83" s="179" t="s">
        <v>2652</v>
      </c>
      <c r="T83" s="180" t="s">
        <v>2653</v>
      </c>
      <c r="U83" s="161">
        <v>0</v>
      </c>
      <c r="V83" s="161">
        <f>ROUND(E83*U83,2)</f>
        <v>0</v>
      </c>
      <c r="W83" s="161"/>
      <c r="X83" s="161" t="s">
        <v>390</v>
      </c>
      <c r="Y83" s="161" t="s">
        <v>391</v>
      </c>
      <c r="Z83" s="150"/>
      <c r="AA83" s="150"/>
      <c r="AB83" s="150"/>
      <c r="AC83" s="150"/>
      <c r="AD83" s="150"/>
      <c r="AE83" s="150"/>
      <c r="AF83" s="150"/>
      <c r="AG83" s="150" t="s">
        <v>2705</v>
      </c>
      <c r="AH83" s="150"/>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outlineLevel="2" x14ac:dyDescent="0.2">
      <c r="A84" s="157"/>
      <c r="B84" s="158"/>
      <c r="C84" s="275" t="s">
        <v>2761</v>
      </c>
      <c r="D84" s="276"/>
      <c r="E84" s="276"/>
      <c r="F84" s="276"/>
      <c r="G84" s="276"/>
      <c r="H84" s="161"/>
      <c r="I84" s="161"/>
      <c r="J84" s="161"/>
      <c r="K84" s="161"/>
      <c r="L84" s="161"/>
      <c r="M84" s="161"/>
      <c r="N84" s="160"/>
      <c r="O84" s="160"/>
      <c r="P84" s="160"/>
      <c r="Q84" s="160"/>
      <c r="R84" s="161"/>
      <c r="S84" s="161"/>
      <c r="T84" s="161"/>
      <c r="U84" s="161"/>
      <c r="V84" s="161"/>
      <c r="W84" s="161"/>
      <c r="X84" s="161"/>
      <c r="Y84" s="161"/>
      <c r="Z84" s="150"/>
      <c r="AA84" s="150"/>
      <c r="AB84" s="150"/>
      <c r="AC84" s="150"/>
      <c r="AD84" s="150"/>
      <c r="AE84" s="150"/>
      <c r="AF84" s="150"/>
      <c r="AG84" s="150" t="s">
        <v>394</v>
      </c>
      <c r="AH84" s="150"/>
      <c r="AI84" s="150"/>
      <c r="AJ84" s="150"/>
      <c r="AK84" s="150"/>
      <c r="AL84" s="150"/>
      <c r="AM84" s="150"/>
      <c r="AN84" s="150"/>
      <c r="AO84" s="150"/>
      <c r="AP84" s="150"/>
      <c r="AQ84" s="150"/>
      <c r="AR84" s="150"/>
      <c r="AS84" s="150"/>
      <c r="AT84" s="150"/>
      <c r="AU84" s="150"/>
      <c r="AV84" s="150"/>
      <c r="AW84" s="150"/>
      <c r="AX84" s="150"/>
      <c r="AY84" s="150"/>
      <c r="AZ84" s="150"/>
      <c r="BA84" s="150"/>
      <c r="BB84" s="150"/>
      <c r="BC84" s="150"/>
      <c r="BD84" s="150"/>
      <c r="BE84" s="150"/>
      <c r="BF84" s="150"/>
      <c r="BG84" s="150"/>
      <c r="BH84" s="150"/>
    </row>
    <row r="85" spans="1:60" x14ac:dyDescent="0.2">
      <c r="A85" s="167" t="s">
        <v>383</v>
      </c>
      <c r="B85" s="168" t="s">
        <v>333</v>
      </c>
      <c r="C85" s="183" t="s">
        <v>334</v>
      </c>
      <c r="D85" s="169"/>
      <c r="E85" s="170"/>
      <c r="F85" s="171"/>
      <c r="G85" s="171">
        <f>SUMIF(AG86:AG92,"&lt;&gt;NOR",G86:G92)</f>
        <v>0</v>
      </c>
      <c r="H85" s="171"/>
      <c r="I85" s="171">
        <f>SUM(I86:I92)</f>
        <v>0</v>
      </c>
      <c r="J85" s="171"/>
      <c r="K85" s="171">
        <f>SUM(K86:K92)</f>
        <v>0</v>
      </c>
      <c r="L85" s="171"/>
      <c r="M85" s="171">
        <f>SUM(M86:M92)</f>
        <v>0</v>
      </c>
      <c r="N85" s="170"/>
      <c r="O85" s="170">
        <f>SUM(O86:O92)</f>
        <v>0.36</v>
      </c>
      <c r="P85" s="170"/>
      <c r="Q85" s="170">
        <f>SUM(Q86:Q92)</f>
        <v>0.49</v>
      </c>
      <c r="R85" s="171"/>
      <c r="S85" s="171"/>
      <c r="T85" s="172"/>
      <c r="U85" s="166"/>
      <c r="V85" s="166">
        <f>SUM(V86:V92)</f>
        <v>0</v>
      </c>
      <c r="W85" s="166"/>
      <c r="X85" s="166"/>
      <c r="Y85" s="166"/>
      <c r="AG85" t="s">
        <v>384</v>
      </c>
    </row>
    <row r="86" spans="1:60" ht="22.5" outlineLevel="1" x14ac:dyDescent="0.2">
      <c r="A86" s="174">
        <v>39</v>
      </c>
      <c r="B86" s="175" t="s">
        <v>2762</v>
      </c>
      <c r="C86" s="184" t="s">
        <v>2849</v>
      </c>
      <c r="D86" s="176" t="s">
        <v>494</v>
      </c>
      <c r="E86" s="177">
        <v>45</v>
      </c>
      <c r="F86" s="178"/>
      <c r="G86" s="179">
        <f>ROUND(E86*F86,2)</f>
        <v>0</v>
      </c>
      <c r="H86" s="178"/>
      <c r="I86" s="179">
        <f>ROUND(E86*H86,2)</f>
        <v>0</v>
      </c>
      <c r="J86" s="178"/>
      <c r="K86" s="179">
        <f>ROUND(E86*J86,2)</f>
        <v>0</v>
      </c>
      <c r="L86" s="179">
        <v>21</v>
      </c>
      <c r="M86" s="179">
        <f>G86*(1+L86/100)</f>
        <v>0</v>
      </c>
      <c r="N86" s="177">
        <v>0</v>
      </c>
      <c r="O86" s="177">
        <f>ROUND(E86*N86,2)</f>
        <v>0</v>
      </c>
      <c r="P86" s="177">
        <v>0</v>
      </c>
      <c r="Q86" s="177">
        <f>ROUND(E86*P86,2)</f>
        <v>0</v>
      </c>
      <c r="R86" s="179"/>
      <c r="S86" s="179" t="s">
        <v>2652</v>
      </c>
      <c r="T86" s="180" t="s">
        <v>2653</v>
      </c>
      <c r="U86" s="161">
        <v>0</v>
      </c>
      <c r="V86" s="161">
        <f>ROUND(E86*U86,2)</f>
        <v>0</v>
      </c>
      <c r="W86" s="161"/>
      <c r="X86" s="161" t="s">
        <v>390</v>
      </c>
      <c r="Y86" s="161" t="s">
        <v>391</v>
      </c>
      <c r="Z86" s="150"/>
      <c r="AA86" s="150"/>
      <c r="AB86" s="150"/>
      <c r="AC86" s="150"/>
      <c r="AD86" s="150"/>
      <c r="AE86" s="150"/>
      <c r="AF86" s="150"/>
      <c r="AG86" s="150" t="s">
        <v>2705</v>
      </c>
      <c r="AH86" s="150"/>
      <c r="AI86" s="150"/>
      <c r="AJ86" s="150"/>
      <c r="AK86" s="150"/>
      <c r="AL86" s="150"/>
      <c r="AM86" s="150"/>
      <c r="AN86" s="150"/>
      <c r="AO86" s="150"/>
      <c r="AP86" s="150"/>
      <c r="AQ86" s="150"/>
      <c r="AR86" s="150"/>
      <c r="AS86" s="150"/>
      <c r="AT86" s="150"/>
      <c r="AU86" s="150"/>
      <c r="AV86" s="150"/>
      <c r="AW86" s="150"/>
      <c r="AX86" s="150"/>
      <c r="AY86" s="150"/>
      <c r="AZ86" s="150"/>
      <c r="BA86" s="150"/>
      <c r="BB86" s="150"/>
      <c r="BC86" s="150"/>
      <c r="BD86" s="150"/>
      <c r="BE86" s="150"/>
      <c r="BF86" s="150"/>
      <c r="BG86" s="150"/>
      <c r="BH86" s="150"/>
    </row>
    <row r="87" spans="1:60" outlineLevel="2" x14ac:dyDescent="0.2">
      <c r="A87" s="157"/>
      <c r="B87" s="158"/>
      <c r="C87" s="275" t="s">
        <v>2763</v>
      </c>
      <c r="D87" s="276"/>
      <c r="E87" s="276"/>
      <c r="F87" s="276"/>
      <c r="G87" s="276"/>
      <c r="H87" s="161"/>
      <c r="I87" s="161"/>
      <c r="J87" s="161"/>
      <c r="K87" s="161"/>
      <c r="L87" s="161"/>
      <c r="M87" s="161"/>
      <c r="N87" s="160"/>
      <c r="O87" s="160"/>
      <c r="P87" s="160"/>
      <c r="Q87" s="160"/>
      <c r="R87" s="161"/>
      <c r="S87" s="161"/>
      <c r="T87" s="161"/>
      <c r="U87" s="161"/>
      <c r="V87" s="161"/>
      <c r="W87" s="161"/>
      <c r="X87" s="161"/>
      <c r="Y87" s="161"/>
      <c r="Z87" s="150"/>
      <c r="AA87" s="150"/>
      <c r="AB87" s="150"/>
      <c r="AC87" s="150"/>
      <c r="AD87" s="150"/>
      <c r="AE87" s="150"/>
      <c r="AF87" s="150"/>
      <c r="AG87" s="150" t="s">
        <v>394</v>
      </c>
      <c r="AH87" s="150"/>
      <c r="AI87" s="150"/>
      <c r="AJ87" s="150"/>
      <c r="AK87" s="150"/>
      <c r="AL87" s="150"/>
      <c r="AM87" s="150"/>
      <c r="AN87" s="150"/>
      <c r="AO87" s="150"/>
      <c r="AP87" s="150"/>
      <c r="AQ87" s="150"/>
      <c r="AR87" s="150"/>
      <c r="AS87" s="150"/>
      <c r="AT87" s="150"/>
      <c r="AU87" s="150"/>
      <c r="AV87" s="150"/>
      <c r="AW87" s="150"/>
      <c r="AX87" s="150"/>
      <c r="AY87" s="150"/>
      <c r="AZ87" s="150"/>
      <c r="BA87" s="150"/>
      <c r="BB87" s="150"/>
      <c r="BC87" s="150"/>
      <c r="BD87" s="150"/>
      <c r="BE87" s="150"/>
      <c r="BF87" s="150"/>
      <c r="BG87" s="150"/>
      <c r="BH87" s="150"/>
    </row>
    <row r="88" spans="1:60" outlineLevel="1" x14ac:dyDescent="0.2">
      <c r="A88" s="191">
        <v>40</v>
      </c>
      <c r="B88" s="192" t="s">
        <v>2764</v>
      </c>
      <c r="C88" s="199" t="s">
        <v>2765</v>
      </c>
      <c r="D88" s="193" t="s">
        <v>494</v>
      </c>
      <c r="E88" s="194">
        <v>49.5</v>
      </c>
      <c r="F88" s="195"/>
      <c r="G88" s="196">
        <f>ROUND(E88*F88,2)</f>
        <v>0</v>
      </c>
      <c r="H88" s="195"/>
      <c r="I88" s="196">
        <f>ROUND(E88*H88,2)</f>
        <v>0</v>
      </c>
      <c r="J88" s="195"/>
      <c r="K88" s="196">
        <f>ROUND(E88*J88,2)</f>
        <v>0</v>
      </c>
      <c r="L88" s="196">
        <v>21</v>
      </c>
      <c r="M88" s="196">
        <f>G88*(1+L88/100)</f>
        <v>0</v>
      </c>
      <c r="N88" s="194">
        <v>7.3499999999999998E-3</v>
      </c>
      <c r="O88" s="194">
        <f>ROUND(E88*N88,2)</f>
        <v>0.36</v>
      </c>
      <c r="P88" s="194">
        <v>0</v>
      </c>
      <c r="Q88" s="194">
        <f>ROUND(E88*P88,2)</f>
        <v>0</v>
      </c>
      <c r="R88" s="196"/>
      <c r="S88" s="196" t="s">
        <v>2652</v>
      </c>
      <c r="T88" s="197" t="s">
        <v>2653</v>
      </c>
      <c r="U88" s="161">
        <v>0</v>
      </c>
      <c r="V88" s="161">
        <f>ROUND(E88*U88,2)</f>
        <v>0</v>
      </c>
      <c r="W88" s="161"/>
      <c r="X88" s="161" t="s">
        <v>649</v>
      </c>
      <c r="Y88" s="161" t="s">
        <v>391</v>
      </c>
      <c r="Z88" s="150"/>
      <c r="AA88" s="150"/>
      <c r="AB88" s="150"/>
      <c r="AC88" s="150"/>
      <c r="AD88" s="150"/>
      <c r="AE88" s="150"/>
      <c r="AF88" s="150"/>
      <c r="AG88" s="150" t="s">
        <v>1111</v>
      </c>
      <c r="AH88" s="150"/>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0"/>
      <c r="BE88" s="150"/>
      <c r="BF88" s="150"/>
      <c r="BG88" s="150"/>
      <c r="BH88" s="150"/>
    </row>
    <row r="89" spans="1:60" outlineLevel="1" x14ac:dyDescent="0.2">
      <c r="A89" s="174">
        <v>41</v>
      </c>
      <c r="B89" s="175" t="s">
        <v>2766</v>
      </c>
      <c r="C89" s="184" t="s">
        <v>2848</v>
      </c>
      <c r="D89" s="176" t="s">
        <v>494</v>
      </c>
      <c r="E89" s="177">
        <v>45</v>
      </c>
      <c r="F89" s="178"/>
      <c r="G89" s="179">
        <f>ROUND(E89*F89,2)</f>
        <v>0</v>
      </c>
      <c r="H89" s="178"/>
      <c r="I89" s="179">
        <f>ROUND(E89*H89,2)</f>
        <v>0</v>
      </c>
      <c r="J89" s="178"/>
      <c r="K89" s="179">
        <f>ROUND(E89*J89,2)</f>
        <v>0</v>
      </c>
      <c r="L89" s="179">
        <v>21</v>
      </c>
      <c r="M89" s="179">
        <f>G89*(1+L89/100)</f>
        <v>0</v>
      </c>
      <c r="N89" s="177">
        <v>0</v>
      </c>
      <c r="O89" s="177">
        <f>ROUND(E89*N89,2)</f>
        <v>0</v>
      </c>
      <c r="P89" s="177">
        <v>1.098E-2</v>
      </c>
      <c r="Q89" s="177">
        <f>ROUND(E89*P89,2)</f>
        <v>0.49</v>
      </c>
      <c r="R89" s="179"/>
      <c r="S89" s="179" t="s">
        <v>2652</v>
      </c>
      <c r="T89" s="180" t="s">
        <v>2653</v>
      </c>
      <c r="U89" s="161">
        <v>0</v>
      </c>
      <c r="V89" s="161">
        <f>ROUND(E89*U89,2)</f>
        <v>0</v>
      </c>
      <c r="W89" s="161"/>
      <c r="X89" s="161" t="s">
        <v>390</v>
      </c>
      <c r="Y89" s="161" t="s">
        <v>391</v>
      </c>
      <c r="Z89" s="150"/>
      <c r="AA89" s="150"/>
      <c r="AB89" s="150"/>
      <c r="AC89" s="150"/>
      <c r="AD89" s="150"/>
      <c r="AE89" s="150"/>
      <c r="AF89" s="150"/>
      <c r="AG89" s="150" t="s">
        <v>2705</v>
      </c>
      <c r="AH89" s="150"/>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outlineLevel="2" x14ac:dyDescent="0.2">
      <c r="A90" s="157"/>
      <c r="B90" s="158"/>
      <c r="C90" s="275" t="s">
        <v>2767</v>
      </c>
      <c r="D90" s="276"/>
      <c r="E90" s="276"/>
      <c r="F90" s="276"/>
      <c r="G90" s="276"/>
      <c r="H90" s="161"/>
      <c r="I90" s="161"/>
      <c r="J90" s="161"/>
      <c r="K90" s="161"/>
      <c r="L90" s="161"/>
      <c r="M90" s="161"/>
      <c r="N90" s="160"/>
      <c r="O90" s="160"/>
      <c r="P90" s="160"/>
      <c r="Q90" s="160"/>
      <c r="R90" s="161"/>
      <c r="S90" s="161"/>
      <c r="T90" s="161"/>
      <c r="U90" s="161"/>
      <c r="V90" s="161"/>
      <c r="W90" s="161"/>
      <c r="X90" s="161"/>
      <c r="Y90" s="161"/>
      <c r="Z90" s="150"/>
      <c r="AA90" s="150"/>
      <c r="AB90" s="150"/>
      <c r="AC90" s="150"/>
      <c r="AD90" s="150"/>
      <c r="AE90" s="150"/>
      <c r="AF90" s="150"/>
      <c r="AG90" s="150" t="s">
        <v>394</v>
      </c>
      <c r="AH90" s="150"/>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ht="22.5" outlineLevel="1" x14ac:dyDescent="0.2">
      <c r="A91" s="174">
        <v>42</v>
      </c>
      <c r="B91" s="175" t="s">
        <v>2768</v>
      </c>
      <c r="C91" s="184" t="s">
        <v>2769</v>
      </c>
      <c r="D91" s="176" t="s">
        <v>503</v>
      </c>
      <c r="E91" s="177">
        <v>0.36399999999999999</v>
      </c>
      <c r="F91" s="178"/>
      <c r="G91" s="179">
        <f>ROUND(E91*F91,2)</f>
        <v>0</v>
      </c>
      <c r="H91" s="178"/>
      <c r="I91" s="179">
        <f>ROUND(E91*H91,2)</f>
        <v>0</v>
      </c>
      <c r="J91" s="178"/>
      <c r="K91" s="179">
        <f>ROUND(E91*J91,2)</f>
        <v>0</v>
      </c>
      <c r="L91" s="179">
        <v>21</v>
      </c>
      <c r="M91" s="179">
        <f>G91*(1+L91/100)</f>
        <v>0</v>
      </c>
      <c r="N91" s="177">
        <v>0</v>
      </c>
      <c r="O91" s="177">
        <f>ROUND(E91*N91,2)</f>
        <v>0</v>
      </c>
      <c r="P91" s="177">
        <v>0</v>
      </c>
      <c r="Q91" s="177">
        <f>ROUND(E91*P91,2)</f>
        <v>0</v>
      </c>
      <c r="R91" s="179"/>
      <c r="S91" s="179" t="s">
        <v>2652</v>
      </c>
      <c r="T91" s="180" t="s">
        <v>2653</v>
      </c>
      <c r="U91" s="161">
        <v>0</v>
      </c>
      <c r="V91" s="161">
        <f>ROUND(E91*U91,2)</f>
        <v>0</v>
      </c>
      <c r="W91" s="161"/>
      <c r="X91" s="161" t="s">
        <v>390</v>
      </c>
      <c r="Y91" s="161" t="s">
        <v>391</v>
      </c>
      <c r="Z91" s="150"/>
      <c r="AA91" s="150"/>
      <c r="AB91" s="150"/>
      <c r="AC91" s="150"/>
      <c r="AD91" s="150"/>
      <c r="AE91" s="150"/>
      <c r="AF91" s="150"/>
      <c r="AG91" s="150" t="s">
        <v>2705</v>
      </c>
      <c r="AH91" s="150"/>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outlineLevel="2" x14ac:dyDescent="0.2">
      <c r="A92" s="157"/>
      <c r="B92" s="158"/>
      <c r="C92" s="275" t="s">
        <v>2770</v>
      </c>
      <c r="D92" s="276"/>
      <c r="E92" s="276"/>
      <c r="F92" s="276"/>
      <c r="G92" s="276"/>
      <c r="H92" s="161"/>
      <c r="I92" s="161"/>
      <c r="J92" s="161"/>
      <c r="K92" s="161"/>
      <c r="L92" s="161"/>
      <c r="M92" s="161"/>
      <c r="N92" s="160"/>
      <c r="O92" s="160"/>
      <c r="P92" s="160"/>
      <c r="Q92" s="160"/>
      <c r="R92" s="161"/>
      <c r="S92" s="161"/>
      <c r="T92" s="161"/>
      <c r="U92" s="161"/>
      <c r="V92" s="161"/>
      <c r="W92" s="161"/>
      <c r="X92" s="161"/>
      <c r="Y92" s="161"/>
      <c r="Z92" s="150"/>
      <c r="AA92" s="150"/>
      <c r="AB92" s="150"/>
      <c r="AC92" s="150"/>
      <c r="AD92" s="150"/>
      <c r="AE92" s="150"/>
      <c r="AF92" s="150"/>
      <c r="AG92" s="150" t="s">
        <v>394</v>
      </c>
      <c r="AH92" s="150"/>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c r="BF92" s="150"/>
      <c r="BG92" s="150"/>
      <c r="BH92" s="150"/>
    </row>
    <row r="93" spans="1:60" x14ac:dyDescent="0.2">
      <c r="A93" s="167" t="s">
        <v>383</v>
      </c>
      <c r="B93" s="168" t="s">
        <v>339</v>
      </c>
      <c r="C93" s="183" t="s">
        <v>340</v>
      </c>
      <c r="D93" s="169"/>
      <c r="E93" s="170"/>
      <c r="F93" s="171"/>
      <c r="G93" s="171">
        <f>SUMIF(AG94:AG103,"&lt;&gt;NOR",G94:G103)</f>
        <v>0</v>
      </c>
      <c r="H93" s="171"/>
      <c r="I93" s="171">
        <f>SUM(I94:I103)</f>
        <v>0</v>
      </c>
      <c r="J93" s="171"/>
      <c r="K93" s="171">
        <f>SUM(K94:K103)</f>
        <v>0</v>
      </c>
      <c r="L93" s="171"/>
      <c r="M93" s="171">
        <f>SUM(M94:M103)</f>
        <v>0</v>
      </c>
      <c r="N93" s="170"/>
      <c r="O93" s="170">
        <f>SUM(O94:O103)</f>
        <v>0.05</v>
      </c>
      <c r="P93" s="170"/>
      <c r="Q93" s="170">
        <f>SUM(Q94:Q103)</f>
        <v>0</v>
      </c>
      <c r="R93" s="171"/>
      <c r="S93" s="171"/>
      <c r="T93" s="172"/>
      <c r="U93" s="166"/>
      <c r="V93" s="166">
        <f>SUM(V94:V103)</f>
        <v>0</v>
      </c>
      <c r="W93" s="166"/>
      <c r="X93" s="166"/>
      <c r="Y93" s="166"/>
      <c r="AG93" t="s">
        <v>384</v>
      </c>
    </row>
    <row r="94" spans="1:60" outlineLevel="1" x14ac:dyDescent="0.2">
      <c r="A94" s="174">
        <v>43</v>
      </c>
      <c r="B94" s="175" t="s">
        <v>2771</v>
      </c>
      <c r="C94" s="184" t="s">
        <v>2772</v>
      </c>
      <c r="D94" s="176" t="s">
        <v>494</v>
      </c>
      <c r="E94" s="177">
        <v>45</v>
      </c>
      <c r="F94" s="178"/>
      <c r="G94" s="179">
        <f>ROUND(E94*F94,2)</f>
        <v>0</v>
      </c>
      <c r="H94" s="178"/>
      <c r="I94" s="179">
        <f>ROUND(E94*H94,2)</f>
        <v>0</v>
      </c>
      <c r="J94" s="178"/>
      <c r="K94" s="179">
        <f>ROUND(E94*J94,2)</f>
        <v>0</v>
      </c>
      <c r="L94" s="179">
        <v>21</v>
      </c>
      <c r="M94" s="179">
        <f>G94*(1+L94/100)</f>
        <v>0</v>
      </c>
      <c r="N94" s="177">
        <v>1.7000000000000001E-4</v>
      </c>
      <c r="O94" s="177">
        <f>ROUND(E94*N94,2)</f>
        <v>0.01</v>
      </c>
      <c r="P94" s="177">
        <v>0</v>
      </c>
      <c r="Q94" s="177">
        <f>ROUND(E94*P94,2)</f>
        <v>0</v>
      </c>
      <c r="R94" s="179"/>
      <c r="S94" s="179" t="s">
        <v>2652</v>
      </c>
      <c r="T94" s="180" t="s">
        <v>2653</v>
      </c>
      <c r="U94" s="161">
        <v>0</v>
      </c>
      <c r="V94" s="161">
        <f>ROUND(E94*U94,2)</f>
        <v>0</v>
      </c>
      <c r="W94" s="161"/>
      <c r="X94" s="161" t="s">
        <v>390</v>
      </c>
      <c r="Y94" s="161" t="s">
        <v>391</v>
      </c>
      <c r="Z94" s="150"/>
      <c r="AA94" s="150"/>
      <c r="AB94" s="150"/>
      <c r="AC94" s="150"/>
      <c r="AD94" s="150"/>
      <c r="AE94" s="150"/>
      <c r="AF94" s="150"/>
      <c r="AG94" s="150" t="s">
        <v>2705</v>
      </c>
      <c r="AH94" s="150"/>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outlineLevel="2" x14ac:dyDescent="0.2">
      <c r="A95" s="157"/>
      <c r="B95" s="158"/>
      <c r="C95" s="275" t="s">
        <v>2773</v>
      </c>
      <c r="D95" s="276"/>
      <c r="E95" s="276"/>
      <c r="F95" s="276"/>
      <c r="G95" s="276"/>
      <c r="H95" s="161"/>
      <c r="I95" s="161"/>
      <c r="J95" s="161"/>
      <c r="K95" s="161"/>
      <c r="L95" s="161"/>
      <c r="M95" s="161"/>
      <c r="N95" s="160"/>
      <c r="O95" s="160"/>
      <c r="P95" s="160"/>
      <c r="Q95" s="160"/>
      <c r="R95" s="161"/>
      <c r="S95" s="161"/>
      <c r="T95" s="161"/>
      <c r="U95" s="161"/>
      <c r="V95" s="161"/>
      <c r="W95" s="161"/>
      <c r="X95" s="161"/>
      <c r="Y95" s="161"/>
      <c r="Z95" s="150"/>
      <c r="AA95" s="150"/>
      <c r="AB95" s="150"/>
      <c r="AC95" s="150"/>
      <c r="AD95" s="150"/>
      <c r="AE95" s="150"/>
      <c r="AF95" s="150"/>
      <c r="AG95" s="150" t="s">
        <v>394</v>
      </c>
      <c r="AH95" s="150"/>
      <c r="AI95" s="150"/>
      <c r="AJ95" s="150"/>
      <c r="AK95" s="150"/>
      <c r="AL95" s="150"/>
      <c r="AM95" s="150"/>
      <c r="AN95" s="150"/>
      <c r="AO95" s="150"/>
      <c r="AP95" s="150"/>
      <c r="AQ95" s="150"/>
      <c r="AR95" s="150"/>
      <c r="AS95" s="150"/>
      <c r="AT95" s="150"/>
      <c r="AU95" s="150"/>
      <c r="AV95" s="150"/>
      <c r="AW95" s="150"/>
      <c r="AX95" s="150"/>
      <c r="AY95" s="150"/>
      <c r="AZ95" s="150"/>
      <c r="BA95" s="150"/>
      <c r="BB95" s="150"/>
      <c r="BC95" s="150"/>
      <c r="BD95" s="150"/>
      <c r="BE95" s="150"/>
      <c r="BF95" s="150"/>
      <c r="BG95" s="150"/>
      <c r="BH95" s="150"/>
    </row>
    <row r="96" spans="1:60" outlineLevel="1" x14ac:dyDescent="0.2">
      <c r="A96" s="174">
        <v>44</v>
      </c>
      <c r="B96" s="175" t="s">
        <v>2774</v>
      </c>
      <c r="C96" s="184" t="s">
        <v>2775</v>
      </c>
      <c r="D96" s="176" t="s">
        <v>494</v>
      </c>
      <c r="E96" s="177">
        <v>45</v>
      </c>
      <c r="F96" s="178"/>
      <c r="G96" s="179">
        <f>ROUND(E96*F96,2)</f>
        <v>0</v>
      </c>
      <c r="H96" s="178"/>
      <c r="I96" s="179">
        <f>ROUND(E96*H96,2)</f>
        <v>0</v>
      </c>
      <c r="J96" s="178"/>
      <c r="K96" s="179">
        <f>ROUND(E96*J96,2)</f>
        <v>0</v>
      </c>
      <c r="L96" s="179">
        <v>21</v>
      </c>
      <c r="M96" s="179">
        <f>G96*(1+L96/100)</f>
        <v>0</v>
      </c>
      <c r="N96" s="177">
        <v>1.2999999999999999E-4</v>
      </c>
      <c r="O96" s="177">
        <f>ROUND(E96*N96,2)</f>
        <v>0.01</v>
      </c>
      <c r="P96" s="177">
        <v>0</v>
      </c>
      <c r="Q96" s="177">
        <f>ROUND(E96*P96,2)</f>
        <v>0</v>
      </c>
      <c r="R96" s="179"/>
      <c r="S96" s="179" t="s">
        <v>2652</v>
      </c>
      <c r="T96" s="180" t="s">
        <v>2653</v>
      </c>
      <c r="U96" s="161">
        <v>0</v>
      </c>
      <c r="V96" s="161">
        <f>ROUND(E96*U96,2)</f>
        <v>0</v>
      </c>
      <c r="W96" s="161"/>
      <c r="X96" s="161" t="s">
        <v>390</v>
      </c>
      <c r="Y96" s="161" t="s">
        <v>391</v>
      </c>
      <c r="Z96" s="150"/>
      <c r="AA96" s="150"/>
      <c r="AB96" s="150"/>
      <c r="AC96" s="150"/>
      <c r="AD96" s="150"/>
      <c r="AE96" s="150"/>
      <c r="AF96" s="150"/>
      <c r="AG96" s="150" t="s">
        <v>2705</v>
      </c>
      <c r="AH96" s="150"/>
      <c r="AI96" s="150"/>
      <c r="AJ96" s="150"/>
      <c r="AK96" s="150"/>
      <c r="AL96" s="150"/>
      <c r="AM96" s="150"/>
      <c r="AN96" s="150"/>
      <c r="AO96" s="150"/>
      <c r="AP96" s="150"/>
      <c r="AQ96" s="150"/>
      <c r="AR96" s="150"/>
      <c r="AS96" s="150"/>
      <c r="AT96" s="150"/>
      <c r="AU96" s="150"/>
      <c r="AV96" s="150"/>
      <c r="AW96" s="150"/>
      <c r="AX96" s="150"/>
      <c r="AY96" s="150"/>
      <c r="AZ96" s="150"/>
      <c r="BA96" s="150"/>
      <c r="BB96" s="150"/>
      <c r="BC96" s="150"/>
      <c r="BD96" s="150"/>
      <c r="BE96" s="150"/>
      <c r="BF96" s="150"/>
      <c r="BG96" s="150"/>
      <c r="BH96" s="150"/>
    </row>
    <row r="97" spans="1:60" outlineLevel="2" x14ac:dyDescent="0.2">
      <c r="A97" s="157"/>
      <c r="B97" s="158"/>
      <c r="C97" s="275" t="s">
        <v>2776</v>
      </c>
      <c r="D97" s="276"/>
      <c r="E97" s="276"/>
      <c r="F97" s="276"/>
      <c r="G97" s="276"/>
      <c r="H97" s="161"/>
      <c r="I97" s="161"/>
      <c r="J97" s="161"/>
      <c r="K97" s="161"/>
      <c r="L97" s="161"/>
      <c r="M97" s="161"/>
      <c r="N97" s="160"/>
      <c r="O97" s="160"/>
      <c r="P97" s="160"/>
      <c r="Q97" s="160"/>
      <c r="R97" s="161"/>
      <c r="S97" s="161"/>
      <c r="T97" s="161"/>
      <c r="U97" s="161"/>
      <c r="V97" s="161"/>
      <c r="W97" s="161"/>
      <c r="X97" s="161"/>
      <c r="Y97" s="161"/>
      <c r="Z97" s="150"/>
      <c r="AA97" s="150"/>
      <c r="AB97" s="150"/>
      <c r="AC97" s="150"/>
      <c r="AD97" s="150"/>
      <c r="AE97" s="150"/>
      <c r="AF97" s="150"/>
      <c r="AG97" s="150" t="s">
        <v>394</v>
      </c>
      <c r="AH97" s="150"/>
      <c r="AI97" s="150"/>
      <c r="AJ97" s="150"/>
      <c r="AK97" s="150"/>
      <c r="AL97" s="150"/>
      <c r="AM97" s="150"/>
      <c r="AN97" s="150"/>
      <c r="AO97" s="150"/>
      <c r="AP97" s="150"/>
      <c r="AQ97" s="150"/>
      <c r="AR97" s="150"/>
      <c r="AS97" s="150"/>
      <c r="AT97" s="150"/>
      <c r="AU97" s="150"/>
      <c r="AV97" s="150"/>
      <c r="AW97" s="150"/>
      <c r="AX97" s="150"/>
      <c r="AY97" s="150"/>
      <c r="AZ97" s="150"/>
      <c r="BA97" s="150"/>
      <c r="BB97" s="150"/>
      <c r="BC97" s="150"/>
      <c r="BD97" s="150"/>
      <c r="BE97" s="150"/>
      <c r="BF97" s="150"/>
      <c r="BG97" s="150"/>
      <c r="BH97" s="150"/>
    </row>
    <row r="98" spans="1:60" outlineLevel="1" x14ac:dyDescent="0.2">
      <c r="A98" s="174">
        <v>45</v>
      </c>
      <c r="B98" s="175" t="s">
        <v>2777</v>
      </c>
      <c r="C98" s="184" t="s">
        <v>2778</v>
      </c>
      <c r="D98" s="176" t="s">
        <v>494</v>
      </c>
      <c r="E98" s="177">
        <v>45</v>
      </c>
      <c r="F98" s="178"/>
      <c r="G98" s="179">
        <f>ROUND(E98*F98,2)</f>
        <v>0</v>
      </c>
      <c r="H98" s="178"/>
      <c r="I98" s="179">
        <f>ROUND(E98*H98,2)</f>
        <v>0</v>
      </c>
      <c r="J98" s="178"/>
      <c r="K98" s="179">
        <f>ROUND(E98*J98,2)</f>
        <v>0</v>
      </c>
      <c r="L98" s="179">
        <v>21</v>
      </c>
      <c r="M98" s="179">
        <f>G98*(1+L98/100)</f>
        <v>0</v>
      </c>
      <c r="N98" s="177">
        <v>2.9E-4</v>
      </c>
      <c r="O98" s="177">
        <f>ROUND(E98*N98,2)</f>
        <v>0.01</v>
      </c>
      <c r="P98" s="177">
        <v>0</v>
      </c>
      <c r="Q98" s="177">
        <f>ROUND(E98*P98,2)</f>
        <v>0</v>
      </c>
      <c r="R98" s="179"/>
      <c r="S98" s="179" t="s">
        <v>2652</v>
      </c>
      <c r="T98" s="180" t="s">
        <v>2653</v>
      </c>
      <c r="U98" s="161">
        <v>0</v>
      </c>
      <c r="V98" s="161">
        <f>ROUND(E98*U98,2)</f>
        <v>0</v>
      </c>
      <c r="W98" s="161"/>
      <c r="X98" s="161" t="s">
        <v>390</v>
      </c>
      <c r="Y98" s="161" t="s">
        <v>391</v>
      </c>
      <c r="Z98" s="150"/>
      <c r="AA98" s="150"/>
      <c r="AB98" s="150"/>
      <c r="AC98" s="150"/>
      <c r="AD98" s="150"/>
      <c r="AE98" s="150"/>
      <c r="AF98" s="150"/>
      <c r="AG98" s="150" t="s">
        <v>2705</v>
      </c>
      <c r="AH98" s="150"/>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c r="BF98" s="150"/>
      <c r="BG98" s="150"/>
      <c r="BH98" s="150"/>
    </row>
    <row r="99" spans="1:60" outlineLevel="2" x14ac:dyDescent="0.2">
      <c r="A99" s="157"/>
      <c r="B99" s="158"/>
      <c r="C99" s="275" t="s">
        <v>2779</v>
      </c>
      <c r="D99" s="276"/>
      <c r="E99" s="276"/>
      <c r="F99" s="276"/>
      <c r="G99" s="276"/>
      <c r="H99" s="161"/>
      <c r="I99" s="161"/>
      <c r="J99" s="161"/>
      <c r="K99" s="161"/>
      <c r="L99" s="161"/>
      <c r="M99" s="161"/>
      <c r="N99" s="160"/>
      <c r="O99" s="160"/>
      <c r="P99" s="160"/>
      <c r="Q99" s="160"/>
      <c r="R99" s="161"/>
      <c r="S99" s="161"/>
      <c r="T99" s="161"/>
      <c r="U99" s="161"/>
      <c r="V99" s="161"/>
      <c r="W99" s="161"/>
      <c r="X99" s="161"/>
      <c r="Y99" s="161"/>
      <c r="Z99" s="150"/>
      <c r="AA99" s="150"/>
      <c r="AB99" s="150"/>
      <c r="AC99" s="150"/>
      <c r="AD99" s="150"/>
      <c r="AE99" s="150"/>
      <c r="AF99" s="150"/>
      <c r="AG99" s="150" t="s">
        <v>394</v>
      </c>
      <c r="AH99" s="150"/>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c r="BF99" s="150"/>
      <c r="BG99" s="150"/>
      <c r="BH99" s="150"/>
    </row>
    <row r="100" spans="1:60" outlineLevel="1" x14ac:dyDescent="0.2">
      <c r="A100" s="174">
        <v>46</v>
      </c>
      <c r="B100" s="175" t="s">
        <v>2780</v>
      </c>
      <c r="C100" s="184" t="s">
        <v>2781</v>
      </c>
      <c r="D100" s="176" t="s">
        <v>494</v>
      </c>
      <c r="E100" s="177">
        <v>31.95</v>
      </c>
      <c r="F100" s="178"/>
      <c r="G100" s="179">
        <f>ROUND(E100*F100,2)</f>
        <v>0</v>
      </c>
      <c r="H100" s="178"/>
      <c r="I100" s="179">
        <f>ROUND(E100*H100,2)</f>
        <v>0</v>
      </c>
      <c r="J100" s="178"/>
      <c r="K100" s="179">
        <f>ROUND(E100*J100,2)</f>
        <v>0</v>
      </c>
      <c r="L100" s="179">
        <v>21</v>
      </c>
      <c r="M100" s="179">
        <f>G100*(1+L100/100)</f>
        <v>0</v>
      </c>
      <c r="N100" s="177">
        <v>1.6000000000000001E-4</v>
      </c>
      <c r="O100" s="177">
        <f>ROUND(E100*N100,2)</f>
        <v>0.01</v>
      </c>
      <c r="P100" s="177">
        <v>0</v>
      </c>
      <c r="Q100" s="177">
        <f>ROUND(E100*P100,2)</f>
        <v>0</v>
      </c>
      <c r="R100" s="179"/>
      <c r="S100" s="179" t="s">
        <v>2652</v>
      </c>
      <c r="T100" s="180" t="s">
        <v>2653</v>
      </c>
      <c r="U100" s="161">
        <v>0</v>
      </c>
      <c r="V100" s="161">
        <f>ROUND(E100*U100,2)</f>
        <v>0</v>
      </c>
      <c r="W100" s="161"/>
      <c r="X100" s="161" t="s">
        <v>390</v>
      </c>
      <c r="Y100" s="161" t="s">
        <v>391</v>
      </c>
      <c r="Z100" s="150"/>
      <c r="AA100" s="150"/>
      <c r="AB100" s="150"/>
      <c r="AC100" s="150"/>
      <c r="AD100" s="150"/>
      <c r="AE100" s="150"/>
      <c r="AF100" s="150"/>
      <c r="AG100" s="150" t="s">
        <v>2705</v>
      </c>
      <c r="AH100" s="150"/>
      <c r="AI100" s="150"/>
      <c r="AJ100" s="150"/>
      <c r="AK100" s="150"/>
      <c r="AL100" s="150"/>
      <c r="AM100" s="150"/>
      <c r="AN100" s="150"/>
      <c r="AO100" s="150"/>
      <c r="AP100" s="150"/>
      <c r="AQ100" s="150"/>
      <c r="AR100" s="150"/>
      <c r="AS100" s="150"/>
      <c r="AT100" s="150"/>
      <c r="AU100" s="150"/>
      <c r="AV100" s="150"/>
      <c r="AW100" s="150"/>
      <c r="AX100" s="150"/>
      <c r="AY100" s="150"/>
      <c r="AZ100" s="150"/>
      <c r="BA100" s="150"/>
      <c r="BB100" s="150"/>
      <c r="BC100" s="150"/>
      <c r="BD100" s="150"/>
      <c r="BE100" s="150"/>
      <c r="BF100" s="150"/>
      <c r="BG100" s="150"/>
      <c r="BH100" s="150"/>
    </row>
    <row r="101" spans="1:60" outlineLevel="2" x14ac:dyDescent="0.2">
      <c r="A101" s="157"/>
      <c r="B101" s="158"/>
      <c r="C101" s="275" t="s">
        <v>2782</v>
      </c>
      <c r="D101" s="276"/>
      <c r="E101" s="276"/>
      <c r="F101" s="276"/>
      <c r="G101" s="276"/>
      <c r="H101" s="161"/>
      <c r="I101" s="161"/>
      <c r="J101" s="161"/>
      <c r="K101" s="161"/>
      <c r="L101" s="161"/>
      <c r="M101" s="161"/>
      <c r="N101" s="160"/>
      <c r="O101" s="160"/>
      <c r="P101" s="160"/>
      <c r="Q101" s="160"/>
      <c r="R101" s="161"/>
      <c r="S101" s="161"/>
      <c r="T101" s="161"/>
      <c r="U101" s="161"/>
      <c r="V101" s="161"/>
      <c r="W101" s="161"/>
      <c r="X101" s="161"/>
      <c r="Y101" s="161"/>
      <c r="Z101" s="150"/>
      <c r="AA101" s="150"/>
      <c r="AB101" s="150"/>
      <c r="AC101" s="150"/>
      <c r="AD101" s="150"/>
      <c r="AE101" s="150"/>
      <c r="AF101" s="150"/>
      <c r="AG101" s="150" t="s">
        <v>394</v>
      </c>
      <c r="AH101" s="150"/>
      <c r="AI101" s="150"/>
      <c r="AJ101" s="150"/>
      <c r="AK101" s="150"/>
      <c r="AL101" s="150"/>
      <c r="AM101" s="150"/>
      <c r="AN101" s="150"/>
      <c r="AO101" s="150"/>
      <c r="AP101" s="150"/>
      <c r="AQ101" s="150"/>
      <c r="AR101" s="150"/>
      <c r="AS101" s="150"/>
      <c r="AT101" s="150"/>
      <c r="AU101" s="150"/>
      <c r="AV101" s="150"/>
      <c r="AW101" s="150"/>
      <c r="AX101" s="150"/>
      <c r="AY101" s="150"/>
      <c r="AZ101" s="150"/>
      <c r="BA101" s="150"/>
      <c r="BB101" s="150"/>
      <c r="BC101" s="150"/>
      <c r="BD101" s="150"/>
      <c r="BE101" s="150"/>
      <c r="BF101" s="150"/>
      <c r="BG101" s="150"/>
      <c r="BH101" s="150"/>
    </row>
    <row r="102" spans="1:60" ht="22.5" outlineLevel="1" x14ac:dyDescent="0.2">
      <c r="A102" s="174">
        <v>47</v>
      </c>
      <c r="B102" s="175" t="s">
        <v>2783</v>
      </c>
      <c r="C102" s="184" t="s">
        <v>2784</v>
      </c>
      <c r="D102" s="176" t="s">
        <v>494</v>
      </c>
      <c r="E102" s="177">
        <v>31.95</v>
      </c>
      <c r="F102" s="178"/>
      <c r="G102" s="179">
        <f>ROUND(E102*F102,2)</f>
        <v>0</v>
      </c>
      <c r="H102" s="178"/>
      <c r="I102" s="179">
        <f>ROUND(E102*H102,2)</f>
        <v>0</v>
      </c>
      <c r="J102" s="178"/>
      <c r="K102" s="179">
        <f>ROUND(E102*J102,2)</f>
        <v>0</v>
      </c>
      <c r="L102" s="179">
        <v>21</v>
      </c>
      <c r="M102" s="179">
        <f>G102*(1+L102/100)</f>
        <v>0</v>
      </c>
      <c r="N102" s="177">
        <v>3.6000000000000002E-4</v>
      </c>
      <c r="O102" s="177">
        <f>ROUND(E102*N102,2)</f>
        <v>0.01</v>
      </c>
      <c r="P102" s="177">
        <v>0</v>
      </c>
      <c r="Q102" s="177">
        <f>ROUND(E102*P102,2)</f>
        <v>0</v>
      </c>
      <c r="R102" s="179"/>
      <c r="S102" s="179" t="s">
        <v>2652</v>
      </c>
      <c r="T102" s="180" t="s">
        <v>2653</v>
      </c>
      <c r="U102" s="161">
        <v>0</v>
      </c>
      <c r="V102" s="161">
        <f>ROUND(E102*U102,2)</f>
        <v>0</v>
      </c>
      <c r="W102" s="161"/>
      <c r="X102" s="161" t="s">
        <v>390</v>
      </c>
      <c r="Y102" s="161" t="s">
        <v>391</v>
      </c>
      <c r="Z102" s="150"/>
      <c r="AA102" s="150"/>
      <c r="AB102" s="150"/>
      <c r="AC102" s="150"/>
      <c r="AD102" s="150"/>
      <c r="AE102" s="150"/>
      <c r="AF102" s="150"/>
      <c r="AG102" s="150" t="s">
        <v>2705</v>
      </c>
      <c r="AH102" s="150"/>
      <c r="AI102" s="150"/>
      <c r="AJ102" s="150"/>
      <c r="AK102" s="150"/>
      <c r="AL102" s="150"/>
      <c r="AM102" s="150"/>
      <c r="AN102" s="150"/>
      <c r="AO102" s="150"/>
      <c r="AP102" s="150"/>
      <c r="AQ102" s="150"/>
      <c r="AR102" s="150"/>
      <c r="AS102" s="150"/>
      <c r="AT102" s="150"/>
      <c r="AU102" s="150"/>
      <c r="AV102" s="150"/>
      <c r="AW102" s="150"/>
      <c r="AX102" s="150"/>
      <c r="AY102" s="150"/>
      <c r="AZ102" s="150"/>
      <c r="BA102" s="150"/>
      <c r="BB102" s="150"/>
      <c r="BC102" s="150"/>
      <c r="BD102" s="150"/>
      <c r="BE102" s="150"/>
      <c r="BF102" s="150"/>
      <c r="BG102" s="150"/>
      <c r="BH102" s="150"/>
    </row>
    <row r="103" spans="1:60" outlineLevel="2" x14ac:dyDescent="0.2">
      <c r="A103" s="157"/>
      <c r="B103" s="158"/>
      <c r="C103" s="275" t="s">
        <v>2785</v>
      </c>
      <c r="D103" s="276"/>
      <c r="E103" s="276"/>
      <c r="F103" s="276"/>
      <c r="G103" s="276"/>
      <c r="H103" s="161"/>
      <c r="I103" s="161"/>
      <c r="J103" s="161"/>
      <c r="K103" s="161"/>
      <c r="L103" s="161"/>
      <c r="M103" s="161"/>
      <c r="N103" s="160"/>
      <c r="O103" s="160"/>
      <c r="P103" s="160"/>
      <c r="Q103" s="160"/>
      <c r="R103" s="161"/>
      <c r="S103" s="161"/>
      <c r="T103" s="161"/>
      <c r="U103" s="161"/>
      <c r="V103" s="161"/>
      <c r="W103" s="161"/>
      <c r="X103" s="161"/>
      <c r="Y103" s="161"/>
      <c r="Z103" s="150"/>
      <c r="AA103" s="150"/>
      <c r="AB103" s="150"/>
      <c r="AC103" s="150"/>
      <c r="AD103" s="150"/>
      <c r="AE103" s="150"/>
      <c r="AF103" s="150"/>
      <c r="AG103" s="150" t="s">
        <v>394</v>
      </c>
      <c r="AH103" s="150"/>
      <c r="AI103" s="150"/>
      <c r="AJ103" s="150"/>
      <c r="AK103" s="150"/>
      <c r="AL103" s="150"/>
      <c r="AM103" s="150"/>
      <c r="AN103" s="150"/>
      <c r="AO103" s="150"/>
      <c r="AP103" s="150"/>
      <c r="AQ103" s="150"/>
      <c r="AR103" s="150"/>
      <c r="AS103" s="150"/>
      <c r="AT103" s="150"/>
      <c r="AU103" s="150"/>
      <c r="AV103" s="150"/>
      <c r="AW103" s="150"/>
      <c r="AX103" s="150"/>
      <c r="AY103" s="150"/>
      <c r="AZ103" s="150"/>
      <c r="BA103" s="150"/>
      <c r="BB103" s="150"/>
      <c r="BC103" s="150"/>
      <c r="BD103" s="150"/>
      <c r="BE103" s="150"/>
      <c r="BF103" s="150"/>
      <c r="BG103" s="150"/>
      <c r="BH103" s="150"/>
    </row>
    <row r="104" spans="1:60" x14ac:dyDescent="0.2">
      <c r="A104" s="3"/>
      <c r="B104" s="4"/>
      <c r="C104" s="186"/>
      <c r="D104" s="6"/>
      <c r="E104" s="3"/>
      <c r="F104" s="3"/>
      <c r="G104" s="3"/>
      <c r="H104" s="3"/>
      <c r="I104" s="3"/>
      <c r="J104" s="3"/>
      <c r="K104" s="3"/>
      <c r="L104" s="3"/>
      <c r="M104" s="3"/>
      <c r="N104" s="3"/>
      <c r="O104" s="3"/>
      <c r="P104" s="3"/>
      <c r="Q104" s="3"/>
      <c r="R104" s="3"/>
      <c r="S104" s="3"/>
      <c r="T104" s="3"/>
      <c r="U104" s="3"/>
      <c r="V104" s="3"/>
      <c r="W104" s="3"/>
      <c r="X104" s="3"/>
      <c r="Y104" s="3"/>
      <c r="AE104">
        <v>12</v>
      </c>
      <c r="AF104">
        <v>21</v>
      </c>
      <c r="AG104" t="s">
        <v>369</v>
      </c>
    </row>
    <row r="105" spans="1:60" x14ac:dyDescent="0.2">
      <c r="A105" s="153"/>
      <c r="B105" s="154" t="s">
        <v>29</v>
      </c>
      <c r="C105" s="187"/>
      <c r="D105" s="155"/>
      <c r="E105" s="156"/>
      <c r="F105" s="156"/>
      <c r="G105" s="173">
        <f>G8+G16+G25+G32+G35+G44+G48+G85+G93</f>
        <v>0</v>
      </c>
      <c r="H105" s="3"/>
      <c r="I105" s="3"/>
      <c r="J105" s="3"/>
      <c r="K105" s="3"/>
      <c r="L105" s="3"/>
      <c r="M105" s="3"/>
      <c r="N105" s="3"/>
      <c r="O105" s="3"/>
      <c r="P105" s="3"/>
      <c r="Q105" s="3"/>
      <c r="R105" s="3"/>
      <c r="S105" s="3"/>
      <c r="T105" s="3"/>
      <c r="U105" s="3"/>
      <c r="V105" s="3"/>
      <c r="W105" s="3"/>
      <c r="X105" s="3"/>
      <c r="Y105" s="3"/>
      <c r="AE105">
        <f>SUMIF(L7:L103,AE104,G7:G103)</f>
        <v>0</v>
      </c>
      <c r="AF105">
        <f>SUMIF(L7:L103,AF104,G7:G103)</f>
        <v>0</v>
      </c>
      <c r="AG105" t="s">
        <v>442</v>
      </c>
    </row>
    <row r="106" spans="1:60" x14ac:dyDescent="0.2">
      <c r="C106" s="188"/>
      <c r="D106" s="10"/>
      <c r="AG106" t="s">
        <v>443</v>
      </c>
    </row>
    <row r="107" spans="1:60" x14ac:dyDescent="0.2">
      <c r="D107" s="10"/>
    </row>
    <row r="108" spans="1:60" x14ac:dyDescent="0.2">
      <c r="D108" s="10"/>
    </row>
    <row r="109" spans="1:60" x14ac:dyDescent="0.2">
      <c r="D109" s="10"/>
    </row>
    <row r="110" spans="1:60" x14ac:dyDescent="0.2">
      <c r="D110" s="10"/>
    </row>
    <row r="111" spans="1:60" x14ac:dyDescent="0.2">
      <c r="D111" s="10"/>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formatRows="0"/>
  <mergeCells count="44">
    <mergeCell ref="C27:G27"/>
    <mergeCell ref="A1:G1"/>
    <mergeCell ref="C2:G2"/>
    <mergeCell ref="C3:G3"/>
    <mergeCell ref="C4:G4"/>
    <mergeCell ref="C10:G10"/>
    <mergeCell ref="C12:G12"/>
    <mergeCell ref="C14:G14"/>
    <mergeCell ref="C18:G18"/>
    <mergeCell ref="C20:G20"/>
    <mergeCell ref="C22:G22"/>
    <mergeCell ref="C24:G24"/>
    <mergeCell ref="C56:G56"/>
    <mergeCell ref="C29:G29"/>
    <mergeCell ref="C31:G31"/>
    <mergeCell ref="C34:G34"/>
    <mergeCell ref="C37:G37"/>
    <mergeCell ref="C39:G39"/>
    <mergeCell ref="C41:G41"/>
    <mergeCell ref="C43:G43"/>
    <mergeCell ref="C46:G46"/>
    <mergeCell ref="C47:G47"/>
    <mergeCell ref="C50:G50"/>
    <mergeCell ref="C53:G53"/>
    <mergeCell ref="C84:G84"/>
    <mergeCell ref="C58:G58"/>
    <mergeCell ref="C60:G60"/>
    <mergeCell ref="C62:G62"/>
    <mergeCell ref="C64:G64"/>
    <mergeCell ref="C67:G67"/>
    <mergeCell ref="C70:G70"/>
    <mergeCell ref="C73:G73"/>
    <mergeCell ref="C76:G76"/>
    <mergeCell ref="C78:G78"/>
    <mergeCell ref="C80:G80"/>
    <mergeCell ref="C82:G82"/>
    <mergeCell ref="C101:G101"/>
    <mergeCell ref="C103:G103"/>
    <mergeCell ref="C87:G87"/>
    <mergeCell ref="C90:G90"/>
    <mergeCell ref="C92:G92"/>
    <mergeCell ref="C95:G95"/>
    <mergeCell ref="C97:G97"/>
    <mergeCell ref="C99:G9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3" customWidth="1"/>
    <col min="3" max="3" width="63.28515625" style="123"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79" t="s">
        <v>444</v>
      </c>
      <c r="B1" s="279"/>
      <c r="C1" s="279"/>
      <c r="D1" s="279"/>
      <c r="E1" s="279"/>
      <c r="F1" s="279"/>
      <c r="G1" s="279"/>
      <c r="AG1" t="s">
        <v>354</v>
      </c>
    </row>
    <row r="2" spans="1:60" ht="25.15" customHeight="1" x14ac:dyDescent="0.2">
      <c r="A2" s="142" t="s">
        <v>7</v>
      </c>
      <c r="B2" s="49" t="s">
        <v>43</v>
      </c>
      <c r="C2" s="280" t="s">
        <v>44</v>
      </c>
      <c r="D2" s="281"/>
      <c r="E2" s="281"/>
      <c r="F2" s="281"/>
      <c r="G2" s="282"/>
      <c r="AG2" t="s">
        <v>355</v>
      </c>
    </row>
    <row r="3" spans="1:60" ht="25.15" customHeight="1" x14ac:dyDescent="0.2">
      <c r="A3" s="142" t="s">
        <v>8</v>
      </c>
      <c r="B3" s="49" t="s">
        <v>111</v>
      </c>
      <c r="C3" s="280" t="s">
        <v>112</v>
      </c>
      <c r="D3" s="281"/>
      <c r="E3" s="281"/>
      <c r="F3" s="281"/>
      <c r="G3" s="282"/>
      <c r="AC3" s="123" t="s">
        <v>355</v>
      </c>
      <c r="AG3" t="s">
        <v>359</v>
      </c>
    </row>
    <row r="4" spans="1:60" ht="25.15" customHeight="1" x14ac:dyDescent="0.2">
      <c r="A4" s="143" t="s">
        <v>9</v>
      </c>
      <c r="B4" s="144" t="s">
        <v>94</v>
      </c>
      <c r="C4" s="283" t="s">
        <v>114</v>
      </c>
      <c r="D4" s="284"/>
      <c r="E4" s="284"/>
      <c r="F4" s="284"/>
      <c r="G4" s="285"/>
      <c r="AG4" t="s">
        <v>360</v>
      </c>
    </row>
    <row r="5" spans="1:60" x14ac:dyDescent="0.2">
      <c r="D5" s="10"/>
    </row>
    <row r="6" spans="1:60" ht="38.25" x14ac:dyDescent="0.2">
      <c r="A6" s="146" t="s">
        <v>361</v>
      </c>
      <c r="B6" s="148" t="s">
        <v>362</v>
      </c>
      <c r="C6" s="148" t="s">
        <v>363</v>
      </c>
      <c r="D6" s="147" t="s">
        <v>364</v>
      </c>
      <c r="E6" s="146" t="s">
        <v>365</v>
      </c>
      <c r="F6" s="145" t="s">
        <v>366</v>
      </c>
      <c r="G6" s="146" t="s">
        <v>29</v>
      </c>
      <c r="H6" s="149" t="s">
        <v>30</v>
      </c>
      <c r="I6" s="149" t="s">
        <v>367</v>
      </c>
      <c r="J6" s="149" t="s">
        <v>31</v>
      </c>
      <c r="K6" s="149" t="s">
        <v>368</v>
      </c>
      <c r="L6" s="149" t="s">
        <v>369</v>
      </c>
      <c r="M6" s="149" t="s">
        <v>370</v>
      </c>
      <c r="N6" s="149" t="s">
        <v>371</v>
      </c>
      <c r="O6" s="149" t="s">
        <v>372</v>
      </c>
      <c r="P6" s="149" t="s">
        <v>373</v>
      </c>
      <c r="Q6" s="149" t="s">
        <v>374</v>
      </c>
      <c r="R6" s="149" t="s">
        <v>375</v>
      </c>
      <c r="S6" s="149" t="s">
        <v>376</v>
      </c>
      <c r="T6" s="149" t="s">
        <v>377</v>
      </c>
      <c r="U6" s="149" t="s">
        <v>378</v>
      </c>
      <c r="V6" s="149" t="s">
        <v>379</v>
      </c>
      <c r="W6" s="149" t="s">
        <v>380</v>
      </c>
      <c r="X6" s="149" t="s">
        <v>381</v>
      </c>
      <c r="Y6" s="149" t="s">
        <v>382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7" t="s">
        <v>383</v>
      </c>
      <c r="B8" s="168" t="s">
        <v>325</v>
      </c>
      <c r="C8" s="183" t="s">
        <v>326</v>
      </c>
      <c r="D8" s="169"/>
      <c r="E8" s="170"/>
      <c r="F8" s="171"/>
      <c r="G8" s="171">
        <f>SUMIF(AG9:AG42,"&lt;&gt;NOR",G9:G42)</f>
        <v>0</v>
      </c>
      <c r="H8" s="171"/>
      <c r="I8" s="171">
        <f>SUM(I9:I42)</f>
        <v>0</v>
      </c>
      <c r="J8" s="171"/>
      <c r="K8" s="171">
        <f>SUM(K9:K42)</f>
        <v>0</v>
      </c>
      <c r="L8" s="171"/>
      <c r="M8" s="171">
        <f>SUM(M9:M42)</f>
        <v>0</v>
      </c>
      <c r="N8" s="170"/>
      <c r="O8" s="170">
        <f>SUM(O9:O42)</f>
        <v>0</v>
      </c>
      <c r="P8" s="170"/>
      <c r="Q8" s="170">
        <f>SUM(Q9:Q42)</f>
        <v>0</v>
      </c>
      <c r="R8" s="171"/>
      <c r="S8" s="171"/>
      <c r="T8" s="172"/>
      <c r="U8" s="166"/>
      <c r="V8" s="166">
        <f>SUM(V9:V42)</f>
        <v>0</v>
      </c>
      <c r="W8" s="166"/>
      <c r="X8" s="166"/>
      <c r="Y8" s="166"/>
      <c r="AG8" t="s">
        <v>384</v>
      </c>
    </row>
    <row r="9" spans="1:60" ht="33.75" outlineLevel="1" x14ac:dyDescent="0.2">
      <c r="A9" s="174">
        <v>1</v>
      </c>
      <c r="B9" s="175" t="s">
        <v>2786</v>
      </c>
      <c r="C9" s="184" t="s">
        <v>2787</v>
      </c>
      <c r="D9" s="176" t="s">
        <v>547</v>
      </c>
      <c r="E9" s="177">
        <v>1</v>
      </c>
      <c r="F9" s="178"/>
      <c r="G9" s="179">
        <f>ROUND(E9*F9,2)</f>
        <v>0</v>
      </c>
      <c r="H9" s="178"/>
      <c r="I9" s="179">
        <f>ROUND(E9*H9,2)</f>
        <v>0</v>
      </c>
      <c r="J9" s="178"/>
      <c r="K9" s="179">
        <f>ROUND(E9*J9,2)</f>
        <v>0</v>
      </c>
      <c r="L9" s="179">
        <v>21</v>
      </c>
      <c r="M9" s="179">
        <f>G9*(1+L9/100)</f>
        <v>0</v>
      </c>
      <c r="N9" s="177">
        <v>0</v>
      </c>
      <c r="O9" s="177">
        <f>ROUND(E9*N9,2)</f>
        <v>0</v>
      </c>
      <c r="P9" s="177">
        <v>0</v>
      </c>
      <c r="Q9" s="177">
        <f>ROUND(E9*P9,2)</f>
        <v>0</v>
      </c>
      <c r="R9" s="179"/>
      <c r="S9" s="179" t="s">
        <v>388</v>
      </c>
      <c r="T9" s="180" t="s">
        <v>389</v>
      </c>
      <c r="U9" s="161">
        <v>0</v>
      </c>
      <c r="V9" s="161">
        <f>ROUND(E9*U9,2)</f>
        <v>0</v>
      </c>
      <c r="W9" s="161"/>
      <c r="X9" s="161" t="s">
        <v>390</v>
      </c>
      <c r="Y9" s="161" t="s">
        <v>391</v>
      </c>
      <c r="Z9" s="150"/>
      <c r="AA9" s="150"/>
      <c r="AB9" s="150"/>
      <c r="AC9" s="150"/>
      <c r="AD9" s="150"/>
      <c r="AE9" s="150"/>
      <c r="AF9" s="150"/>
      <c r="AG9" s="150" t="s">
        <v>2705</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2" x14ac:dyDescent="0.2">
      <c r="A10" s="157"/>
      <c r="B10" s="158"/>
      <c r="C10" s="275" t="s">
        <v>2788</v>
      </c>
      <c r="D10" s="276"/>
      <c r="E10" s="276"/>
      <c r="F10" s="276"/>
      <c r="G10" s="276"/>
      <c r="H10" s="161"/>
      <c r="I10" s="161"/>
      <c r="J10" s="161"/>
      <c r="K10" s="161"/>
      <c r="L10" s="161"/>
      <c r="M10" s="161"/>
      <c r="N10" s="160"/>
      <c r="O10" s="160"/>
      <c r="P10" s="160"/>
      <c r="Q10" s="160"/>
      <c r="R10" s="161"/>
      <c r="S10" s="161"/>
      <c r="T10" s="161"/>
      <c r="U10" s="161"/>
      <c r="V10" s="161"/>
      <c r="W10" s="161"/>
      <c r="X10" s="161"/>
      <c r="Y10" s="161"/>
      <c r="Z10" s="150"/>
      <c r="AA10" s="150"/>
      <c r="AB10" s="150"/>
      <c r="AC10" s="150"/>
      <c r="AD10" s="150"/>
      <c r="AE10" s="150"/>
      <c r="AF10" s="150"/>
      <c r="AG10" s="150" t="s">
        <v>394</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outlineLevel="3" x14ac:dyDescent="0.2">
      <c r="A11" s="157"/>
      <c r="B11" s="158"/>
      <c r="C11" s="277" t="s">
        <v>2789</v>
      </c>
      <c r="D11" s="278"/>
      <c r="E11" s="278"/>
      <c r="F11" s="278"/>
      <c r="G11" s="278"/>
      <c r="H11" s="161"/>
      <c r="I11" s="161"/>
      <c r="J11" s="161"/>
      <c r="K11" s="161"/>
      <c r="L11" s="161"/>
      <c r="M11" s="161"/>
      <c r="N11" s="160"/>
      <c r="O11" s="160"/>
      <c r="P11" s="160"/>
      <c r="Q11" s="160"/>
      <c r="R11" s="161"/>
      <c r="S11" s="161"/>
      <c r="T11" s="161"/>
      <c r="U11" s="161"/>
      <c r="V11" s="161"/>
      <c r="W11" s="161"/>
      <c r="X11" s="161"/>
      <c r="Y11" s="161"/>
      <c r="Z11" s="150"/>
      <c r="AA11" s="150"/>
      <c r="AB11" s="150"/>
      <c r="AC11" s="150"/>
      <c r="AD11" s="150"/>
      <c r="AE11" s="150"/>
      <c r="AF11" s="150"/>
      <c r="AG11" s="150" t="s">
        <v>394</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3" x14ac:dyDescent="0.2">
      <c r="A12" s="157"/>
      <c r="B12" s="158"/>
      <c r="C12" s="277" t="s">
        <v>2790</v>
      </c>
      <c r="D12" s="278"/>
      <c r="E12" s="278"/>
      <c r="F12" s="278"/>
      <c r="G12" s="278"/>
      <c r="H12" s="161"/>
      <c r="I12" s="161"/>
      <c r="J12" s="161"/>
      <c r="K12" s="161"/>
      <c r="L12" s="161"/>
      <c r="M12" s="161"/>
      <c r="N12" s="160"/>
      <c r="O12" s="160"/>
      <c r="P12" s="160"/>
      <c r="Q12" s="160"/>
      <c r="R12" s="161"/>
      <c r="S12" s="161"/>
      <c r="T12" s="161"/>
      <c r="U12" s="161"/>
      <c r="V12" s="161"/>
      <c r="W12" s="161"/>
      <c r="X12" s="161"/>
      <c r="Y12" s="161"/>
      <c r="Z12" s="150"/>
      <c r="AA12" s="150"/>
      <c r="AB12" s="150"/>
      <c r="AC12" s="150"/>
      <c r="AD12" s="150"/>
      <c r="AE12" s="150"/>
      <c r="AF12" s="150"/>
      <c r="AG12" s="150" t="s">
        <v>394</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3" x14ac:dyDescent="0.2">
      <c r="A13" s="157"/>
      <c r="B13" s="158"/>
      <c r="C13" s="277" t="s">
        <v>2791</v>
      </c>
      <c r="D13" s="278"/>
      <c r="E13" s="278"/>
      <c r="F13" s="278"/>
      <c r="G13" s="278"/>
      <c r="H13" s="161"/>
      <c r="I13" s="161"/>
      <c r="J13" s="161"/>
      <c r="K13" s="161"/>
      <c r="L13" s="161"/>
      <c r="M13" s="161"/>
      <c r="N13" s="160"/>
      <c r="O13" s="160"/>
      <c r="P13" s="160"/>
      <c r="Q13" s="160"/>
      <c r="R13" s="161"/>
      <c r="S13" s="161"/>
      <c r="T13" s="161"/>
      <c r="U13" s="161"/>
      <c r="V13" s="161"/>
      <c r="W13" s="161"/>
      <c r="X13" s="161"/>
      <c r="Y13" s="161"/>
      <c r="Z13" s="150"/>
      <c r="AA13" s="150"/>
      <c r="AB13" s="150"/>
      <c r="AC13" s="150"/>
      <c r="AD13" s="150"/>
      <c r="AE13" s="150"/>
      <c r="AF13" s="150"/>
      <c r="AG13" s="150" t="s">
        <v>394</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3" x14ac:dyDescent="0.2">
      <c r="A14" s="157"/>
      <c r="B14" s="158"/>
      <c r="C14" s="277" t="s">
        <v>2792</v>
      </c>
      <c r="D14" s="278"/>
      <c r="E14" s="278"/>
      <c r="F14" s="278"/>
      <c r="G14" s="278"/>
      <c r="H14" s="161"/>
      <c r="I14" s="161"/>
      <c r="J14" s="161"/>
      <c r="K14" s="161"/>
      <c r="L14" s="161"/>
      <c r="M14" s="161"/>
      <c r="N14" s="160"/>
      <c r="O14" s="160"/>
      <c r="P14" s="160"/>
      <c r="Q14" s="160"/>
      <c r="R14" s="161"/>
      <c r="S14" s="161"/>
      <c r="T14" s="161"/>
      <c r="U14" s="161"/>
      <c r="V14" s="161"/>
      <c r="W14" s="161"/>
      <c r="X14" s="161"/>
      <c r="Y14" s="161"/>
      <c r="Z14" s="150"/>
      <c r="AA14" s="150"/>
      <c r="AB14" s="150"/>
      <c r="AC14" s="150"/>
      <c r="AD14" s="150"/>
      <c r="AE14" s="150"/>
      <c r="AF14" s="150"/>
      <c r="AG14" s="150" t="s">
        <v>394</v>
      </c>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3" x14ac:dyDescent="0.2">
      <c r="A15" s="157"/>
      <c r="B15" s="158"/>
      <c r="C15" s="277" t="s">
        <v>2793</v>
      </c>
      <c r="D15" s="278"/>
      <c r="E15" s="278"/>
      <c r="F15" s="278"/>
      <c r="G15" s="278"/>
      <c r="H15" s="161"/>
      <c r="I15" s="161"/>
      <c r="J15" s="161"/>
      <c r="K15" s="161"/>
      <c r="L15" s="161"/>
      <c r="M15" s="161"/>
      <c r="N15" s="160"/>
      <c r="O15" s="160"/>
      <c r="P15" s="160"/>
      <c r="Q15" s="160"/>
      <c r="R15" s="161"/>
      <c r="S15" s="161"/>
      <c r="T15" s="161"/>
      <c r="U15" s="161"/>
      <c r="V15" s="161"/>
      <c r="W15" s="161"/>
      <c r="X15" s="161"/>
      <c r="Y15" s="161"/>
      <c r="Z15" s="150"/>
      <c r="AA15" s="150"/>
      <c r="AB15" s="150"/>
      <c r="AC15" s="150"/>
      <c r="AD15" s="150"/>
      <c r="AE15" s="150"/>
      <c r="AF15" s="150"/>
      <c r="AG15" s="150" t="s">
        <v>394</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3" x14ac:dyDescent="0.2">
      <c r="A16" s="157"/>
      <c r="B16" s="158"/>
      <c r="C16" s="277" t="s">
        <v>2794</v>
      </c>
      <c r="D16" s="278"/>
      <c r="E16" s="278"/>
      <c r="F16" s="278"/>
      <c r="G16" s="278"/>
      <c r="H16" s="161"/>
      <c r="I16" s="161"/>
      <c r="J16" s="161"/>
      <c r="K16" s="161"/>
      <c r="L16" s="161"/>
      <c r="M16" s="161"/>
      <c r="N16" s="160"/>
      <c r="O16" s="160"/>
      <c r="P16" s="160"/>
      <c r="Q16" s="160"/>
      <c r="R16" s="161"/>
      <c r="S16" s="161"/>
      <c r="T16" s="161"/>
      <c r="U16" s="161"/>
      <c r="V16" s="161"/>
      <c r="W16" s="161"/>
      <c r="X16" s="161"/>
      <c r="Y16" s="161"/>
      <c r="Z16" s="150"/>
      <c r="AA16" s="150"/>
      <c r="AB16" s="150"/>
      <c r="AC16" s="150"/>
      <c r="AD16" s="150"/>
      <c r="AE16" s="150"/>
      <c r="AF16" s="150"/>
      <c r="AG16" s="150" t="s">
        <v>394</v>
      </c>
      <c r="AH16" s="150"/>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3" x14ac:dyDescent="0.2">
      <c r="A17" s="157"/>
      <c r="B17" s="158"/>
      <c r="C17" s="277" t="s">
        <v>2795</v>
      </c>
      <c r="D17" s="278"/>
      <c r="E17" s="278"/>
      <c r="F17" s="278"/>
      <c r="G17" s="278"/>
      <c r="H17" s="161"/>
      <c r="I17" s="161"/>
      <c r="J17" s="161"/>
      <c r="K17" s="161"/>
      <c r="L17" s="161"/>
      <c r="M17" s="161"/>
      <c r="N17" s="160"/>
      <c r="O17" s="160"/>
      <c r="P17" s="160"/>
      <c r="Q17" s="160"/>
      <c r="R17" s="161"/>
      <c r="S17" s="161"/>
      <c r="T17" s="161"/>
      <c r="U17" s="161"/>
      <c r="V17" s="161"/>
      <c r="W17" s="161"/>
      <c r="X17" s="161"/>
      <c r="Y17" s="161"/>
      <c r="Z17" s="150"/>
      <c r="AA17" s="150"/>
      <c r="AB17" s="150"/>
      <c r="AC17" s="150"/>
      <c r="AD17" s="150"/>
      <c r="AE17" s="150"/>
      <c r="AF17" s="150"/>
      <c r="AG17" s="150" t="s">
        <v>394</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3" x14ac:dyDescent="0.2">
      <c r="A18" s="157"/>
      <c r="B18" s="158"/>
      <c r="C18" s="277" t="s">
        <v>2796</v>
      </c>
      <c r="D18" s="278"/>
      <c r="E18" s="278"/>
      <c r="F18" s="278"/>
      <c r="G18" s="278"/>
      <c r="H18" s="161"/>
      <c r="I18" s="161"/>
      <c r="J18" s="161"/>
      <c r="K18" s="161"/>
      <c r="L18" s="161"/>
      <c r="M18" s="161"/>
      <c r="N18" s="160"/>
      <c r="O18" s="160"/>
      <c r="P18" s="160"/>
      <c r="Q18" s="160"/>
      <c r="R18" s="161"/>
      <c r="S18" s="161"/>
      <c r="T18" s="161"/>
      <c r="U18" s="161"/>
      <c r="V18" s="161"/>
      <c r="W18" s="161"/>
      <c r="X18" s="161"/>
      <c r="Y18" s="161"/>
      <c r="Z18" s="150"/>
      <c r="AA18" s="150"/>
      <c r="AB18" s="150"/>
      <c r="AC18" s="150"/>
      <c r="AD18" s="150"/>
      <c r="AE18" s="150"/>
      <c r="AF18" s="150"/>
      <c r="AG18" s="150" t="s">
        <v>394</v>
      </c>
      <c r="AH18" s="150"/>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3" x14ac:dyDescent="0.2">
      <c r="A19" s="157"/>
      <c r="B19" s="158"/>
      <c r="C19" s="277" t="s">
        <v>2797</v>
      </c>
      <c r="D19" s="278"/>
      <c r="E19" s="278"/>
      <c r="F19" s="278"/>
      <c r="G19" s="278"/>
      <c r="H19" s="161"/>
      <c r="I19" s="161"/>
      <c r="J19" s="161"/>
      <c r="K19" s="161"/>
      <c r="L19" s="161"/>
      <c r="M19" s="161"/>
      <c r="N19" s="160"/>
      <c r="O19" s="160"/>
      <c r="P19" s="160"/>
      <c r="Q19" s="160"/>
      <c r="R19" s="161"/>
      <c r="S19" s="161"/>
      <c r="T19" s="161"/>
      <c r="U19" s="161"/>
      <c r="V19" s="161"/>
      <c r="W19" s="161"/>
      <c r="X19" s="161"/>
      <c r="Y19" s="161"/>
      <c r="Z19" s="150"/>
      <c r="AA19" s="150"/>
      <c r="AB19" s="150"/>
      <c r="AC19" s="150"/>
      <c r="AD19" s="150"/>
      <c r="AE19" s="150"/>
      <c r="AF19" s="150"/>
      <c r="AG19" s="150" t="s">
        <v>394</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3" x14ac:dyDescent="0.2">
      <c r="A20" s="157"/>
      <c r="B20" s="158"/>
      <c r="C20" s="277" t="s">
        <v>2798</v>
      </c>
      <c r="D20" s="278"/>
      <c r="E20" s="278"/>
      <c r="F20" s="278"/>
      <c r="G20" s="278"/>
      <c r="H20" s="161"/>
      <c r="I20" s="161"/>
      <c r="J20" s="161"/>
      <c r="K20" s="161"/>
      <c r="L20" s="161"/>
      <c r="M20" s="161"/>
      <c r="N20" s="160"/>
      <c r="O20" s="160"/>
      <c r="P20" s="160"/>
      <c r="Q20" s="160"/>
      <c r="R20" s="161"/>
      <c r="S20" s="161"/>
      <c r="T20" s="161"/>
      <c r="U20" s="161"/>
      <c r="V20" s="161"/>
      <c r="W20" s="161"/>
      <c r="X20" s="161"/>
      <c r="Y20" s="161"/>
      <c r="Z20" s="150"/>
      <c r="AA20" s="150"/>
      <c r="AB20" s="150"/>
      <c r="AC20" s="150"/>
      <c r="AD20" s="150"/>
      <c r="AE20" s="150"/>
      <c r="AF20" s="150"/>
      <c r="AG20" s="150" t="s">
        <v>394</v>
      </c>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3" x14ac:dyDescent="0.2">
      <c r="A21" s="157"/>
      <c r="B21" s="158"/>
      <c r="C21" s="277" t="s">
        <v>2799</v>
      </c>
      <c r="D21" s="278"/>
      <c r="E21" s="278"/>
      <c r="F21" s="278"/>
      <c r="G21" s="278"/>
      <c r="H21" s="161"/>
      <c r="I21" s="161"/>
      <c r="J21" s="161"/>
      <c r="K21" s="161"/>
      <c r="L21" s="161"/>
      <c r="M21" s="161"/>
      <c r="N21" s="160"/>
      <c r="O21" s="160"/>
      <c r="P21" s="160"/>
      <c r="Q21" s="160"/>
      <c r="R21" s="161"/>
      <c r="S21" s="161"/>
      <c r="T21" s="161"/>
      <c r="U21" s="161"/>
      <c r="V21" s="161"/>
      <c r="W21" s="161"/>
      <c r="X21" s="161"/>
      <c r="Y21" s="161"/>
      <c r="Z21" s="150"/>
      <c r="AA21" s="150"/>
      <c r="AB21" s="150"/>
      <c r="AC21" s="150"/>
      <c r="AD21" s="150"/>
      <c r="AE21" s="150"/>
      <c r="AF21" s="150"/>
      <c r="AG21" s="150" t="s">
        <v>394</v>
      </c>
      <c r="AH21" s="150"/>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outlineLevel="3" x14ac:dyDescent="0.2">
      <c r="A22" s="157"/>
      <c r="B22" s="158"/>
      <c r="C22" s="277" t="s">
        <v>2800</v>
      </c>
      <c r="D22" s="278"/>
      <c r="E22" s="278"/>
      <c r="F22" s="278"/>
      <c r="G22" s="278"/>
      <c r="H22" s="161"/>
      <c r="I22" s="161"/>
      <c r="J22" s="161"/>
      <c r="K22" s="161"/>
      <c r="L22" s="161"/>
      <c r="M22" s="161"/>
      <c r="N22" s="160"/>
      <c r="O22" s="160"/>
      <c r="P22" s="160"/>
      <c r="Q22" s="160"/>
      <c r="R22" s="161"/>
      <c r="S22" s="161"/>
      <c r="T22" s="161"/>
      <c r="U22" s="161"/>
      <c r="V22" s="161"/>
      <c r="W22" s="161"/>
      <c r="X22" s="161"/>
      <c r="Y22" s="161"/>
      <c r="Z22" s="150"/>
      <c r="AA22" s="150"/>
      <c r="AB22" s="150"/>
      <c r="AC22" s="150"/>
      <c r="AD22" s="150"/>
      <c r="AE22" s="150"/>
      <c r="AF22" s="150"/>
      <c r="AG22" s="150" t="s">
        <v>394</v>
      </c>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1" x14ac:dyDescent="0.2">
      <c r="A23" s="191">
        <v>2</v>
      </c>
      <c r="B23" s="192" t="s">
        <v>2801</v>
      </c>
      <c r="C23" s="199" t="s">
        <v>2802</v>
      </c>
      <c r="D23" s="193" t="s">
        <v>1455</v>
      </c>
      <c r="E23" s="194">
        <v>32</v>
      </c>
      <c r="F23" s="195"/>
      <c r="G23" s="196">
        <f t="shared" ref="G23:G42" si="0">ROUND(E23*F23,2)</f>
        <v>0</v>
      </c>
      <c r="H23" s="195"/>
      <c r="I23" s="196">
        <f t="shared" ref="I23:I42" si="1">ROUND(E23*H23,2)</f>
        <v>0</v>
      </c>
      <c r="J23" s="195"/>
      <c r="K23" s="196">
        <f t="shared" ref="K23:K42" si="2">ROUND(E23*J23,2)</f>
        <v>0</v>
      </c>
      <c r="L23" s="196">
        <v>21</v>
      </c>
      <c r="M23" s="196">
        <f t="shared" ref="M23:M42" si="3">G23*(1+L23/100)</f>
        <v>0</v>
      </c>
      <c r="N23" s="194">
        <v>0</v>
      </c>
      <c r="O23" s="194">
        <f t="shared" ref="O23:O42" si="4">ROUND(E23*N23,2)</f>
        <v>0</v>
      </c>
      <c r="P23" s="194">
        <v>0</v>
      </c>
      <c r="Q23" s="194">
        <f t="shared" ref="Q23:Q42" si="5">ROUND(E23*P23,2)</f>
        <v>0</v>
      </c>
      <c r="R23" s="196"/>
      <c r="S23" s="196" t="s">
        <v>388</v>
      </c>
      <c r="T23" s="197" t="s">
        <v>389</v>
      </c>
      <c r="U23" s="161">
        <v>0</v>
      </c>
      <c r="V23" s="161">
        <f t="shared" ref="V23:V42" si="6">ROUND(E23*U23,2)</f>
        <v>0</v>
      </c>
      <c r="W23" s="161"/>
      <c r="X23" s="161" t="s">
        <v>390</v>
      </c>
      <c r="Y23" s="161" t="s">
        <v>391</v>
      </c>
      <c r="Z23" s="150"/>
      <c r="AA23" s="150"/>
      <c r="AB23" s="150"/>
      <c r="AC23" s="150"/>
      <c r="AD23" s="150"/>
      <c r="AE23" s="150"/>
      <c r="AF23" s="150"/>
      <c r="AG23" s="150" t="s">
        <v>2705</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1" x14ac:dyDescent="0.2">
      <c r="A24" s="191">
        <v>3</v>
      </c>
      <c r="B24" s="192" t="s">
        <v>2803</v>
      </c>
      <c r="C24" s="199" t="s">
        <v>2804</v>
      </c>
      <c r="D24" s="193" t="s">
        <v>2390</v>
      </c>
      <c r="E24" s="194">
        <v>85</v>
      </c>
      <c r="F24" s="195"/>
      <c r="G24" s="196">
        <f t="shared" si="0"/>
        <v>0</v>
      </c>
      <c r="H24" s="195"/>
      <c r="I24" s="196">
        <f t="shared" si="1"/>
        <v>0</v>
      </c>
      <c r="J24" s="195"/>
      <c r="K24" s="196">
        <f t="shared" si="2"/>
        <v>0</v>
      </c>
      <c r="L24" s="196">
        <v>21</v>
      </c>
      <c r="M24" s="196">
        <f t="shared" si="3"/>
        <v>0</v>
      </c>
      <c r="N24" s="194">
        <v>0</v>
      </c>
      <c r="O24" s="194">
        <f t="shared" si="4"/>
        <v>0</v>
      </c>
      <c r="P24" s="194">
        <v>0</v>
      </c>
      <c r="Q24" s="194">
        <f t="shared" si="5"/>
        <v>0</v>
      </c>
      <c r="R24" s="196"/>
      <c r="S24" s="196" t="s">
        <v>388</v>
      </c>
      <c r="T24" s="197" t="s">
        <v>389</v>
      </c>
      <c r="U24" s="161">
        <v>0</v>
      </c>
      <c r="V24" s="161">
        <f t="shared" si="6"/>
        <v>0</v>
      </c>
      <c r="W24" s="161"/>
      <c r="X24" s="161" t="s">
        <v>390</v>
      </c>
      <c r="Y24" s="161" t="s">
        <v>391</v>
      </c>
      <c r="Z24" s="150"/>
      <c r="AA24" s="150"/>
      <c r="AB24" s="150"/>
      <c r="AC24" s="150"/>
      <c r="AD24" s="150"/>
      <c r="AE24" s="150"/>
      <c r="AF24" s="150"/>
      <c r="AG24" s="150" t="s">
        <v>2705</v>
      </c>
      <c r="AH24" s="150"/>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outlineLevel="1" x14ac:dyDescent="0.2">
      <c r="A25" s="191">
        <v>4</v>
      </c>
      <c r="B25" s="192" t="s">
        <v>2805</v>
      </c>
      <c r="C25" s="199" t="s">
        <v>2806</v>
      </c>
      <c r="D25" s="193" t="s">
        <v>470</v>
      </c>
      <c r="E25" s="194">
        <v>60</v>
      </c>
      <c r="F25" s="195"/>
      <c r="G25" s="196">
        <f t="shared" si="0"/>
        <v>0</v>
      </c>
      <c r="H25" s="195"/>
      <c r="I25" s="196">
        <f t="shared" si="1"/>
        <v>0</v>
      </c>
      <c r="J25" s="195"/>
      <c r="K25" s="196">
        <f t="shared" si="2"/>
        <v>0</v>
      </c>
      <c r="L25" s="196">
        <v>21</v>
      </c>
      <c r="M25" s="196">
        <f t="shared" si="3"/>
        <v>0</v>
      </c>
      <c r="N25" s="194">
        <v>0</v>
      </c>
      <c r="O25" s="194">
        <f t="shared" si="4"/>
        <v>0</v>
      </c>
      <c r="P25" s="194">
        <v>0</v>
      </c>
      <c r="Q25" s="194">
        <f t="shared" si="5"/>
        <v>0</v>
      </c>
      <c r="R25" s="196"/>
      <c r="S25" s="196" t="s">
        <v>388</v>
      </c>
      <c r="T25" s="197" t="s">
        <v>389</v>
      </c>
      <c r="U25" s="161">
        <v>0</v>
      </c>
      <c r="V25" s="161">
        <f t="shared" si="6"/>
        <v>0</v>
      </c>
      <c r="W25" s="161"/>
      <c r="X25" s="161" t="s">
        <v>390</v>
      </c>
      <c r="Y25" s="161" t="s">
        <v>391</v>
      </c>
      <c r="Z25" s="150"/>
      <c r="AA25" s="150"/>
      <c r="AB25" s="150"/>
      <c r="AC25" s="150"/>
      <c r="AD25" s="150"/>
      <c r="AE25" s="150"/>
      <c r="AF25" s="150"/>
      <c r="AG25" s="150" t="s">
        <v>2705</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1" x14ac:dyDescent="0.2">
      <c r="A26" s="191">
        <v>5</v>
      </c>
      <c r="B26" s="192" t="s">
        <v>2807</v>
      </c>
      <c r="C26" s="199" t="s">
        <v>2808</v>
      </c>
      <c r="D26" s="193" t="s">
        <v>470</v>
      </c>
      <c r="E26" s="194">
        <v>60</v>
      </c>
      <c r="F26" s="195"/>
      <c r="G26" s="196">
        <f t="shared" si="0"/>
        <v>0</v>
      </c>
      <c r="H26" s="195"/>
      <c r="I26" s="196">
        <f t="shared" si="1"/>
        <v>0</v>
      </c>
      <c r="J26" s="195"/>
      <c r="K26" s="196">
        <f t="shared" si="2"/>
        <v>0</v>
      </c>
      <c r="L26" s="196">
        <v>21</v>
      </c>
      <c r="M26" s="196">
        <f t="shared" si="3"/>
        <v>0</v>
      </c>
      <c r="N26" s="194">
        <v>0</v>
      </c>
      <c r="O26" s="194">
        <f t="shared" si="4"/>
        <v>0</v>
      </c>
      <c r="P26" s="194">
        <v>0</v>
      </c>
      <c r="Q26" s="194">
        <f t="shared" si="5"/>
        <v>0</v>
      </c>
      <c r="R26" s="196"/>
      <c r="S26" s="196" t="s">
        <v>388</v>
      </c>
      <c r="T26" s="197" t="s">
        <v>389</v>
      </c>
      <c r="U26" s="161">
        <v>0</v>
      </c>
      <c r="V26" s="161">
        <f t="shared" si="6"/>
        <v>0</v>
      </c>
      <c r="W26" s="161"/>
      <c r="X26" s="161" t="s">
        <v>390</v>
      </c>
      <c r="Y26" s="161" t="s">
        <v>391</v>
      </c>
      <c r="Z26" s="150"/>
      <c r="AA26" s="150"/>
      <c r="AB26" s="150"/>
      <c r="AC26" s="150"/>
      <c r="AD26" s="150"/>
      <c r="AE26" s="150"/>
      <c r="AF26" s="150"/>
      <c r="AG26" s="150" t="s">
        <v>2705</v>
      </c>
      <c r="AH26" s="150"/>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ht="22.5" outlineLevel="1" x14ac:dyDescent="0.2">
      <c r="A27" s="191">
        <v>6</v>
      </c>
      <c r="B27" s="192" t="s">
        <v>2809</v>
      </c>
      <c r="C27" s="199" t="s">
        <v>2810</v>
      </c>
      <c r="D27" s="193" t="s">
        <v>1455</v>
      </c>
      <c r="E27" s="194">
        <v>5</v>
      </c>
      <c r="F27" s="195"/>
      <c r="G27" s="196">
        <f t="shared" si="0"/>
        <v>0</v>
      </c>
      <c r="H27" s="195"/>
      <c r="I27" s="196">
        <f t="shared" si="1"/>
        <v>0</v>
      </c>
      <c r="J27" s="195"/>
      <c r="K27" s="196">
        <f t="shared" si="2"/>
        <v>0</v>
      </c>
      <c r="L27" s="196">
        <v>21</v>
      </c>
      <c r="M27" s="196">
        <f t="shared" si="3"/>
        <v>0</v>
      </c>
      <c r="N27" s="194">
        <v>0</v>
      </c>
      <c r="O27" s="194">
        <f t="shared" si="4"/>
        <v>0</v>
      </c>
      <c r="P27" s="194">
        <v>0</v>
      </c>
      <c r="Q27" s="194">
        <f t="shared" si="5"/>
        <v>0</v>
      </c>
      <c r="R27" s="196"/>
      <c r="S27" s="196" t="s">
        <v>388</v>
      </c>
      <c r="T27" s="197" t="s">
        <v>389</v>
      </c>
      <c r="U27" s="161">
        <v>0</v>
      </c>
      <c r="V27" s="161">
        <f t="shared" si="6"/>
        <v>0</v>
      </c>
      <c r="W27" s="161"/>
      <c r="X27" s="161" t="s">
        <v>390</v>
      </c>
      <c r="Y27" s="161" t="s">
        <v>391</v>
      </c>
      <c r="Z27" s="150"/>
      <c r="AA27" s="150"/>
      <c r="AB27" s="150"/>
      <c r="AC27" s="150"/>
      <c r="AD27" s="150"/>
      <c r="AE27" s="150"/>
      <c r="AF27" s="150"/>
      <c r="AG27" s="150" t="s">
        <v>2705</v>
      </c>
      <c r="AH27" s="150"/>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1" x14ac:dyDescent="0.2">
      <c r="A28" s="191">
        <v>7</v>
      </c>
      <c r="B28" s="192" t="s">
        <v>2811</v>
      </c>
      <c r="C28" s="199" t="s">
        <v>2812</v>
      </c>
      <c r="D28" s="193" t="s">
        <v>1455</v>
      </c>
      <c r="E28" s="194">
        <v>5</v>
      </c>
      <c r="F28" s="195"/>
      <c r="G28" s="196">
        <f t="shared" si="0"/>
        <v>0</v>
      </c>
      <c r="H28" s="195"/>
      <c r="I28" s="196">
        <f t="shared" si="1"/>
        <v>0</v>
      </c>
      <c r="J28" s="195"/>
      <c r="K28" s="196">
        <f t="shared" si="2"/>
        <v>0</v>
      </c>
      <c r="L28" s="196">
        <v>21</v>
      </c>
      <c r="M28" s="196">
        <f t="shared" si="3"/>
        <v>0</v>
      </c>
      <c r="N28" s="194">
        <v>0</v>
      </c>
      <c r="O28" s="194">
        <f t="shared" si="4"/>
        <v>0</v>
      </c>
      <c r="P28" s="194">
        <v>0</v>
      </c>
      <c r="Q28" s="194">
        <f t="shared" si="5"/>
        <v>0</v>
      </c>
      <c r="R28" s="196"/>
      <c r="S28" s="196" t="s">
        <v>388</v>
      </c>
      <c r="T28" s="197" t="s">
        <v>389</v>
      </c>
      <c r="U28" s="161">
        <v>0</v>
      </c>
      <c r="V28" s="161">
        <f t="shared" si="6"/>
        <v>0</v>
      </c>
      <c r="W28" s="161"/>
      <c r="X28" s="161" t="s">
        <v>390</v>
      </c>
      <c r="Y28" s="161" t="s">
        <v>391</v>
      </c>
      <c r="Z28" s="150"/>
      <c r="AA28" s="150"/>
      <c r="AB28" s="150"/>
      <c r="AC28" s="150"/>
      <c r="AD28" s="150"/>
      <c r="AE28" s="150"/>
      <c r="AF28" s="150"/>
      <c r="AG28" s="150" t="s">
        <v>2705</v>
      </c>
      <c r="AH28" s="150"/>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1" x14ac:dyDescent="0.2">
      <c r="A29" s="191">
        <v>8</v>
      </c>
      <c r="B29" s="192" t="s">
        <v>2813</v>
      </c>
      <c r="C29" s="199" t="s">
        <v>2814</v>
      </c>
      <c r="D29" s="193" t="s">
        <v>1455</v>
      </c>
      <c r="E29" s="194">
        <v>5</v>
      </c>
      <c r="F29" s="195"/>
      <c r="G29" s="196">
        <f t="shared" si="0"/>
        <v>0</v>
      </c>
      <c r="H29" s="195"/>
      <c r="I29" s="196">
        <f t="shared" si="1"/>
        <v>0</v>
      </c>
      <c r="J29" s="195"/>
      <c r="K29" s="196">
        <f t="shared" si="2"/>
        <v>0</v>
      </c>
      <c r="L29" s="196">
        <v>21</v>
      </c>
      <c r="M29" s="196">
        <f t="shared" si="3"/>
        <v>0</v>
      </c>
      <c r="N29" s="194">
        <v>0</v>
      </c>
      <c r="O29" s="194">
        <f t="shared" si="4"/>
        <v>0</v>
      </c>
      <c r="P29" s="194">
        <v>0</v>
      </c>
      <c r="Q29" s="194">
        <f t="shared" si="5"/>
        <v>0</v>
      </c>
      <c r="R29" s="196"/>
      <c r="S29" s="196" t="s">
        <v>388</v>
      </c>
      <c r="T29" s="197" t="s">
        <v>389</v>
      </c>
      <c r="U29" s="161">
        <v>0</v>
      </c>
      <c r="V29" s="161">
        <f t="shared" si="6"/>
        <v>0</v>
      </c>
      <c r="W29" s="161"/>
      <c r="X29" s="161" t="s">
        <v>390</v>
      </c>
      <c r="Y29" s="161" t="s">
        <v>391</v>
      </c>
      <c r="Z29" s="150"/>
      <c r="AA29" s="150"/>
      <c r="AB29" s="150"/>
      <c r="AC29" s="150"/>
      <c r="AD29" s="150"/>
      <c r="AE29" s="150"/>
      <c r="AF29" s="150"/>
      <c r="AG29" s="150" t="s">
        <v>2705</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ht="33.75" outlineLevel="1" x14ac:dyDescent="0.2">
      <c r="A30" s="191">
        <v>9</v>
      </c>
      <c r="B30" s="192" t="s">
        <v>2815</v>
      </c>
      <c r="C30" s="199" t="s">
        <v>2816</v>
      </c>
      <c r="D30" s="193" t="s">
        <v>1455</v>
      </c>
      <c r="E30" s="194">
        <v>3</v>
      </c>
      <c r="F30" s="195"/>
      <c r="G30" s="196">
        <f t="shared" si="0"/>
        <v>0</v>
      </c>
      <c r="H30" s="195"/>
      <c r="I30" s="196">
        <f t="shared" si="1"/>
        <v>0</v>
      </c>
      <c r="J30" s="195"/>
      <c r="K30" s="196">
        <f t="shared" si="2"/>
        <v>0</v>
      </c>
      <c r="L30" s="196">
        <v>21</v>
      </c>
      <c r="M30" s="196">
        <f t="shared" si="3"/>
        <v>0</v>
      </c>
      <c r="N30" s="194">
        <v>0</v>
      </c>
      <c r="O30" s="194">
        <f t="shared" si="4"/>
        <v>0</v>
      </c>
      <c r="P30" s="194">
        <v>0</v>
      </c>
      <c r="Q30" s="194">
        <f t="shared" si="5"/>
        <v>0</v>
      </c>
      <c r="R30" s="196"/>
      <c r="S30" s="196" t="s">
        <v>388</v>
      </c>
      <c r="T30" s="197" t="s">
        <v>389</v>
      </c>
      <c r="U30" s="161">
        <v>0</v>
      </c>
      <c r="V30" s="161">
        <f t="shared" si="6"/>
        <v>0</v>
      </c>
      <c r="W30" s="161"/>
      <c r="X30" s="161" t="s">
        <v>390</v>
      </c>
      <c r="Y30" s="161" t="s">
        <v>391</v>
      </c>
      <c r="Z30" s="150"/>
      <c r="AA30" s="150"/>
      <c r="AB30" s="150"/>
      <c r="AC30" s="150"/>
      <c r="AD30" s="150"/>
      <c r="AE30" s="150"/>
      <c r="AF30" s="150"/>
      <c r="AG30" s="150" t="s">
        <v>2705</v>
      </c>
      <c r="AH30" s="150"/>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outlineLevel="1" x14ac:dyDescent="0.2">
      <c r="A31" s="191">
        <v>10</v>
      </c>
      <c r="B31" s="192" t="s">
        <v>2817</v>
      </c>
      <c r="C31" s="199" t="s">
        <v>2818</v>
      </c>
      <c r="D31" s="193" t="s">
        <v>494</v>
      </c>
      <c r="E31" s="194">
        <v>2</v>
      </c>
      <c r="F31" s="195"/>
      <c r="G31" s="196">
        <f t="shared" si="0"/>
        <v>0</v>
      </c>
      <c r="H31" s="195"/>
      <c r="I31" s="196">
        <f t="shared" si="1"/>
        <v>0</v>
      </c>
      <c r="J31" s="195"/>
      <c r="K31" s="196">
        <f t="shared" si="2"/>
        <v>0</v>
      </c>
      <c r="L31" s="196">
        <v>21</v>
      </c>
      <c r="M31" s="196">
        <f t="shared" si="3"/>
        <v>0</v>
      </c>
      <c r="N31" s="194">
        <v>0</v>
      </c>
      <c r="O31" s="194">
        <f t="shared" si="4"/>
        <v>0</v>
      </c>
      <c r="P31" s="194">
        <v>0</v>
      </c>
      <c r="Q31" s="194">
        <f t="shared" si="5"/>
        <v>0</v>
      </c>
      <c r="R31" s="196"/>
      <c r="S31" s="196" t="s">
        <v>388</v>
      </c>
      <c r="T31" s="197" t="s">
        <v>389</v>
      </c>
      <c r="U31" s="161">
        <v>0</v>
      </c>
      <c r="V31" s="161">
        <f t="shared" si="6"/>
        <v>0</v>
      </c>
      <c r="W31" s="161"/>
      <c r="X31" s="161" t="s">
        <v>390</v>
      </c>
      <c r="Y31" s="161" t="s">
        <v>391</v>
      </c>
      <c r="Z31" s="150"/>
      <c r="AA31" s="150"/>
      <c r="AB31" s="150"/>
      <c r="AC31" s="150"/>
      <c r="AD31" s="150"/>
      <c r="AE31" s="150"/>
      <c r="AF31" s="150"/>
      <c r="AG31" s="150" t="s">
        <v>2705</v>
      </c>
      <c r="AH31" s="150"/>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1" x14ac:dyDescent="0.2">
      <c r="A32" s="191">
        <v>11</v>
      </c>
      <c r="B32" s="192" t="s">
        <v>2819</v>
      </c>
      <c r="C32" s="199" t="s">
        <v>2820</v>
      </c>
      <c r="D32" s="193" t="s">
        <v>494</v>
      </c>
      <c r="E32" s="194">
        <v>2</v>
      </c>
      <c r="F32" s="195"/>
      <c r="G32" s="196">
        <f t="shared" si="0"/>
        <v>0</v>
      </c>
      <c r="H32" s="195"/>
      <c r="I32" s="196">
        <f t="shared" si="1"/>
        <v>0</v>
      </c>
      <c r="J32" s="195"/>
      <c r="K32" s="196">
        <f t="shared" si="2"/>
        <v>0</v>
      </c>
      <c r="L32" s="196">
        <v>21</v>
      </c>
      <c r="M32" s="196">
        <f t="shared" si="3"/>
        <v>0</v>
      </c>
      <c r="N32" s="194">
        <v>0</v>
      </c>
      <c r="O32" s="194">
        <f t="shared" si="4"/>
        <v>0</v>
      </c>
      <c r="P32" s="194">
        <v>0</v>
      </c>
      <c r="Q32" s="194">
        <f t="shared" si="5"/>
        <v>0</v>
      </c>
      <c r="R32" s="196"/>
      <c r="S32" s="196" t="s">
        <v>388</v>
      </c>
      <c r="T32" s="197" t="s">
        <v>389</v>
      </c>
      <c r="U32" s="161">
        <v>0</v>
      </c>
      <c r="V32" s="161">
        <f t="shared" si="6"/>
        <v>0</v>
      </c>
      <c r="W32" s="161"/>
      <c r="X32" s="161" t="s">
        <v>390</v>
      </c>
      <c r="Y32" s="161" t="s">
        <v>391</v>
      </c>
      <c r="Z32" s="150"/>
      <c r="AA32" s="150"/>
      <c r="AB32" s="150"/>
      <c r="AC32" s="150"/>
      <c r="AD32" s="150"/>
      <c r="AE32" s="150"/>
      <c r="AF32" s="150"/>
      <c r="AG32" s="150" t="s">
        <v>2705</v>
      </c>
      <c r="AH32" s="150"/>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1" x14ac:dyDescent="0.2">
      <c r="A33" s="191">
        <v>12</v>
      </c>
      <c r="B33" s="192" t="s">
        <v>2821</v>
      </c>
      <c r="C33" s="199" t="s">
        <v>2822</v>
      </c>
      <c r="D33" s="193" t="s">
        <v>494</v>
      </c>
      <c r="E33" s="194">
        <v>4</v>
      </c>
      <c r="F33" s="195"/>
      <c r="G33" s="196">
        <f t="shared" si="0"/>
        <v>0</v>
      </c>
      <c r="H33" s="195"/>
      <c r="I33" s="196">
        <f t="shared" si="1"/>
        <v>0</v>
      </c>
      <c r="J33" s="195"/>
      <c r="K33" s="196">
        <f t="shared" si="2"/>
        <v>0</v>
      </c>
      <c r="L33" s="196">
        <v>21</v>
      </c>
      <c r="M33" s="196">
        <f t="shared" si="3"/>
        <v>0</v>
      </c>
      <c r="N33" s="194">
        <v>0</v>
      </c>
      <c r="O33" s="194">
        <f t="shared" si="4"/>
        <v>0</v>
      </c>
      <c r="P33" s="194">
        <v>0</v>
      </c>
      <c r="Q33" s="194">
        <f t="shared" si="5"/>
        <v>0</v>
      </c>
      <c r="R33" s="196"/>
      <c r="S33" s="196" t="s">
        <v>388</v>
      </c>
      <c r="T33" s="197" t="s">
        <v>389</v>
      </c>
      <c r="U33" s="161">
        <v>0</v>
      </c>
      <c r="V33" s="161">
        <f t="shared" si="6"/>
        <v>0</v>
      </c>
      <c r="W33" s="161"/>
      <c r="X33" s="161" t="s">
        <v>390</v>
      </c>
      <c r="Y33" s="161" t="s">
        <v>391</v>
      </c>
      <c r="Z33" s="150"/>
      <c r="AA33" s="150"/>
      <c r="AB33" s="150"/>
      <c r="AC33" s="150"/>
      <c r="AD33" s="150"/>
      <c r="AE33" s="150"/>
      <c r="AF33" s="150"/>
      <c r="AG33" s="150" t="s">
        <v>2705</v>
      </c>
      <c r="AH33" s="150"/>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1" x14ac:dyDescent="0.2">
      <c r="A34" s="191">
        <v>13</v>
      </c>
      <c r="B34" s="192" t="s">
        <v>2823</v>
      </c>
      <c r="C34" s="199" t="s">
        <v>2824</v>
      </c>
      <c r="D34" s="193" t="s">
        <v>494</v>
      </c>
      <c r="E34" s="194">
        <v>20</v>
      </c>
      <c r="F34" s="195"/>
      <c r="G34" s="196">
        <f t="shared" si="0"/>
        <v>0</v>
      </c>
      <c r="H34" s="195"/>
      <c r="I34" s="196">
        <f t="shared" si="1"/>
        <v>0</v>
      </c>
      <c r="J34" s="195"/>
      <c r="K34" s="196">
        <f t="shared" si="2"/>
        <v>0</v>
      </c>
      <c r="L34" s="196">
        <v>21</v>
      </c>
      <c r="M34" s="196">
        <f t="shared" si="3"/>
        <v>0</v>
      </c>
      <c r="N34" s="194">
        <v>0</v>
      </c>
      <c r="O34" s="194">
        <f t="shared" si="4"/>
        <v>0</v>
      </c>
      <c r="P34" s="194">
        <v>0</v>
      </c>
      <c r="Q34" s="194">
        <f t="shared" si="5"/>
        <v>0</v>
      </c>
      <c r="R34" s="196"/>
      <c r="S34" s="196" t="s">
        <v>388</v>
      </c>
      <c r="T34" s="197" t="s">
        <v>389</v>
      </c>
      <c r="U34" s="161">
        <v>0</v>
      </c>
      <c r="V34" s="161">
        <f t="shared" si="6"/>
        <v>0</v>
      </c>
      <c r="W34" s="161"/>
      <c r="X34" s="161" t="s">
        <v>390</v>
      </c>
      <c r="Y34" s="161" t="s">
        <v>391</v>
      </c>
      <c r="Z34" s="150"/>
      <c r="AA34" s="150"/>
      <c r="AB34" s="150"/>
      <c r="AC34" s="150"/>
      <c r="AD34" s="150"/>
      <c r="AE34" s="150"/>
      <c r="AF34" s="150"/>
      <c r="AG34" s="150" t="s">
        <v>2705</v>
      </c>
      <c r="AH34" s="150"/>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outlineLevel="1" x14ac:dyDescent="0.2">
      <c r="A35" s="191">
        <v>14</v>
      </c>
      <c r="B35" s="192" t="s">
        <v>2825</v>
      </c>
      <c r="C35" s="199" t="s">
        <v>2826</v>
      </c>
      <c r="D35" s="193" t="s">
        <v>494</v>
      </c>
      <c r="E35" s="194">
        <v>16</v>
      </c>
      <c r="F35" s="195"/>
      <c r="G35" s="196">
        <f t="shared" si="0"/>
        <v>0</v>
      </c>
      <c r="H35" s="195"/>
      <c r="I35" s="196">
        <f t="shared" si="1"/>
        <v>0</v>
      </c>
      <c r="J35" s="195"/>
      <c r="K35" s="196">
        <f t="shared" si="2"/>
        <v>0</v>
      </c>
      <c r="L35" s="196">
        <v>21</v>
      </c>
      <c r="M35" s="196">
        <f t="shared" si="3"/>
        <v>0</v>
      </c>
      <c r="N35" s="194">
        <v>0</v>
      </c>
      <c r="O35" s="194">
        <f t="shared" si="4"/>
        <v>0</v>
      </c>
      <c r="P35" s="194">
        <v>0</v>
      </c>
      <c r="Q35" s="194">
        <f t="shared" si="5"/>
        <v>0</v>
      </c>
      <c r="R35" s="196"/>
      <c r="S35" s="196" t="s">
        <v>388</v>
      </c>
      <c r="T35" s="197" t="s">
        <v>389</v>
      </c>
      <c r="U35" s="161">
        <v>0</v>
      </c>
      <c r="V35" s="161">
        <f t="shared" si="6"/>
        <v>0</v>
      </c>
      <c r="W35" s="161"/>
      <c r="X35" s="161" t="s">
        <v>390</v>
      </c>
      <c r="Y35" s="161" t="s">
        <v>391</v>
      </c>
      <c r="Z35" s="150"/>
      <c r="AA35" s="150"/>
      <c r="AB35" s="150"/>
      <c r="AC35" s="150"/>
      <c r="AD35" s="150"/>
      <c r="AE35" s="150"/>
      <c r="AF35" s="150"/>
      <c r="AG35" s="150" t="s">
        <v>2705</v>
      </c>
      <c r="AH35" s="150"/>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1" x14ac:dyDescent="0.2">
      <c r="A36" s="191">
        <v>15</v>
      </c>
      <c r="B36" s="192" t="s">
        <v>2827</v>
      </c>
      <c r="C36" s="199" t="s">
        <v>2828</v>
      </c>
      <c r="D36" s="193" t="s">
        <v>494</v>
      </c>
      <c r="E36" s="194">
        <v>2</v>
      </c>
      <c r="F36" s="195"/>
      <c r="G36" s="196">
        <f t="shared" si="0"/>
        <v>0</v>
      </c>
      <c r="H36" s="195"/>
      <c r="I36" s="196">
        <f t="shared" si="1"/>
        <v>0</v>
      </c>
      <c r="J36" s="195"/>
      <c r="K36" s="196">
        <f t="shared" si="2"/>
        <v>0</v>
      </c>
      <c r="L36" s="196">
        <v>21</v>
      </c>
      <c r="M36" s="196">
        <f t="shared" si="3"/>
        <v>0</v>
      </c>
      <c r="N36" s="194">
        <v>0</v>
      </c>
      <c r="O36" s="194">
        <f t="shared" si="4"/>
        <v>0</v>
      </c>
      <c r="P36" s="194">
        <v>0</v>
      </c>
      <c r="Q36" s="194">
        <f t="shared" si="5"/>
        <v>0</v>
      </c>
      <c r="R36" s="196"/>
      <c r="S36" s="196" t="s">
        <v>388</v>
      </c>
      <c r="T36" s="197" t="s">
        <v>389</v>
      </c>
      <c r="U36" s="161">
        <v>0</v>
      </c>
      <c r="V36" s="161">
        <f t="shared" si="6"/>
        <v>0</v>
      </c>
      <c r="W36" s="161"/>
      <c r="X36" s="161" t="s">
        <v>390</v>
      </c>
      <c r="Y36" s="161" t="s">
        <v>391</v>
      </c>
      <c r="Z36" s="150"/>
      <c r="AA36" s="150"/>
      <c r="AB36" s="150"/>
      <c r="AC36" s="150"/>
      <c r="AD36" s="150"/>
      <c r="AE36" s="150"/>
      <c r="AF36" s="150"/>
      <c r="AG36" s="150" t="s">
        <v>2705</v>
      </c>
      <c r="AH36" s="150"/>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1" x14ac:dyDescent="0.2">
      <c r="A37" s="191">
        <v>16</v>
      </c>
      <c r="B37" s="192" t="s">
        <v>2829</v>
      </c>
      <c r="C37" s="199" t="s">
        <v>2830</v>
      </c>
      <c r="D37" s="193" t="s">
        <v>494</v>
      </c>
      <c r="E37" s="194">
        <v>2</v>
      </c>
      <c r="F37" s="195"/>
      <c r="G37" s="196">
        <f t="shared" si="0"/>
        <v>0</v>
      </c>
      <c r="H37" s="195"/>
      <c r="I37" s="196">
        <f t="shared" si="1"/>
        <v>0</v>
      </c>
      <c r="J37" s="195"/>
      <c r="K37" s="196">
        <f t="shared" si="2"/>
        <v>0</v>
      </c>
      <c r="L37" s="196">
        <v>21</v>
      </c>
      <c r="M37" s="196">
        <f t="shared" si="3"/>
        <v>0</v>
      </c>
      <c r="N37" s="194">
        <v>0</v>
      </c>
      <c r="O37" s="194">
        <f t="shared" si="4"/>
        <v>0</v>
      </c>
      <c r="P37" s="194">
        <v>0</v>
      </c>
      <c r="Q37" s="194">
        <f t="shared" si="5"/>
        <v>0</v>
      </c>
      <c r="R37" s="196"/>
      <c r="S37" s="196" t="s">
        <v>388</v>
      </c>
      <c r="T37" s="197" t="s">
        <v>389</v>
      </c>
      <c r="U37" s="161">
        <v>0</v>
      </c>
      <c r="V37" s="161">
        <f t="shared" si="6"/>
        <v>0</v>
      </c>
      <c r="W37" s="161"/>
      <c r="X37" s="161" t="s">
        <v>390</v>
      </c>
      <c r="Y37" s="161" t="s">
        <v>391</v>
      </c>
      <c r="Z37" s="150"/>
      <c r="AA37" s="150"/>
      <c r="AB37" s="150"/>
      <c r="AC37" s="150"/>
      <c r="AD37" s="150"/>
      <c r="AE37" s="150"/>
      <c r="AF37" s="150"/>
      <c r="AG37" s="150" t="s">
        <v>2705</v>
      </c>
      <c r="AH37" s="150"/>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outlineLevel="1" x14ac:dyDescent="0.2">
      <c r="A38" s="191">
        <v>17</v>
      </c>
      <c r="B38" s="192" t="s">
        <v>2831</v>
      </c>
      <c r="C38" s="199" t="s">
        <v>2832</v>
      </c>
      <c r="D38" s="193" t="s">
        <v>494</v>
      </c>
      <c r="E38" s="194">
        <v>1</v>
      </c>
      <c r="F38" s="195"/>
      <c r="G38" s="196">
        <f t="shared" si="0"/>
        <v>0</v>
      </c>
      <c r="H38" s="195"/>
      <c r="I38" s="196">
        <f t="shared" si="1"/>
        <v>0</v>
      </c>
      <c r="J38" s="195"/>
      <c r="K38" s="196">
        <f t="shared" si="2"/>
        <v>0</v>
      </c>
      <c r="L38" s="196">
        <v>21</v>
      </c>
      <c r="M38" s="196">
        <f t="shared" si="3"/>
        <v>0</v>
      </c>
      <c r="N38" s="194">
        <v>0</v>
      </c>
      <c r="O38" s="194">
        <f t="shared" si="4"/>
        <v>0</v>
      </c>
      <c r="P38" s="194">
        <v>0</v>
      </c>
      <c r="Q38" s="194">
        <f t="shared" si="5"/>
        <v>0</v>
      </c>
      <c r="R38" s="196"/>
      <c r="S38" s="196" t="s">
        <v>388</v>
      </c>
      <c r="T38" s="197" t="s">
        <v>389</v>
      </c>
      <c r="U38" s="161">
        <v>0</v>
      </c>
      <c r="V38" s="161">
        <f t="shared" si="6"/>
        <v>0</v>
      </c>
      <c r="W38" s="161"/>
      <c r="X38" s="161" t="s">
        <v>390</v>
      </c>
      <c r="Y38" s="161" t="s">
        <v>391</v>
      </c>
      <c r="Z38" s="150"/>
      <c r="AA38" s="150"/>
      <c r="AB38" s="150"/>
      <c r="AC38" s="150"/>
      <c r="AD38" s="150"/>
      <c r="AE38" s="150"/>
      <c r="AF38" s="150"/>
      <c r="AG38" s="150" t="s">
        <v>2705</v>
      </c>
      <c r="AH38" s="150"/>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outlineLevel="1" x14ac:dyDescent="0.2">
      <c r="A39" s="191">
        <v>18</v>
      </c>
      <c r="B39" s="192" t="s">
        <v>2833</v>
      </c>
      <c r="C39" s="199" t="s">
        <v>2834</v>
      </c>
      <c r="D39" s="193" t="s">
        <v>494</v>
      </c>
      <c r="E39" s="194">
        <v>2</v>
      </c>
      <c r="F39" s="195"/>
      <c r="G39" s="196">
        <f t="shared" si="0"/>
        <v>0</v>
      </c>
      <c r="H39" s="195"/>
      <c r="I39" s="196">
        <f t="shared" si="1"/>
        <v>0</v>
      </c>
      <c r="J39" s="195"/>
      <c r="K39" s="196">
        <f t="shared" si="2"/>
        <v>0</v>
      </c>
      <c r="L39" s="196">
        <v>21</v>
      </c>
      <c r="M39" s="196">
        <f t="shared" si="3"/>
        <v>0</v>
      </c>
      <c r="N39" s="194">
        <v>0</v>
      </c>
      <c r="O39" s="194">
        <f t="shared" si="4"/>
        <v>0</v>
      </c>
      <c r="P39" s="194">
        <v>0</v>
      </c>
      <c r="Q39" s="194">
        <f t="shared" si="5"/>
        <v>0</v>
      </c>
      <c r="R39" s="196"/>
      <c r="S39" s="196" t="s">
        <v>388</v>
      </c>
      <c r="T39" s="197" t="s">
        <v>389</v>
      </c>
      <c r="U39" s="161">
        <v>0</v>
      </c>
      <c r="V39" s="161">
        <f t="shared" si="6"/>
        <v>0</v>
      </c>
      <c r="W39" s="161"/>
      <c r="X39" s="161" t="s">
        <v>390</v>
      </c>
      <c r="Y39" s="161" t="s">
        <v>391</v>
      </c>
      <c r="Z39" s="150"/>
      <c r="AA39" s="150"/>
      <c r="AB39" s="150"/>
      <c r="AC39" s="150"/>
      <c r="AD39" s="150"/>
      <c r="AE39" s="150"/>
      <c r="AF39" s="150"/>
      <c r="AG39" s="150" t="s">
        <v>2705</v>
      </c>
      <c r="AH39" s="150"/>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outlineLevel="1" x14ac:dyDescent="0.2">
      <c r="A40" s="191">
        <v>19</v>
      </c>
      <c r="B40" s="192" t="s">
        <v>2835</v>
      </c>
      <c r="C40" s="199" t="s">
        <v>2836</v>
      </c>
      <c r="D40" s="193" t="s">
        <v>494</v>
      </c>
      <c r="E40" s="194">
        <v>2</v>
      </c>
      <c r="F40" s="195"/>
      <c r="G40" s="196">
        <f t="shared" si="0"/>
        <v>0</v>
      </c>
      <c r="H40" s="195"/>
      <c r="I40" s="196">
        <f t="shared" si="1"/>
        <v>0</v>
      </c>
      <c r="J40" s="195"/>
      <c r="K40" s="196">
        <f t="shared" si="2"/>
        <v>0</v>
      </c>
      <c r="L40" s="196">
        <v>21</v>
      </c>
      <c r="M40" s="196">
        <f t="shared" si="3"/>
        <v>0</v>
      </c>
      <c r="N40" s="194">
        <v>0</v>
      </c>
      <c r="O40" s="194">
        <f t="shared" si="4"/>
        <v>0</v>
      </c>
      <c r="P40" s="194">
        <v>0</v>
      </c>
      <c r="Q40" s="194">
        <f t="shared" si="5"/>
        <v>0</v>
      </c>
      <c r="R40" s="196"/>
      <c r="S40" s="196" t="s">
        <v>388</v>
      </c>
      <c r="T40" s="197" t="s">
        <v>389</v>
      </c>
      <c r="U40" s="161">
        <v>0</v>
      </c>
      <c r="V40" s="161">
        <f t="shared" si="6"/>
        <v>0</v>
      </c>
      <c r="W40" s="161"/>
      <c r="X40" s="161" t="s">
        <v>390</v>
      </c>
      <c r="Y40" s="161" t="s">
        <v>391</v>
      </c>
      <c r="Z40" s="150"/>
      <c r="AA40" s="150"/>
      <c r="AB40" s="150"/>
      <c r="AC40" s="150"/>
      <c r="AD40" s="150"/>
      <c r="AE40" s="150"/>
      <c r="AF40" s="150"/>
      <c r="AG40" s="150" t="s">
        <v>2705</v>
      </c>
      <c r="AH40" s="150"/>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1" x14ac:dyDescent="0.2">
      <c r="A41" s="191">
        <v>20</v>
      </c>
      <c r="B41" s="192" t="s">
        <v>2837</v>
      </c>
      <c r="C41" s="199" t="s">
        <v>2838</v>
      </c>
      <c r="D41" s="193" t="s">
        <v>494</v>
      </c>
      <c r="E41" s="194">
        <v>8</v>
      </c>
      <c r="F41" s="195"/>
      <c r="G41" s="196">
        <f t="shared" si="0"/>
        <v>0</v>
      </c>
      <c r="H41" s="195"/>
      <c r="I41" s="196">
        <f t="shared" si="1"/>
        <v>0</v>
      </c>
      <c r="J41" s="195"/>
      <c r="K41" s="196">
        <f t="shared" si="2"/>
        <v>0</v>
      </c>
      <c r="L41" s="196">
        <v>21</v>
      </c>
      <c r="M41" s="196">
        <f t="shared" si="3"/>
        <v>0</v>
      </c>
      <c r="N41" s="194">
        <v>0</v>
      </c>
      <c r="O41" s="194">
        <f t="shared" si="4"/>
        <v>0</v>
      </c>
      <c r="P41" s="194">
        <v>0</v>
      </c>
      <c r="Q41" s="194">
        <f t="shared" si="5"/>
        <v>0</v>
      </c>
      <c r="R41" s="196"/>
      <c r="S41" s="196" t="s">
        <v>388</v>
      </c>
      <c r="T41" s="197" t="s">
        <v>389</v>
      </c>
      <c r="U41" s="161">
        <v>0</v>
      </c>
      <c r="V41" s="161">
        <f t="shared" si="6"/>
        <v>0</v>
      </c>
      <c r="W41" s="161"/>
      <c r="X41" s="161" t="s">
        <v>390</v>
      </c>
      <c r="Y41" s="161" t="s">
        <v>391</v>
      </c>
      <c r="Z41" s="150"/>
      <c r="AA41" s="150"/>
      <c r="AB41" s="150"/>
      <c r="AC41" s="150"/>
      <c r="AD41" s="150"/>
      <c r="AE41" s="150"/>
      <c r="AF41" s="150"/>
      <c r="AG41" s="150" t="s">
        <v>2705</v>
      </c>
      <c r="AH41" s="150"/>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outlineLevel="1" x14ac:dyDescent="0.2">
      <c r="A42" s="174">
        <v>21</v>
      </c>
      <c r="B42" s="175" t="s">
        <v>2839</v>
      </c>
      <c r="C42" s="184" t="s">
        <v>2840</v>
      </c>
      <c r="D42" s="176" t="s">
        <v>494</v>
      </c>
      <c r="E42" s="177">
        <v>4</v>
      </c>
      <c r="F42" s="178"/>
      <c r="G42" s="179">
        <f t="shared" si="0"/>
        <v>0</v>
      </c>
      <c r="H42" s="178"/>
      <c r="I42" s="179">
        <f t="shared" si="1"/>
        <v>0</v>
      </c>
      <c r="J42" s="178"/>
      <c r="K42" s="179">
        <f t="shared" si="2"/>
        <v>0</v>
      </c>
      <c r="L42" s="179">
        <v>21</v>
      </c>
      <c r="M42" s="179">
        <f t="shared" si="3"/>
        <v>0</v>
      </c>
      <c r="N42" s="177">
        <v>0</v>
      </c>
      <c r="O42" s="177">
        <f t="shared" si="4"/>
        <v>0</v>
      </c>
      <c r="P42" s="177">
        <v>0</v>
      </c>
      <c r="Q42" s="177">
        <f t="shared" si="5"/>
        <v>0</v>
      </c>
      <c r="R42" s="179"/>
      <c r="S42" s="179" t="s">
        <v>388</v>
      </c>
      <c r="T42" s="180" t="s">
        <v>389</v>
      </c>
      <c r="U42" s="161">
        <v>0</v>
      </c>
      <c r="V42" s="161">
        <f t="shared" si="6"/>
        <v>0</v>
      </c>
      <c r="W42" s="161"/>
      <c r="X42" s="161" t="s">
        <v>390</v>
      </c>
      <c r="Y42" s="161" t="s">
        <v>391</v>
      </c>
      <c r="Z42" s="150"/>
      <c r="AA42" s="150"/>
      <c r="AB42" s="150"/>
      <c r="AC42" s="150"/>
      <c r="AD42" s="150"/>
      <c r="AE42" s="150"/>
      <c r="AF42" s="150"/>
      <c r="AG42" s="150" t="s">
        <v>2705</v>
      </c>
      <c r="AH42" s="150"/>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x14ac:dyDescent="0.2">
      <c r="A43" s="3"/>
      <c r="B43" s="4"/>
      <c r="C43" s="186"/>
      <c r="D43" s="6"/>
      <c r="E43" s="3"/>
      <c r="F43" s="3"/>
      <c r="G43" s="3"/>
      <c r="H43" s="3"/>
      <c r="I43" s="3"/>
      <c r="J43" s="3"/>
      <c r="K43" s="3"/>
      <c r="L43" s="3"/>
      <c r="M43" s="3"/>
      <c r="N43" s="3"/>
      <c r="O43" s="3"/>
      <c r="P43" s="3"/>
      <c r="Q43" s="3"/>
      <c r="R43" s="3"/>
      <c r="S43" s="3"/>
      <c r="T43" s="3"/>
      <c r="U43" s="3"/>
      <c r="V43" s="3"/>
      <c r="W43" s="3"/>
      <c r="X43" s="3"/>
      <c r="Y43" s="3"/>
      <c r="AE43">
        <v>12</v>
      </c>
      <c r="AF43">
        <v>21</v>
      </c>
      <c r="AG43" t="s">
        <v>369</v>
      </c>
    </row>
    <row r="44" spans="1:60" x14ac:dyDescent="0.2">
      <c r="A44" s="153"/>
      <c r="B44" s="154" t="s">
        <v>29</v>
      </c>
      <c r="C44" s="187"/>
      <c r="D44" s="155"/>
      <c r="E44" s="156"/>
      <c r="F44" s="156"/>
      <c r="G44" s="173">
        <f>G8</f>
        <v>0</v>
      </c>
      <c r="H44" s="3"/>
      <c r="I44" s="3"/>
      <c r="J44" s="3"/>
      <c r="K44" s="3"/>
      <c r="L44" s="3"/>
      <c r="M44" s="3"/>
      <c r="N44" s="3"/>
      <c r="O44" s="3"/>
      <c r="P44" s="3"/>
      <c r="Q44" s="3"/>
      <c r="R44" s="3"/>
      <c r="S44" s="3"/>
      <c r="T44" s="3"/>
      <c r="U44" s="3"/>
      <c r="V44" s="3"/>
      <c r="W44" s="3"/>
      <c r="X44" s="3"/>
      <c r="Y44" s="3"/>
      <c r="AE44">
        <f>SUMIF(L7:L42,AE43,G7:G42)</f>
        <v>0</v>
      </c>
      <c r="AF44">
        <f>SUMIF(L7:L42,AF43,G7:G42)</f>
        <v>0</v>
      </c>
      <c r="AG44" t="s">
        <v>442</v>
      </c>
    </row>
    <row r="45" spans="1:60" x14ac:dyDescent="0.2">
      <c r="C45" s="188"/>
      <c r="D45" s="10"/>
      <c r="AG45" t="s">
        <v>443</v>
      </c>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pxwPzMNPVcgHfA5UM6Eyjkq/C1Z8nIM1/pETTUWpDzREmWSBkgurZFa8hZ6gOeJ73ihWOIYwvSSqW87fYen0BQ==" saltValue="+PwIu8ZM3Br5vXXQUrID5A==" spinCount="100000" sheet="1" formatRows="0"/>
  <mergeCells count="17">
    <mergeCell ref="C17:G17"/>
    <mergeCell ref="A1:G1"/>
    <mergeCell ref="C2:G2"/>
    <mergeCell ref="C3:G3"/>
    <mergeCell ref="C4:G4"/>
    <mergeCell ref="C10:G10"/>
    <mergeCell ref="C11:G11"/>
    <mergeCell ref="C12:G12"/>
    <mergeCell ref="C13:G13"/>
    <mergeCell ref="C14:G14"/>
    <mergeCell ref="C15:G15"/>
    <mergeCell ref="C16:G16"/>
    <mergeCell ref="C18:G18"/>
    <mergeCell ref="C19:G19"/>
    <mergeCell ref="C20:G20"/>
    <mergeCell ref="C21:G21"/>
    <mergeCell ref="C22:G2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33</vt:i4>
      </vt:variant>
      <vt:variant>
        <vt:lpstr>Pojmenované oblasti</vt:lpstr>
      </vt:variant>
      <vt:variant>
        <vt:i4>106</vt:i4>
      </vt:variant>
    </vt:vector>
  </HeadingPairs>
  <TitlesOfParts>
    <vt:vector size="139" baseType="lpstr">
      <vt:lpstr>Pokyny pro vyplnění</vt:lpstr>
      <vt:lpstr>Stavba</vt:lpstr>
      <vt:lpstr>VzorPolozky</vt:lpstr>
      <vt:lpstr>000 01 Naklady</vt:lpstr>
      <vt:lpstr>SO 001 01 Pol</vt:lpstr>
      <vt:lpstr>SO 100 01 Pol</vt:lpstr>
      <vt:lpstr>SO 301 01 Pol</vt:lpstr>
      <vt:lpstr>SO 302 01 Pol</vt:lpstr>
      <vt:lpstr>SO 303 01 Pol</vt:lpstr>
      <vt:lpstr>SO 304 01 Pol</vt:lpstr>
      <vt:lpstr>SO 305 01 Pol</vt:lpstr>
      <vt:lpstr>SO 306 01 Pol</vt:lpstr>
      <vt:lpstr>SO 401 01 Pol</vt:lpstr>
      <vt:lpstr>SO 403 01 Pol</vt:lpstr>
      <vt:lpstr>SO 405 01 Pol</vt:lpstr>
      <vt:lpstr>SO 406 01 Pol</vt:lpstr>
      <vt:lpstr>SO 408 01 Pol</vt:lpstr>
      <vt:lpstr>SO 409 01 Pol</vt:lpstr>
      <vt:lpstr>SO 701 01 Pol</vt:lpstr>
      <vt:lpstr>SO 702 01 Pol</vt:lpstr>
      <vt:lpstr>SO 703 01 Pol</vt:lpstr>
      <vt:lpstr>SO 801 01 Pol</vt:lpstr>
      <vt:lpstr>SO 801 02 Pol</vt:lpstr>
      <vt:lpstr>SO 801 03 Pol</vt:lpstr>
      <vt:lpstr>SO 801 04 Pol</vt:lpstr>
      <vt:lpstr>SO 801 05 Pol</vt:lpstr>
      <vt:lpstr>SO 801 06 Pol</vt:lpstr>
      <vt:lpstr>SO 901.1 01 Pol</vt:lpstr>
      <vt:lpstr>SO 901.1 02 Pol</vt:lpstr>
      <vt:lpstr>SO 901.2 01 Pol</vt:lpstr>
      <vt:lpstr>SO 902 01 Pol</vt:lpstr>
      <vt:lpstr>SO 910 01 Pol</vt:lpstr>
      <vt:lpstr>SO 910 02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'000 01 Naklady'!Názvy_tisku</vt:lpstr>
      <vt:lpstr>'SO 001 01 Pol'!Názvy_tisku</vt:lpstr>
      <vt:lpstr>'SO 100 01 Pol'!Názvy_tisku</vt:lpstr>
      <vt:lpstr>'SO 301 01 Pol'!Názvy_tisku</vt:lpstr>
      <vt:lpstr>'SO 302 01 Pol'!Názvy_tisku</vt:lpstr>
      <vt:lpstr>'SO 303 01 Pol'!Názvy_tisku</vt:lpstr>
      <vt:lpstr>'SO 304 01 Pol'!Názvy_tisku</vt:lpstr>
      <vt:lpstr>'SO 305 01 Pol'!Názvy_tisku</vt:lpstr>
      <vt:lpstr>'SO 306 01 Pol'!Názvy_tisku</vt:lpstr>
      <vt:lpstr>'SO 401 01 Pol'!Názvy_tisku</vt:lpstr>
      <vt:lpstr>'SO 403 01 Pol'!Názvy_tisku</vt:lpstr>
      <vt:lpstr>'SO 405 01 Pol'!Názvy_tisku</vt:lpstr>
      <vt:lpstr>'SO 406 01 Pol'!Názvy_tisku</vt:lpstr>
      <vt:lpstr>'SO 408 01 Pol'!Názvy_tisku</vt:lpstr>
      <vt:lpstr>'SO 409 01 Pol'!Názvy_tisku</vt:lpstr>
      <vt:lpstr>'SO 701 01 Pol'!Názvy_tisku</vt:lpstr>
      <vt:lpstr>'SO 702 01 Pol'!Názvy_tisku</vt:lpstr>
      <vt:lpstr>'SO 703 01 Pol'!Názvy_tisku</vt:lpstr>
      <vt:lpstr>'SO 801 01 Pol'!Názvy_tisku</vt:lpstr>
      <vt:lpstr>'SO 801 02 Pol'!Názvy_tisku</vt:lpstr>
      <vt:lpstr>'SO 801 03 Pol'!Názvy_tisku</vt:lpstr>
      <vt:lpstr>'SO 801 04 Pol'!Názvy_tisku</vt:lpstr>
      <vt:lpstr>'SO 801 05 Pol'!Názvy_tisku</vt:lpstr>
      <vt:lpstr>'SO 801 06 Pol'!Názvy_tisku</vt:lpstr>
      <vt:lpstr>'SO 901.1 01 Pol'!Názvy_tisku</vt:lpstr>
      <vt:lpstr>'SO 901.1 02 Pol'!Názvy_tisku</vt:lpstr>
      <vt:lpstr>'SO 901.2 01 Pol'!Názvy_tisku</vt:lpstr>
      <vt:lpstr>'SO 902 01 Pol'!Názvy_tisku</vt:lpstr>
      <vt:lpstr>'SO 910 01 Pol'!Názvy_tisku</vt:lpstr>
      <vt:lpstr>'SO 910 02 Pol'!Názvy_tisku</vt:lpstr>
      <vt:lpstr>oadresa</vt:lpstr>
      <vt:lpstr>Stavba!Objednatel</vt:lpstr>
      <vt:lpstr>Stavba!Objekt</vt:lpstr>
      <vt:lpstr>'000 01 Naklady'!Oblast_tisku</vt:lpstr>
      <vt:lpstr>'SO 001 01 Pol'!Oblast_tisku</vt:lpstr>
      <vt:lpstr>'SO 100 01 Pol'!Oblast_tisku</vt:lpstr>
      <vt:lpstr>'SO 301 01 Pol'!Oblast_tisku</vt:lpstr>
      <vt:lpstr>'SO 302 01 Pol'!Oblast_tisku</vt:lpstr>
      <vt:lpstr>'SO 303 01 Pol'!Oblast_tisku</vt:lpstr>
      <vt:lpstr>'SO 304 01 Pol'!Oblast_tisku</vt:lpstr>
      <vt:lpstr>'SO 305 01 Pol'!Oblast_tisku</vt:lpstr>
      <vt:lpstr>'SO 306 01 Pol'!Oblast_tisku</vt:lpstr>
      <vt:lpstr>'SO 401 01 Pol'!Oblast_tisku</vt:lpstr>
      <vt:lpstr>'SO 403 01 Pol'!Oblast_tisku</vt:lpstr>
      <vt:lpstr>'SO 405 01 Pol'!Oblast_tisku</vt:lpstr>
      <vt:lpstr>'SO 406 01 Pol'!Oblast_tisku</vt:lpstr>
      <vt:lpstr>'SO 408 01 Pol'!Oblast_tisku</vt:lpstr>
      <vt:lpstr>'SO 409 01 Pol'!Oblast_tisku</vt:lpstr>
      <vt:lpstr>'SO 701 01 Pol'!Oblast_tisku</vt:lpstr>
      <vt:lpstr>'SO 702 01 Pol'!Oblast_tisku</vt:lpstr>
      <vt:lpstr>'SO 703 01 Pol'!Oblast_tisku</vt:lpstr>
      <vt:lpstr>'SO 801 01 Pol'!Oblast_tisku</vt:lpstr>
      <vt:lpstr>'SO 801 02 Pol'!Oblast_tisku</vt:lpstr>
      <vt:lpstr>'SO 801 03 Pol'!Oblast_tisku</vt:lpstr>
      <vt:lpstr>'SO 801 04 Pol'!Oblast_tisku</vt:lpstr>
      <vt:lpstr>'SO 801 05 Pol'!Oblast_tisku</vt:lpstr>
      <vt:lpstr>'SO 801 06 Pol'!Oblast_tisku</vt:lpstr>
      <vt:lpstr>'SO 901.1 01 Pol'!Oblast_tisku</vt:lpstr>
      <vt:lpstr>'SO 901.1 02 Pol'!Oblast_tisku</vt:lpstr>
      <vt:lpstr>'SO 901.2 01 Pol'!Oblast_tisku</vt:lpstr>
      <vt:lpstr>'SO 902 01 Pol'!Oblast_tisku</vt:lpstr>
      <vt:lpstr>'SO 910 01 Pol'!Oblast_tisku</vt:lpstr>
      <vt:lpstr>'SO 910 02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Adam Šimo</dc:creator>
  <cp:lastModifiedBy>Libor Obadal</cp:lastModifiedBy>
  <cp:lastPrinted>2019-03-19T12:27:02Z</cp:lastPrinted>
  <dcterms:created xsi:type="dcterms:W3CDTF">2009-04-08T07:15:50Z</dcterms:created>
  <dcterms:modified xsi:type="dcterms:W3CDTF">2025-05-29T05:43:28Z</dcterms:modified>
</cp:coreProperties>
</file>