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G:\Odbor rozvoje\Oddělení RSP\společné\VZ\2025\20_předprostor KD\gastro KD\"/>
    </mc:Choice>
  </mc:AlternateContent>
  <bookViews>
    <workbookView xWindow="0" yWindow="0" windowWidth="7932" windowHeight="3792"/>
  </bookViews>
  <sheets>
    <sheet name="List1" sheetId="1" r:id="rId1"/>
  </sheets>
  <calcPr calcId="162913"/>
</workbook>
</file>

<file path=xl/calcChain.xml><?xml version="1.0" encoding="utf-8"?>
<calcChain xmlns="http://schemas.openxmlformats.org/spreadsheetml/2006/main">
  <c r="D242" i="1" l="1"/>
  <c r="D239" i="1"/>
  <c r="D234" i="1"/>
  <c r="D209" i="1"/>
  <c r="D205" i="1"/>
  <c r="D181" i="1"/>
  <c r="D149" i="1"/>
  <c r="D122" i="1"/>
  <c r="D87" i="1"/>
  <c r="D63" i="1"/>
  <c r="D59" i="1"/>
  <c r="D29" i="1"/>
  <c r="D23" i="1"/>
  <c r="D19" i="1"/>
  <c r="D3" i="1"/>
  <c r="D243" i="1" l="1"/>
  <c r="D244" i="1" s="1"/>
  <c r="D245" i="1" s="1"/>
</calcChain>
</file>

<file path=xl/sharedStrings.xml><?xml version="1.0" encoding="utf-8"?>
<sst xmlns="http://schemas.openxmlformats.org/spreadsheetml/2006/main" count="875" uniqueCount="185">
  <si>
    <t/>
  </si>
  <si>
    <t>Elegantní vitrína k prodeji desertů, cukrovinek ideální do</t>
  </si>
  <si>
    <t>cukráren, pekáren, obchodů, restaurací, na benzínové</t>
  </si>
  <si>
    <t>Cena bez DPH</t>
  </si>
  <si>
    <t>pumpy a podobně. Řada je nově doplněna také o neutrální
roh 45°, z nabízených vitrín je tedy možné skládat ucelené
linky a sestavy dle přání zákazníků.</t>
  </si>
  <si>
    <t>- Provedení ve verzi obslužné
- Dvojitá vnější kalená skla
- Kalené skleněné police
- LED osvětlení výstavního prostoru
- Vynikající prezentace vystavovaného zboží
- Možnost volby dekoru čelního panelu
- Volba RAL provedení obvodových plechů</t>
  </si>
  <si>
    <t>Technické informace:</t>
  </si>
  <si>
    <t>- Ventilační chlazení, elektronická řídící jednotka</t>
  </si>
  <si>
    <t>- Elekrické napětí 230V/50Hz</t>
  </si>
  <si>
    <t>- Automatické odtávání a odpařování</t>
  </si>
  <si>
    <t>- Výklopné čelní sklo pro snadné čištění</t>
  </si>
  <si>
    <t xml:space="preserve"> </t>
  </si>
  <si>
    <t>- Zadní posuvná dvířka</t>
  </si>
  <si>
    <t>- Rychlá a snadná údržba</t>
  </si>
  <si>
    <t>60% okolní vlhkost)</t>
  </si>
  <si>
    <t>- Rozměry 990 x 742 x 1344mm</t>
  </si>
  <si>
    <t>- Příkon 610W</t>
  </si>
  <si>
    <t>Výčepní stůl 2900x700x900mm</t>
  </si>
  <si>
    <t>- celonerezová konstrukce</t>
  </si>
  <si>
    <t>- pracovní deska s prolisem</t>
  </si>
  <si>
    <t>- skříňky
- odpadkový koš
- vana pro Spulboy
- okapová miska na pivo s ostřikem
- dřez
- okapová plocha</t>
  </si>
  <si>
    <t>Výčep - komplet</t>
  </si>
  <si>
    <t>- výčepní stojan</t>
  </si>
  <si>
    <t>- průtočný chladič piva</t>
  </si>
  <si>
    <t>- narážecí hlavy</t>
  </si>
  <si>
    <t>- čistící hlavice</t>
  </si>
  <si>
    <t>- pivní vedení</t>
  </si>
  <si>
    <t>Výrobník ledu je v celonerezovém provedení, kromě dvířek,</t>
  </si>
  <si>
    <t>která jsou vyrobena z ABS plastu. Výrobník s vodním</t>
  </si>
  <si>
    <t>chlazením je vhodný pro vestavění do baru s min. nároky
na potřebný prostor. U vzduchem chlazeného provedení je
potřeba pro lepší účinnost a delší životnost zařízení</t>
  </si>
  <si>
    <t>dodržovat minimální odstup od mřížek cca.100 až 150 mm.</t>
  </si>
  <si>
    <t>Led je vytvářen nástřikem do formových “kalíšků”</t>
  </si>
  <si>
    <t>kovovými tryskami.</t>
  </si>
  <si>
    <t>Napájení 230 V/1N/50 HZ</t>
  </si>
  <si>
    <t>Příkon 440 W</t>
  </si>
  <si>
    <t>Šířka 497 mm</t>
  </si>
  <si>
    <t>Hloubka 592 mm</t>
  </si>
  <si>
    <t>Výška 797 mm</t>
  </si>
  <si>
    <t>Provedení nerez/plast</t>
  </si>
  <si>
    <t>Hmotnost 52 kg</t>
  </si>
  <si>
    <t>Automatický mycí systém CS ano</t>
  </si>
  <si>
    <t>Chladivo R 290</t>
  </si>
  <si>
    <t>Druh chlazení W - vodou</t>
  </si>
  <si>
    <t>Izolované zatahovací dveře ano</t>
  </si>
  <si>
    <t>Kapacita zásobníků 25 kg</t>
  </si>
  <si>
    <t>Max. výkon za 24 h 38 kg</t>
  </si>
  <si>
    <t>Odpad vody průměr 24 mm</t>
  </si>
  <si>
    <t>Odpadové čerpadlo DP ne</t>
  </si>
  <si>
    <t>Přívod vody pr. 3/4</t>
  </si>
  <si>
    <t>Spínač ON/OFF ano</t>
  </si>
  <si>
    <t>Spotřeba vody 13 l/kg</t>
  </si>
  <si>
    <t>Systém výroby ledu nástřikový</t>
  </si>
  <si>
    <t>Teplota okolí (min./max.) +10/+43°C</t>
  </si>
  <si>
    <t>Teplota vody (min./max.) +3/+32°C</t>
  </si>
  <si>
    <t>Tvar ledu kalíšek 13 g (26x30x29 mm)</t>
  </si>
  <si>
    <t>Výška s nohami 907 mm</t>
  </si>
  <si>
    <t>Barmanská stanice 1200x700x900mm</t>
  </si>
  <si>
    <t>- zásobník na ingredience</t>
  </si>
  <si>
    <t>- izolovaná dělená vana na led
- ostřik na sklo
- držák na lahve
- spodní skříňka</t>
  </si>
  <si>
    <t>Barový chladící stůl - 4x šuplíky</t>
  </si>
  <si>
    <t>Teplotní rozsah +2 až +10 °C</t>
  </si>
  <si>
    <t>Klimatická třída 4</t>
  </si>
  <si>
    <t>Hrubá / čistá váha 123 / 118 kg
Hrubý / čistý objem 290 / 277 l
Nožky / nohy 6 nastavitelných nožek</t>
  </si>
  <si>
    <t>Exteriér Černá</t>
  </si>
  <si>
    <t>Interiér Nerezová ocel SS430, leštěná - zrcadlový efekt</t>
  </si>
  <si>
    <t>Vnitřní osvětlení Ne</t>
  </si>
  <si>
    <t>Zámek Ano</t>
  </si>
  <si>
    <t>Počet a typ dveří 4x šuplík</t>
  </si>
  <si>
    <t>Počet a typ polic 4 SS304 police</t>
  </si>
  <si>
    <t>Barva polic SS304</t>
  </si>
  <si>
    <t>Typ ovládání Elektronické</t>
  </si>
  <si>
    <t>Typ chlazení Ventilované</t>
  </si>
  <si>
    <t>Typ odtávání Automatické</t>
  </si>
  <si>
    <t>Typ chladiva R290</t>
  </si>
  <si>
    <t>Množství chladiva 95 g</t>
  </si>
  <si>
    <t>Termometr Ano</t>
  </si>
  <si>
    <t>Denní spotřeba 2.35 kWh/24h</t>
  </si>
  <si>
    <t>Roční spotřeba 858 kWh/rok</t>
  </si>
  <si>
    <t>Příkon 250 W</t>
  </si>
  <si>
    <t>Napětí / Frekvence 220-240/50 V/Hz</t>
  </si>
  <si>
    <t>Hlučnost 42 dB(A)</t>
  </si>
  <si>
    <t>Vnitřní rozměry (ŠxHxV) 1082 x 415 x 760 mm</t>
  </si>
  <si>
    <t>Vnější rozměry (ŠxHxV) 1462 x 513 x 860 mm</t>
  </si>
  <si>
    <t>Hrubá / čistá váha 189 / 174 kg
Hrubý / čistý objem 1082 / 645 l
Plechovky 330 ml 1312 ks</t>
  </si>
  <si>
    <t>Plechovky 500 ml 928 ks</t>
  </si>
  <si>
    <t>Lahve 330 ml 640 ks</t>
  </si>
  <si>
    <t>Lahve 500 ml PET 640 ks</t>
  </si>
  <si>
    <t>Nožky / nohy 4 nastavitelné nožky</t>
  </si>
  <si>
    <t>Kolečka 4 pojezdové válečky</t>
  </si>
  <si>
    <t>Exteriér Černá RAL 9005</t>
  </si>
  <si>
    <t>Interiér Černá RAL9005</t>
  </si>
  <si>
    <t>Vnitřní osvětlení LED</t>
  </si>
  <si>
    <t>Počet a typ dveří 2 křídlové prosklené dveře</t>
  </si>
  <si>
    <t>Změna otevírání dveří Ne</t>
  </si>
  <si>
    <t>Počet a typ polic 5 roštové police černé</t>
  </si>
  <si>
    <t>Barva polic Černá</t>
  </si>
  <si>
    <t>Rozměr polic 1072 x 540 mm</t>
  </si>
  <si>
    <t>Maximální zatížení polic 196 kg/m²</t>
  </si>
  <si>
    <t>Rozměry spodní police 1070 x 475</t>
  </si>
  <si>
    <t>Tvar světelné nástavby Ve tvaru L</t>
  </si>
  <si>
    <t>Množství chladiva 120 g</t>
  </si>
  <si>
    <t>Výkon a spotřeba</t>
  </si>
  <si>
    <t>Denní spotřeba 6.8 kWh/24h</t>
  </si>
  <si>
    <t>Roční spotřeba 2482 kWh/rok</t>
  </si>
  <si>
    <t>Příkon 880 W</t>
  </si>
  <si>
    <t>Hlučnost 48 dB(A)</t>
  </si>
  <si>
    <t>Vnitřní rozměry (ŠxHxV) 1090 x 670 x 1533 mm</t>
  </si>
  <si>
    <t>Vnější rozměry (ŠxHxV) 1200 x 790 x 2000 mm</t>
  </si>
  <si>
    <t>Teplotní rozsah +5 až +10 / +10 až +18 °C</t>
  </si>
  <si>
    <t>Hrubá / čistá váha 111 / 106 kg
Hrubý / čistý objem 416 / 350 l
Lahve vína 750 ml 163 ks</t>
  </si>
  <si>
    <t>Interiér Černá ABS</t>
  </si>
  <si>
    <t>Zámek Ne</t>
  </si>
  <si>
    <t>Počet a typ dveří 1 křídlové dveře bez rámu</t>
  </si>
  <si>
    <t>Změna otevírání dveří Ano</t>
  </si>
  <si>
    <t>Počet a typ polic 14 dřevěné police na víno</t>
  </si>
  <si>
    <t>Maximální zatížení polic 35 kg/m²</t>
  </si>
  <si>
    <t>Typ chlazení S pomocným ventilátorem</t>
  </si>
  <si>
    <t>Typ chladiva R600a</t>
  </si>
  <si>
    <t>Množství chladiva 55 g</t>
  </si>
  <si>
    <t>Denní spotřeba 0.48 kWh/24h</t>
  </si>
  <si>
    <t>Roční spotřeba 175 kWh/rok</t>
  </si>
  <si>
    <t>Příkon 220 W</t>
  </si>
  <si>
    <t>Hlučnost 40 dB(A)</t>
  </si>
  <si>
    <t>Vnitřní rozměry (ŠxHxV) 515 x 532 x 1585 mm</t>
  </si>
  <si>
    <t>Vnější rozměry (ŠxHxV) 595 x 680 x 1760 mm</t>
  </si>
  <si>
    <t>▪ Barevný dotykový displej z robustního skla (tvrdost IK07)</t>
  </si>
  <si>
    <t>▪ VarioPower systém mytí nádobí: mycí pole ve tvaru „S“ s
maximálním pokrytím povrchu a optimalizovaná geometrie
proudu pro nejvyšší čistící sílu s nastavitelný tlakem</t>
  </si>
  <si>
    <t>vody/mycího čerpadla</t>
  </si>
  <si>
    <t>▪ Vyměnitelná, lehce vyjímatelná mycí pole</t>
  </si>
  <si>
    <t>▪ Zobrazení teplot (bojler a tank)</t>
  </si>
  <si>
    <t>▪ Zobrazení provozních údajů</t>
  </si>
  <si>
    <t>▪ Zobrazení chybových hlášení vč. kódů chyb a textu</t>
  </si>
  <si>
    <t>▪ Hygienický záznamník s pamětí dat všech hygienicky</t>
  </si>
  <si>
    <t>relevantních údajů</t>
  </si>
  <si>
    <t>▪ Záznamník dat</t>
  </si>
  <si>
    <t>▪ Řízený samočistící program, video-návody na displeji</t>
  </si>
  <si>
    <t>▪ USB – rozhraní pro aktualizaci softwaru</t>
  </si>
  <si>
    <t>▪ Program na výměnu vody v nádrži</t>
  </si>
  <si>
    <t>▪ Program na odvápnění</t>
  </si>
  <si>
    <t>▪ 4-násobný filtrační systém se senzorem zakalení</t>
  </si>
  <si>
    <t>▪ Dvouplášťové krytování včetně dveří</t>
  </si>
  <si>
    <t>▪ Odpadní čerpadlo</t>
  </si>
  <si>
    <t>▪ Zabudovaný dávkovač mycího a leštícího prostředku</t>
  </si>
  <si>
    <t>▪ Bezpečnostní spínač ve dveřích a s polohou větrání dveří</t>
  </si>
  <si>
    <t>▪ K montáži do linky nebo pro volné (samostatné) umístění
s podstavcem</t>
  </si>
  <si>
    <t>▪ Termostop pro hygienickou bezpečnost</t>
  </si>
  <si>
    <t>Vaše výhody:</t>
  </si>
  <si>
    <t>- oba dávkovače mycích prostředků</t>
  </si>
  <si>
    <t>- 2 externí hadičky pro mycí prostředky se signalizací</t>
  </si>
  <si>
    <t>- napájení 400V 3N nebo 230V 1N</t>
  </si>
  <si>
    <t>Barový chladící stůl - 2x dvířka</t>
  </si>
  <si>
    <t>Počet a typ dveří 2x dvířka</t>
  </si>
  <si>
    <t>Šuplík na kávovou sedlinu</t>
  </si>
  <si>
    <t>Barový chladící stůl - 6x šuplíky</t>
  </si>
  <si>
    <t>Hrubá / čistá váha 143 / 138 kg
Hrubý / čistý objem 460 / 442 l
Nožky / nohy 8 nastavitelných nožek</t>
  </si>
  <si>
    <t>Počet a typ dveří 3 křídlové samozavírací dveře</t>
  </si>
  <si>
    <t>Počet a typ polic 6 SS304 police</t>
  </si>
  <si>
    <t>Denní spotřeba 2.85 kWh/24h</t>
  </si>
  <si>
    <t>Roční spotřeba 1040 kWh/rok</t>
  </si>
  <si>
    <t>Vnitřní rozměry (ŠxHxV) 1622 x 415 x 760 mm</t>
  </si>
  <si>
    <t>Vnější rozměry (ŠxHxV) 2002 x 513 x 860 mm</t>
  </si>
  <si>
    <t>- rozsah teplot +2°/+8° C</t>
  </si>
  <si>
    <t>- rozměry 630 x 567 x 850 mm</t>
  </si>
  <si>
    <t>- objem 121 l
-napájení 230V 1N</t>
  </si>
  <si>
    <t>- rozsah teplot -15°/-25°C</t>
  </si>
  <si>
    <t>ks</t>
  </si>
  <si>
    <t>1 - 14</t>
  </si>
  <si>
    <t>CELKEM</t>
  </si>
  <si>
    <t>DPH  21%</t>
  </si>
  <si>
    <t>Cena vč. DPH</t>
  </si>
  <si>
    <t>Cena / ks</t>
  </si>
  <si>
    <t>- Teplotní rozsah +4 / +8°C (provozní podmínky +25°C a</t>
  </si>
  <si>
    <t>▪ Hlubokotažená mycí nádrž s hygienickým topným tělesem</t>
  </si>
  <si>
    <t>▪ Časové nastavitelné automatické zapnutí a vypnutí myčky</t>
  </si>
  <si>
    <t>▪ Nastavení myčky zabezpečeno PIN ve dvou úrovních (manažer/servis)</t>
  </si>
  <si>
    <t>▪ Uloženy kontaktní údaje pro technickou podporu a servis</t>
  </si>
  <si>
    <t>- rozměry 600x603x730 mm, zásuvná výška 309 mm</t>
  </si>
  <si>
    <t>Výrobník ledu</t>
  </si>
  <si>
    <t>Chladící vitrína</t>
  </si>
  <si>
    <t>Prosklená chladicí skříň</t>
  </si>
  <si>
    <t xml:space="preserve">Vinotéka </t>
  </si>
  <si>
    <t xml:space="preserve">Myčka nádobí </t>
  </si>
  <si>
    <t xml:space="preserve">Chladící skříň </t>
  </si>
  <si>
    <t xml:space="preserve">Mrazící skříň </t>
  </si>
  <si>
    <t>Vybavení: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</si>
</sst>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1"/>
      <color theme="1"/>
      <name val="Calibri"/>
      <family val="2"/>
      <charset val="238"/>
      <scheme val="minor"/>
    </font>
    <font>
      <b/>
      <sz val="10"/>
      <name val="Times New Roman"/>
      <family val="2"/>
    </font>
    <font>
      <sz val="10"/>
      <name val="Times New Roman"/>
      <family val="2"/>
    </font>
    <font>
      <sz val="11"/>
      <name val="Arial"/>
      <family val="2"/>
    </font>
    <font>
      <sz val="10"/>
      <color rgb="FF666666"/>
      <name val="Times New Roman"/>
      <family val="2"/>
    </font>
    <font>
      <sz val="57"/>
      <name val="Times New Roman"/>
      <family val="2"/>
    </font>
    <font>
      <sz val="10"/>
      <color theme="1"/>
      <name val="Times New Roman"/>
      <family val="1"/>
      <charset val="238"/>
    </font>
  </fonts>
  <fills count="4">
    <fill>
      <patternFill patternType="none"/>
    </fill>
    <fill>
      <patternFill patternType="gray125"/>
    </fill>
    <fill>
      <patternFill patternType="solid">
        <fgColor rgb="FFCCCCCC"/>
        <bgColor indexed="64"/>
      </patternFill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0">
    <xf numFmtId="0" fontId="0" fillId="0" borderId="0" xfId="0"/>
    <xf numFmtId="0" fontId="1" fillId="2" borderId="0" xfId="0" applyFont="1" applyFill="1" applyAlignment="1">
      <alignment horizontal="left"/>
    </xf>
    <xf numFmtId="0" fontId="3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left" wrapText="1"/>
    </xf>
    <xf numFmtId="0" fontId="4" fillId="0" borderId="0" xfId="0" applyFont="1" applyAlignment="1">
      <alignment horizontal="left" vertical="top" wrapText="1"/>
    </xf>
    <xf numFmtId="0" fontId="0" fillId="0" borderId="0" xfId="0" applyFont="1" applyAlignment="1">
      <alignment horizontal="left"/>
    </xf>
    <xf numFmtId="0" fontId="4" fillId="0" borderId="0" xfId="0" applyFont="1" applyAlignment="1">
      <alignment horizontal="left" wrapText="1"/>
    </xf>
    <xf numFmtId="0" fontId="4" fillId="0" borderId="0" xfId="0" applyFont="1" applyAlignment="1">
      <alignment horizontal="left" vertical="top"/>
    </xf>
    <xf numFmtId="0" fontId="1" fillId="2" borderId="0" xfId="0" applyFont="1" applyFill="1" applyAlignment="1">
      <alignment horizontal="left" vertical="center"/>
    </xf>
    <xf numFmtId="0" fontId="1" fillId="2" borderId="0" xfId="0" applyFont="1" applyFill="1" applyAlignment="1">
      <alignment horizontal="left" vertical="top"/>
    </xf>
    <xf numFmtId="0" fontId="2" fillId="0" borderId="0" xfId="0" applyFont="1" applyFill="1" applyAlignment="1">
      <alignment horizontal="right"/>
    </xf>
    <xf numFmtId="4" fontId="2" fillId="0" borderId="0" xfId="0" applyNumberFormat="1" applyFont="1" applyFill="1" applyAlignment="1">
      <alignment horizontal="right"/>
    </xf>
    <xf numFmtId="0" fontId="2" fillId="0" borderId="0" xfId="0" applyFont="1" applyFill="1" applyAlignment="1">
      <alignment horizontal="right" vertical="top"/>
    </xf>
    <xf numFmtId="4" fontId="2" fillId="0" borderId="0" xfId="0" applyNumberFormat="1" applyFont="1" applyFill="1" applyAlignment="1">
      <alignment horizontal="right" vertical="top"/>
    </xf>
    <xf numFmtId="0" fontId="0" fillId="0" borderId="0" xfId="0" applyFont="1" applyFill="1" applyAlignment="1">
      <alignment horizontal="left"/>
    </xf>
    <xf numFmtId="0" fontId="1" fillId="2" borderId="0" xfId="0" applyFont="1" applyFill="1" applyAlignment="1">
      <alignment vertical="center"/>
    </xf>
    <xf numFmtId="0" fontId="6" fillId="2" borderId="0" xfId="0" applyFont="1" applyFill="1" applyAlignment="1">
      <alignment horizontal="right"/>
    </xf>
    <xf numFmtId="2" fontId="2" fillId="2" borderId="0" xfId="0" applyNumberFormat="1" applyFont="1" applyFill="1" applyAlignment="1">
      <alignment horizontal="right"/>
    </xf>
    <xf numFmtId="0" fontId="1" fillId="2" borderId="0" xfId="0" applyFont="1" applyFill="1" applyAlignment="1"/>
    <xf numFmtId="49" fontId="1" fillId="2" borderId="0" xfId="0" applyNumberFormat="1" applyFont="1" applyFill="1" applyAlignment="1">
      <alignment horizontal="left"/>
    </xf>
    <xf numFmtId="4" fontId="6" fillId="0" borderId="0" xfId="0" applyNumberFormat="1" applyFont="1"/>
    <xf numFmtId="49" fontId="4" fillId="0" borderId="0" xfId="0" applyNumberFormat="1" applyFont="1" applyAlignment="1">
      <alignment horizontal="left"/>
    </xf>
    <xf numFmtId="0" fontId="0" fillId="0" borderId="0" xfId="0" applyFont="1" applyAlignment="1">
      <alignment horizontal="left" vertical="top"/>
    </xf>
    <xf numFmtId="0" fontId="0" fillId="0" borderId="0" xfId="0" applyAlignment="1">
      <alignment vertical="top"/>
    </xf>
    <xf numFmtId="49" fontId="4" fillId="0" borderId="0" xfId="0" applyNumberFormat="1" applyFont="1" applyAlignment="1">
      <alignment horizontal="left" vertical="top"/>
    </xf>
    <xf numFmtId="0" fontId="5" fillId="0" borderId="0" xfId="0" applyFont="1" applyAlignment="1">
      <alignment horizontal="left" vertical="top"/>
    </xf>
    <xf numFmtId="0" fontId="0" fillId="0" borderId="0" xfId="0" applyFont="1" applyAlignment="1">
      <alignment horizontal="left"/>
    </xf>
    <xf numFmtId="4" fontId="2" fillId="3" borderId="0" xfId="0" applyNumberFormat="1" applyFont="1" applyFill="1" applyAlignment="1">
      <alignment horizontal="right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jpe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54958</xdr:colOff>
      <xdr:row>1</xdr:row>
      <xdr:rowOff>49696</xdr:rowOff>
    </xdr:from>
    <xdr:ext cx="1685365" cy="152400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958" y="231913"/>
          <a:ext cx="1685365" cy="1524000"/>
        </a:xfrm>
        <a:prstGeom prst="rect">
          <a:avLst/>
        </a:prstGeom>
      </xdr:spPr>
    </xdr:pic>
    <xdr:clientData/>
  </xdr:oneCellAnchor>
  <xdr:oneCellAnchor>
    <xdr:from>
      <xdr:col>0</xdr:col>
      <xdr:colOff>77304</xdr:colOff>
      <xdr:row>17</xdr:row>
      <xdr:rowOff>1</xdr:rowOff>
    </xdr:from>
    <xdr:ext cx="1662044" cy="1380434"/>
    <xdr:pic>
      <xdr:nvPicPr>
        <xdr:cNvPr id="3" name="Picture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304" y="4621697"/>
          <a:ext cx="1662044" cy="1380434"/>
        </a:xfrm>
        <a:prstGeom prst="rect">
          <a:avLst/>
        </a:prstGeom>
      </xdr:spPr>
    </xdr:pic>
    <xdr:clientData/>
  </xdr:oneCellAnchor>
  <xdr:twoCellAnchor editAs="oneCell">
    <xdr:from>
      <xdr:col>0</xdr:col>
      <xdr:colOff>281608</xdr:colOff>
      <xdr:row>57</xdr:row>
      <xdr:rowOff>49695</xdr:rowOff>
    </xdr:from>
    <xdr:to>
      <xdr:col>0</xdr:col>
      <xdr:colOff>1363869</xdr:colOff>
      <xdr:row>59</xdr:row>
      <xdr:rowOff>623955</xdr:rowOff>
    </xdr:to>
    <xdr:pic>
      <xdr:nvPicPr>
        <xdr:cNvPr id="5" name="Picture 2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1608" y="13511695"/>
          <a:ext cx="1082261" cy="938695"/>
        </a:xfrm>
        <a:prstGeom prst="rect">
          <a:avLst/>
        </a:prstGeom>
      </xdr:spPr>
    </xdr:pic>
    <xdr:clientData/>
  </xdr:twoCellAnchor>
  <xdr:twoCellAnchor editAs="oneCell">
    <xdr:from>
      <xdr:col>0</xdr:col>
      <xdr:colOff>55220</xdr:colOff>
      <xdr:row>62</xdr:row>
      <xdr:rowOff>55217</xdr:rowOff>
    </xdr:from>
    <xdr:to>
      <xdr:col>0</xdr:col>
      <xdr:colOff>1726230</xdr:colOff>
      <xdr:row>65</xdr:row>
      <xdr:rowOff>88633</xdr:rowOff>
    </xdr:to>
    <xdr:pic>
      <xdr:nvPicPr>
        <xdr:cNvPr id="6" name="Picture 1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220" y="14908695"/>
          <a:ext cx="1671010" cy="900329"/>
        </a:xfrm>
        <a:prstGeom prst="rect">
          <a:avLst/>
        </a:prstGeom>
      </xdr:spPr>
    </xdr:pic>
    <xdr:clientData/>
  </xdr:twoCellAnchor>
  <xdr:twoCellAnchor editAs="oneCell">
    <xdr:from>
      <xdr:col>0</xdr:col>
      <xdr:colOff>86970</xdr:colOff>
      <xdr:row>85</xdr:row>
      <xdr:rowOff>149063</xdr:rowOff>
    </xdr:from>
    <xdr:to>
      <xdr:col>0</xdr:col>
      <xdr:colOff>1649262</xdr:colOff>
      <xdr:row>97</xdr:row>
      <xdr:rowOff>95251</xdr:rowOff>
    </xdr:to>
    <xdr:pic>
      <xdr:nvPicPr>
        <xdr:cNvPr id="7" name="Picture 1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970" y="19050896"/>
          <a:ext cx="1562292" cy="2422688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120</xdr:row>
      <xdr:rowOff>121453</xdr:rowOff>
    </xdr:from>
    <xdr:to>
      <xdr:col>0</xdr:col>
      <xdr:colOff>1759311</xdr:colOff>
      <xdr:row>136</xdr:row>
      <xdr:rowOff>11294</xdr:rowOff>
    </xdr:to>
    <xdr:pic>
      <xdr:nvPicPr>
        <xdr:cNvPr id="8" name="Picture 1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26184062"/>
          <a:ext cx="1774550" cy="3125580"/>
        </a:xfrm>
        <a:prstGeom prst="rect">
          <a:avLst/>
        </a:prstGeom>
      </xdr:spPr>
    </xdr:pic>
    <xdr:clientData/>
  </xdr:twoCellAnchor>
  <xdr:twoCellAnchor editAs="oneCell">
    <xdr:from>
      <xdr:col>0</xdr:col>
      <xdr:colOff>384787</xdr:colOff>
      <xdr:row>147</xdr:row>
      <xdr:rowOff>69850</xdr:rowOff>
    </xdr:from>
    <xdr:to>
      <xdr:col>0</xdr:col>
      <xdr:colOff>1569593</xdr:colOff>
      <xdr:row>157</xdr:row>
      <xdr:rowOff>133350</xdr:rowOff>
    </xdr:to>
    <xdr:pic>
      <xdr:nvPicPr>
        <xdr:cNvPr id="9" name="Picture 1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787" y="32156400"/>
          <a:ext cx="1184806" cy="2222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180</xdr:row>
      <xdr:rowOff>22437</xdr:rowOff>
    </xdr:from>
    <xdr:to>
      <xdr:col>0</xdr:col>
      <xdr:colOff>1755913</xdr:colOff>
      <xdr:row>183</xdr:row>
      <xdr:rowOff>101599</xdr:rowOff>
    </xdr:to>
    <xdr:pic>
      <xdr:nvPicPr>
        <xdr:cNvPr id="10" name="Picture 1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9817611"/>
          <a:ext cx="1755913" cy="946075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208</xdr:row>
      <xdr:rowOff>18838</xdr:rowOff>
    </xdr:from>
    <xdr:to>
      <xdr:col>0</xdr:col>
      <xdr:colOff>1695175</xdr:colOff>
      <xdr:row>210</xdr:row>
      <xdr:rowOff>107950</xdr:rowOff>
    </xdr:to>
    <xdr:pic>
      <xdr:nvPicPr>
        <xdr:cNvPr id="11" name="Picture 1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45600795"/>
          <a:ext cx="1695174" cy="773807"/>
        </a:xfrm>
        <a:prstGeom prst="rect">
          <a:avLst/>
        </a:prstGeom>
      </xdr:spPr>
    </xdr:pic>
    <xdr:clientData/>
  </xdr:twoCellAnchor>
  <xdr:twoCellAnchor editAs="oneCell">
    <xdr:from>
      <xdr:col>0</xdr:col>
      <xdr:colOff>33133</xdr:colOff>
      <xdr:row>232</xdr:row>
      <xdr:rowOff>132511</xdr:rowOff>
    </xdr:from>
    <xdr:to>
      <xdr:col>0</xdr:col>
      <xdr:colOff>1717317</xdr:colOff>
      <xdr:row>235</xdr:row>
      <xdr:rowOff>717816</xdr:rowOff>
    </xdr:to>
    <xdr:pic>
      <xdr:nvPicPr>
        <xdr:cNvPr id="12" name="Picture 2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133" y="50407946"/>
          <a:ext cx="1684184" cy="1286566"/>
        </a:xfrm>
        <a:prstGeom prst="rect">
          <a:avLst/>
        </a:prstGeom>
      </xdr:spPr>
    </xdr:pic>
    <xdr:clientData/>
  </xdr:twoCellAnchor>
  <xdr:twoCellAnchor editAs="oneCell">
    <xdr:from>
      <xdr:col>0</xdr:col>
      <xdr:colOff>55220</xdr:colOff>
      <xdr:row>237</xdr:row>
      <xdr:rowOff>154599</xdr:rowOff>
    </xdr:from>
    <xdr:to>
      <xdr:col>0</xdr:col>
      <xdr:colOff>1732175</xdr:colOff>
      <xdr:row>240</xdr:row>
      <xdr:rowOff>734382</xdr:rowOff>
    </xdr:to>
    <xdr:pic>
      <xdr:nvPicPr>
        <xdr:cNvPr id="13" name="Picture 3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220" y="51513399"/>
          <a:ext cx="1676955" cy="1295400"/>
        </a:xfrm>
        <a:prstGeom prst="rect">
          <a:avLst/>
        </a:prstGeom>
      </xdr:spPr>
    </xdr:pic>
    <xdr:clientData/>
  </xdr:twoCellAnchor>
  <xdr:twoCellAnchor editAs="oneCell">
    <xdr:from>
      <xdr:col>0</xdr:col>
      <xdr:colOff>59636</xdr:colOff>
      <xdr:row>28</xdr:row>
      <xdr:rowOff>119269</xdr:rowOff>
    </xdr:from>
    <xdr:to>
      <xdr:col>0</xdr:col>
      <xdr:colOff>1672260</xdr:colOff>
      <xdr:row>39</xdr:row>
      <xdr:rowOff>99391</xdr:rowOff>
    </xdr:to>
    <xdr:pic>
      <xdr:nvPicPr>
        <xdr:cNvPr id="15" name="Obrázek 14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59636" y="7951304"/>
          <a:ext cx="1612624" cy="234563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245"/>
  <sheetViews>
    <sheetView tabSelected="1" view="pageBreakPreview" zoomScale="115" zoomScaleNormal="115" zoomScaleSheetLayoutView="115" workbookViewId="0">
      <selection activeCell="D238" sqref="D238"/>
    </sheetView>
  </sheetViews>
  <sheetFormatPr defaultRowHeight="14.4" x14ac:dyDescent="0.3"/>
  <cols>
    <col min="1" max="1" width="25.6640625" customWidth="1"/>
    <col min="2" max="2" width="53.6640625" customWidth="1"/>
    <col min="3" max="4" width="15.6640625" customWidth="1"/>
  </cols>
  <sheetData>
    <row r="1" spans="1:4" x14ac:dyDescent="0.3">
      <c r="A1" s="1">
        <v>1</v>
      </c>
      <c r="B1" s="1" t="s">
        <v>178</v>
      </c>
      <c r="C1" s="18" t="s">
        <v>165</v>
      </c>
      <c r="D1" s="19">
        <v>2</v>
      </c>
    </row>
    <row r="2" spans="1:4" x14ac:dyDescent="0.3">
      <c r="A2" s="2" t="s">
        <v>0</v>
      </c>
      <c r="B2" s="3" t="s">
        <v>1</v>
      </c>
      <c r="C2" s="12" t="s">
        <v>170</v>
      </c>
      <c r="D2" s="29"/>
    </row>
    <row r="3" spans="1:4" x14ac:dyDescent="0.3">
      <c r="A3" s="4" t="s">
        <v>0</v>
      </c>
      <c r="B3" s="3" t="s">
        <v>2</v>
      </c>
      <c r="C3" s="12" t="s">
        <v>3</v>
      </c>
      <c r="D3" s="13">
        <f>D1*D2</f>
        <v>0</v>
      </c>
    </row>
    <row r="4" spans="1:4" ht="46.05" customHeight="1" x14ac:dyDescent="0.3">
      <c r="A4" s="5" t="s">
        <v>0</v>
      </c>
      <c r="B4" s="6" t="s">
        <v>4</v>
      </c>
      <c r="C4" s="14"/>
      <c r="D4" s="15"/>
    </row>
    <row r="5" spans="1:4" ht="96.45" customHeight="1" x14ac:dyDescent="0.3">
      <c r="A5" s="7" t="s">
        <v>0</v>
      </c>
      <c r="B5" s="8" t="s">
        <v>5</v>
      </c>
      <c r="C5" s="7"/>
      <c r="D5" s="7" t="s">
        <v>0</v>
      </c>
    </row>
    <row r="6" spans="1:4" x14ac:dyDescent="0.3">
      <c r="A6" s="7" t="s">
        <v>0</v>
      </c>
      <c r="B6" s="3" t="s">
        <v>6</v>
      </c>
      <c r="C6" s="7"/>
      <c r="D6" s="7"/>
    </row>
    <row r="7" spans="1:4" x14ac:dyDescent="0.3">
      <c r="A7" s="7" t="s">
        <v>0</v>
      </c>
      <c r="B7" s="3" t="s">
        <v>7</v>
      </c>
      <c r="C7" s="7" t="s">
        <v>0</v>
      </c>
      <c r="D7" s="7" t="s">
        <v>0</v>
      </c>
    </row>
    <row r="8" spans="1:4" x14ac:dyDescent="0.3">
      <c r="A8" s="7" t="s">
        <v>0</v>
      </c>
      <c r="B8" s="3" t="s">
        <v>8</v>
      </c>
      <c r="C8" s="7" t="s">
        <v>0</v>
      </c>
      <c r="D8" s="7" t="s">
        <v>0</v>
      </c>
    </row>
    <row r="9" spans="1:4" x14ac:dyDescent="0.3">
      <c r="A9" s="7" t="s">
        <v>0</v>
      </c>
      <c r="B9" s="3" t="s">
        <v>9</v>
      </c>
      <c r="C9" s="7" t="s">
        <v>0</v>
      </c>
      <c r="D9" s="7" t="s">
        <v>0</v>
      </c>
    </row>
    <row r="10" spans="1:4" x14ac:dyDescent="0.3">
      <c r="A10" s="7" t="s">
        <v>0</v>
      </c>
      <c r="B10" s="3" t="s">
        <v>10</v>
      </c>
      <c r="C10" s="7" t="s">
        <v>0</v>
      </c>
      <c r="D10" s="7" t="s">
        <v>0</v>
      </c>
    </row>
    <row r="11" spans="1:4" x14ac:dyDescent="0.3">
      <c r="A11" s="7" t="s">
        <v>11</v>
      </c>
      <c r="B11" s="3" t="s">
        <v>12</v>
      </c>
      <c r="C11" s="7" t="s">
        <v>0</v>
      </c>
      <c r="D11" s="7" t="s">
        <v>0</v>
      </c>
    </row>
    <row r="12" spans="1:4" x14ac:dyDescent="0.3">
      <c r="A12" s="7" t="s">
        <v>0</v>
      </c>
      <c r="B12" s="3" t="s">
        <v>13</v>
      </c>
      <c r="C12" s="7" t="s">
        <v>0</v>
      </c>
      <c r="D12" s="7" t="s">
        <v>0</v>
      </c>
    </row>
    <row r="13" spans="1:4" x14ac:dyDescent="0.3">
      <c r="A13" s="7" t="s">
        <v>0</v>
      </c>
      <c r="B13" s="23" t="s">
        <v>171</v>
      </c>
      <c r="C13" s="7" t="s">
        <v>0</v>
      </c>
      <c r="D13" s="7" t="s">
        <v>0</v>
      </c>
    </row>
    <row r="14" spans="1:4" x14ac:dyDescent="0.3">
      <c r="A14" s="7" t="s">
        <v>0</v>
      </c>
      <c r="B14" s="3" t="s">
        <v>14</v>
      </c>
      <c r="C14" s="7" t="s">
        <v>0</v>
      </c>
      <c r="D14" s="7" t="s">
        <v>0</v>
      </c>
    </row>
    <row r="15" spans="1:4" x14ac:dyDescent="0.3">
      <c r="A15" s="7" t="s">
        <v>0</v>
      </c>
      <c r="B15" s="3" t="s">
        <v>15</v>
      </c>
      <c r="C15" s="7" t="s">
        <v>0</v>
      </c>
      <c r="D15" s="7" t="s">
        <v>0</v>
      </c>
    </row>
    <row r="16" spans="1:4" s="25" customFormat="1" ht="22.05" customHeight="1" x14ac:dyDescent="0.3">
      <c r="A16" s="24" t="s">
        <v>0</v>
      </c>
      <c r="B16" s="9" t="s">
        <v>16</v>
      </c>
      <c r="C16" s="24" t="s">
        <v>0</v>
      </c>
      <c r="D16" s="24" t="s">
        <v>0</v>
      </c>
    </row>
    <row r="17" spans="1:4" x14ac:dyDescent="0.3">
      <c r="A17" s="10">
        <v>2</v>
      </c>
      <c r="B17" s="10" t="s">
        <v>17</v>
      </c>
      <c r="C17" s="18" t="s">
        <v>165</v>
      </c>
      <c r="D17" s="19">
        <v>1</v>
      </c>
    </row>
    <row r="18" spans="1:4" x14ac:dyDescent="0.3">
      <c r="A18" s="2" t="s">
        <v>0</v>
      </c>
      <c r="B18" s="3" t="s">
        <v>18</v>
      </c>
      <c r="C18" s="12" t="s">
        <v>170</v>
      </c>
      <c r="D18" s="29"/>
    </row>
    <row r="19" spans="1:4" x14ac:dyDescent="0.3">
      <c r="A19" s="4" t="s">
        <v>0</v>
      </c>
      <c r="B19" s="3" t="s">
        <v>19</v>
      </c>
      <c r="C19" s="12" t="s">
        <v>3</v>
      </c>
      <c r="D19" s="13">
        <f>D17*D18</f>
        <v>0</v>
      </c>
    </row>
    <row r="20" spans="1:4" ht="97.05" customHeight="1" x14ac:dyDescent="0.3">
      <c r="A20" s="4" t="s">
        <v>0</v>
      </c>
      <c r="B20" s="6" t="s">
        <v>20</v>
      </c>
      <c r="C20" s="14"/>
      <c r="D20" s="15"/>
    </row>
    <row r="21" spans="1:4" x14ac:dyDescent="0.3">
      <c r="A21" s="1">
        <v>3</v>
      </c>
      <c r="B21" s="1" t="s">
        <v>21</v>
      </c>
      <c r="C21" s="18" t="s">
        <v>165</v>
      </c>
      <c r="D21" s="19">
        <v>1</v>
      </c>
    </row>
    <row r="22" spans="1:4" x14ac:dyDescent="0.3">
      <c r="A22" s="7" t="s">
        <v>0</v>
      </c>
      <c r="B22" s="3" t="s">
        <v>22</v>
      </c>
      <c r="C22" s="12" t="s">
        <v>170</v>
      </c>
      <c r="D22" s="29"/>
    </row>
    <row r="23" spans="1:4" x14ac:dyDescent="0.3">
      <c r="A23" s="7" t="s">
        <v>0</v>
      </c>
      <c r="B23" s="3" t="s">
        <v>23</v>
      </c>
      <c r="C23" s="12" t="s">
        <v>3</v>
      </c>
      <c r="D23" s="13">
        <f>D21*D22</f>
        <v>0</v>
      </c>
    </row>
    <row r="24" spans="1:4" x14ac:dyDescent="0.3">
      <c r="A24" s="7" t="s">
        <v>0</v>
      </c>
      <c r="B24" s="3" t="s">
        <v>24</v>
      </c>
      <c r="C24" s="12"/>
      <c r="D24" s="13"/>
    </row>
    <row r="25" spans="1:4" x14ac:dyDescent="0.3">
      <c r="A25" s="7" t="s">
        <v>0</v>
      </c>
      <c r="B25" s="3" t="s">
        <v>25</v>
      </c>
      <c r="C25" s="16" t="s">
        <v>0</v>
      </c>
      <c r="D25" s="16" t="s">
        <v>0</v>
      </c>
    </row>
    <row r="26" spans="1:4" s="25" customFormat="1" ht="22.05" customHeight="1" x14ac:dyDescent="0.3">
      <c r="A26" s="24" t="s">
        <v>0</v>
      </c>
      <c r="B26" s="9" t="s">
        <v>26</v>
      </c>
      <c r="C26" s="24" t="s">
        <v>0</v>
      </c>
      <c r="D26" s="24" t="s">
        <v>0</v>
      </c>
    </row>
    <row r="27" spans="1:4" x14ac:dyDescent="0.3">
      <c r="A27" s="11">
        <v>4</v>
      </c>
      <c r="B27" s="11" t="s">
        <v>177</v>
      </c>
      <c r="C27" s="18" t="s">
        <v>165</v>
      </c>
      <c r="D27" s="19">
        <v>1</v>
      </c>
    </row>
    <row r="28" spans="1:4" x14ac:dyDescent="0.3">
      <c r="A28" s="2" t="s">
        <v>0</v>
      </c>
      <c r="B28" s="3" t="s">
        <v>27</v>
      </c>
      <c r="C28" s="12" t="s">
        <v>170</v>
      </c>
      <c r="D28" s="29"/>
    </row>
    <row r="29" spans="1:4" x14ac:dyDescent="0.3">
      <c r="A29" s="4" t="s">
        <v>0</v>
      </c>
      <c r="B29" s="3" t="s">
        <v>28</v>
      </c>
      <c r="C29" s="12" t="s">
        <v>3</v>
      </c>
      <c r="D29" s="13">
        <f>D27*D28</f>
        <v>0</v>
      </c>
    </row>
    <row r="30" spans="1:4" ht="40.200000000000003" x14ac:dyDescent="0.3">
      <c r="A30" s="4" t="s">
        <v>0</v>
      </c>
      <c r="B30" s="8" t="s">
        <v>29</v>
      </c>
      <c r="C30" s="12"/>
      <c r="D30" s="13"/>
    </row>
    <row r="31" spans="1:4" x14ac:dyDescent="0.3">
      <c r="A31" s="4" t="s">
        <v>0</v>
      </c>
      <c r="B31" s="3" t="s">
        <v>30</v>
      </c>
      <c r="C31" s="7" t="s">
        <v>0</v>
      </c>
      <c r="D31" s="7" t="s">
        <v>0</v>
      </c>
    </row>
    <row r="32" spans="1:4" x14ac:dyDescent="0.3">
      <c r="A32" s="4" t="s">
        <v>0</v>
      </c>
      <c r="B32" s="3" t="s">
        <v>31</v>
      </c>
      <c r="C32" s="7" t="s">
        <v>0</v>
      </c>
      <c r="D32" s="7" t="s">
        <v>0</v>
      </c>
    </row>
    <row r="33" spans="1:4" x14ac:dyDescent="0.3">
      <c r="A33" s="4" t="s">
        <v>0</v>
      </c>
      <c r="B33" s="3" t="s">
        <v>32</v>
      </c>
      <c r="C33" s="7" t="s">
        <v>0</v>
      </c>
      <c r="D33" s="7" t="s">
        <v>0</v>
      </c>
    </row>
    <row r="34" spans="1:4" x14ac:dyDescent="0.3">
      <c r="A34" s="4" t="s">
        <v>0</v>
      </c>
      <c r="B34" s="3" t="s">
        <v>33</v>
      </c>
      <c r="C34" s="7" t="s">
        <v>0</v>
      </c>
      <c r="D34" s="7" t="s">
        <v>0</v>
      </c>
    </row>
    <row r="35" spans="1:4" x14ac:dyDescent="0.3">
      <c r="A35" s="4" t="s">
        <v>0</v>
      </c>
      <c r="B35" s="3" t="s">
        <v>34</v>
      </c>
      <c r="C35" s="7" t="s">
        <v>0</v>
      </c>
      <c r="D35" s="7" t="s">
        <v>0</v>
      </c>
    </row>
    <row r="36" spans="1:4" x14ac:dyDescent="0.3">
      <c r="A36" s="4" t="s">
        <v>0</v>
      </c>
      <c r="B36" s="3" t="s">
        <v>35</v>
      </c>
      <c r="C36" s="7" t="s">
        <v>0</v>
      </c>
      <c r="D36" s="7" t="s">
        <v>0</v>
      </c>
    </row>
    <row r="37" spans="1:4" x14ac:dyDescent="0.3">
      <c r="A37" s="4" t="s">
        <v>0</v>
      </c>
      <c r="B37" s="3" t="s">
        <v>36</v>
      </c>
      <c r="C37" s="7" t="s">
        <v>0</v>
      </c>
      <c r="D37" s="7" t="s">
        <v>0</v>
      </c>
    </row>
    <row r="38" spans="1:4" x14ac:dyDescent="0.3">
      <c r="A38" s="7" t="s">
        <v>0</v>
      </c>
      <c r="B38" s="3" t="s">
        <v>37</v>
      </c>
      <c r="C38" s="7" t="s">
        <v>0</v>
      </c>
      <c r="D38" s="7" t="s">
        <v>0</v>
      </c>
    </row>
    <row r="39" spans="1:4" x14ac:dyDescent="0.3">
      <c r="A39" s="7" t="s">
        <v>0</v>
      </c>
      <c r="B39" s="3" t="s">
        <v>38</v>
      </c>
      <c r="C39" s="7" t="s">
        <v>0</v>
      </c>
      <c r="D39" s="7" t="s">
        <v>0</v>
      </c>
    </row>
    <row r="40" spans="1:4" x14ac:dyDescent="0.3">
      <c r="A40" s="7" t="s">
        <v>0</v>
      </c>
      <c r="B40" s="3" t="s">
        <v>39</v>
      </c>
      <c r="C40" s="7" t="s">
        <v>0</v>
      </c>
      <c r="D40" s="7" t="s">
        <v>0</v>
      </c>
    </row>
    <row r="41" spans="1:4" x14ac:dyDescent="0.3">
      <c r="A41" s="7" t="s">
        <v>0</v>
      </c>
      <c r="B41" s="3" t="s">
        <v>40</v>
      </c>
      <c r="C41" s="7" t="s">
        <v>0</v>
      </c>
      <c r="D41" s="7" t="s">
        <v>0</v>
      </c>
    </row>
    <row r="42" spans="1:4" x14ac:dyDescent="0.3">
      <c r="A42" s="7" t="s">
        <v>0</v>
      </c>
      <c r="B42" s="3" t="s">
        <v>41</v>
      </c>
      <c r="C42" s="7" t="s">
        <v>0</v>
      </c>
      <c r="D42" s="7" t="s">
        <v>0</v>
      </c>
    </row>
    <row r="43" spans="1:4" x14ac:dyDescent="0.3">
      <c r="A43" s="7" t="s">
        <v>0</v>
      </c>
      <c r="B43" s="3" t="s">
        <v>42</v>
      </c>
      <c r="C43" s="7" t="s">
        <v>0</v>
      </c>
      <c r="D43" s="7" t="s">
        <v>0</v>
      </c>
    </row>
    <row r="44" spans="1:4" x14ac:dyDescent="0.3">
      <c r="A44" s="7" t="s">
        <v>0</v>
      </c>
      <c r="B44" s="3" t="s">
        <v>43</v>
      </c>
      <c r="C44" s="7" t="s">
        <v>0</v>
      </c>
      <c r="D44" s="7" t="s">
        <v>0</v>
      </c>
    </row>
    <row r="45" spans="1:4" x14ac:dyDescent="0.3">
      <c r="A45" s="7" t="s">
        <v>0</v>
      </c>
      <c r="B45" s="3" t="s">
        <v>44</v>
      </c>
      <c r="C45" s="7" t="s">
        <v>0</v>
      </c>
      <c r="D45" s="7" t="s">
        <v>0</v>
      </c>
    </row>
    <row r="46" spans="1:4" x14ac:dyDescent="0.3">
      <c r="A46" s="7" t="s">
        <v>0</v>
      </c>
      <c r="B46" s="3" t="s">
        <v>45</v>
      </c>
      <c r="C46" s="7" t="s">
        <v>0</v>
      </c>
      <c r="D46" s="7" t="s">
        <v>0</v>
      </c>
    </row>
    <row r="47" spans="1:4" x14ac:dyDescent="0.3">
      <c r="A47" s="7" t="s">
        <v>0</v>
      </c>
      <c r="B47" s="3" t="s">
        <v>46</v>
      </c>
      <c r="C47" s="7" t="s">
        <v>0</v>
      </c>
      <c r="D47" s="7" t="s">
        <v>0</v>
      </c>
    </row>
    <row r="48" spans="1:4" x14ac:dyDescent="0.3">
      <c r="A48" s="7" t="s">
        <v>0</v>
      </c>
      <c r="B48" s="3" t="s">
        <v>47</v>
      </c>
      <c r="C48" s="7" t="s">
        <v>0</v>
      </c>
      <c r="D48" s="7" t="s">
        <v>0</v>
      </c>
    </row>
    <row r="49" spans="1:4" x14ac:dyDescent="0.3">
      <c r="A49" s="7" t="s">
        <v>0</v>
      </c>
      <c r="B49" s="3" t="s">
        <v>48</v>
      </c>
      <c r="C49" s="7" t="s">
        <v>0</v>
      </c>
      <c r="D49" s="7" t="s">
        <v>0</v>
      </c>
    </row>
    <row r="50" spans="1:4" x14ac:dyDescent="0.3">
      <c r="A50" s="7" t="s">
        <v>0</v>
      </c>
      <c r="B50" s="3" t="s">
        <v>49</v>
      </c>
      <c r="C50" s="7" t="s">
        <v>0</v>
      </c>
      <c r="D50" s="7" t="s">
        <v>0</v>
      </c>
    </row>
    <row r="51" spans="1:4" x14ac:dyDescent="0.3">
      <c r="A51" s="7" t="s">
        <v>0</v>
      </c>
      <c r="B51" s="3" t="s">
        <v>50</v>
      </c>
      <c r="C51" s="7" t="s">
        <v>0</v>
      </c>
      <c r="D51" s="7" t="s">
        <v>0</v>
      </c>
    </row>
    <row r="52" spans="1:4" x14ac:dyDescent="0.3">
      <c r="A52" s="7" t="s">
        <v>0</v>
      </c>
      <c r="B52" s="3" t="s">
        <v>51</v>
      </c>
      <c r="C52" s="7" t="s">
        <v>0</v>
      </c>
      <c r="D52" s="7" t="s">
        <v>0</v>
      </c>
    </row>
    <row r="53" spans="1:4" x14ac:dyDescent="0.3">
      <c r="A53" s="7" t="s">
        <v>0</v>
      </c>
      <c r="B53" s="3" t="s">
        <v>52</v>
      </c>
      <c r="C53" s="7" t="s">
        <v>0</v>
      </c>
      <c r="D53" s="7" t="s">
        <v>0</v>
      </c>
    </row>
    <row r="54" spans="1:4" x14ac:dyDescent="0.3">
      <c r="A54" s="7" t="s">
        <v>0</v>
      </c>
      <c r="B54" s="3" t="s">
        <v>53</v>
      </c>
      <c r="C54" s="7" t="s">
        <v>0</v>
      </c>
      <c r="D54" s="7" t="s">
        <v>0</v>
      </c>
    </row>
    <row r="55" spans="1:4" x14ac:dyDescent="0.3">
      <c r="A55" s="7" t="s">
        <v>0</v>
      </c>
      <c r="B55" s="3" t="s">
        <v>54</v>
      </c>
      <c r="C55" s="7" t="s">
        <v>0</v>
      </c>
      <c r="D55" s="7" t="s">
        <v>0</v>
      </c>
    </row>
    <row r="56" spans="1:4" s="25" customFormat="1" ht="22.05" customHeight="1" x14ac:dyDescent="0.3">
      <c r="A56" s="24" t="s">
        <v>0</v>
      </c>
      <c r="B56" s="9" t="s">
        <v>55</v>
      </c>
      <c r="C56" s="24" t="s">
        <v>0</v>
      </c>
      <c r="D56" s="24" t="s">
        <v>0</v>
      </c>
    </row>
    <row r="57" spans="1:4" x14ac:dyDescent="0.3">
      <c r="A57" s="10">
        <v>5</v>
      </c>
      <c r="B57" s="17" t="s">
        <v>56</v>
      </c>
      <c r="C57" s="18" t="s">
        <v>165</v>
      </c>
      <c r="D57" s="19">
        <v>1</v>
      </c>
    </row>
    <row r="58" spans="1:4" x14ac:dyDescent="0.3">
      <c r="A58" s="2" t="s">
        <v>0</v>
      </c>
      <c r="B58" s="3" t="s">
        <v>18</v>
      </c>
      <c r="C58" s="12" t="s">
        <v>170</v>
      </c>
      <c r="D58" s="29"/>
    </row>
    <row r="59" spans="1:4" x14ac:dyDescent="0.3">
      <c r="A59" s="4" t="s">
        <v>0</v>
      </c>
      <c r="B59" s="3" t="s">
        <v>57</v>
      </c>
      <c r="C59" s="12" t="s">
        <v>3</v>
      </c>
      <c r="D59" s="13">
        <f>D57*D58</f>
        <v>0</v>
      </c>
    </row>
    <row r="60" spans="1:4" ht="68.55" customHeight="1" x14ac:dyDescent="0.3">
      <c r="A60" s="5" t="s">
        <v>0</v>
      </c>
      <c r="B60" s="6" t="s">
        <v>58</v>
      </c>
      <c r="C60" s="12"/>
      <c r="D60" s="13"/>
    </row>
    <row r="61" spans="1:4" x14ac:dyDescent="0.3">
      <c r="A61" s="1">
        <v>6</v>
      </c>
      <c r="B61" s="1" t="s">
        <v>59</v>
      </c>
      <c r="C61" s="18" t="s">
        <v>165</v>
      </c>
      <c r="D61" s="19">
        <v>1</v>
      </c>
    </row>
    <row r="62" spans="1:4" x14ac:dyDescent="0.3">
      <c r="A62" s="2" t="s">
        <v>0</v>
      </c>
      <c r="B62" s="3" t="s">
        <v>60</v>
      </c>
      <c r="C62" s="12" t="s">
        <v>170</v>
      </c>
      <c r="D62" s="29"/>
    </row>
    <row r="63" spans="1:4" x14ac:dyDescent="0.3">
      <c r="A63" s="4" t="s">
        <v>0</v>
      </c>
      <c r="B63" s="3" t="s">
        <v>61</v>
      </c>
      <c r="C63" s="12" t="s">
        <v>3</v>
      </c>
      <c r="D63" s="13">
        <f>D61*D62</f>
        <v>0</v>
      </c>
    </row>
    <row r="64" spans="1:4" ht="40.200000000000003" x14ac:dyDescent="0.3">
      <c r="A64" s="4" t="s">
        <v>0</v>
      </c>
      <c r="B64" s="8" t="s">
        <v>62</v>
      </c>
      <c r="C64" s="12"/>
      <c r="D64" s="13"/>
    </row>
    <row r="65" spans="1:4" x14ac:dyDescent="0.3">
      <c r="A65" s="4" t="s">
        <v>0</v>
      </c>
      <c r="B65" s="3" t="s">
        <v>63</v>
      </c>
      <c r="C65" s="7" t="s">
        <v>0</v>
      </c>
      <c r="D65" s="7" t="s">
        <v>0</v>
      </c>
    </row>
    <row r="66" spans="1:4" x14ac:dyDescent="0.3">
      <c r="A66" s="7" t="s">
        <v>0</v>
      </c>
      <c r="B66" s="3" t="s">
        <v>64</v>
      </c>
      <c r="C66" s="7" t="s">
        <v>0</v>
      </c>
      <c r="D66" s="7" t="s">
        <v>0</v>
      </c>
    </row>
    <row r="67" spans="1:4" x14ac:dyDescent="0.3">
      <c r="A67" s="7" t="s">
        <v>0</v>
      </c>
      <c r="B67" s="3" t="s">
        <v>65</v>
      </c>
      <c r="C67" s="7" t="s">
        <v>0</v>
      </c>
      <c r="D67" s="7" t="s">
        <v>0</v>
      </c>
    </row>
    <row r="68" spans="1:4" x14ac:dyDescent="0.3">
      <c r="A68" s="7" t="s">
        <v>0</v>
      </c>
      <c r="B68" s="3" t="s">
        <v>66</v>
      </c>
      <c r="C68" s="7" t="s">
        <v>0</v>
      </c>
      <c r="D68" s="7" t="s">
        <v>0</v>
      </c>
    </row>
    <row r="69" spans="1:4" x14ac:dyDescent="0.3">
      <c r="A69" s="7" t="s">
        <v>0</v>
      </c>
      <c r="B69" s="3" t="s">
        <v>67</v>
      </c>
      <c r="C69" s="7" t="s">
        <v>0</v>
      </c>
      <c r="D69" s="7" t="s">
        <v>0</v>
      </c>
    </row>
    <row r="70" spans="1:4" x14ac:dyDescent="0.3">
      <c r="A70" s="7" t="s">
        <v>0</v>
      </c>
      <c r="B70" s="3" t="s">
        <v>68</v>
      </c>
      <c r="C70" s="7" t="s">
        <v>0</v>
      </c>
      <c r="D70" s="7" t="s">
        <v>0</v>
      </c>
    </row>
    <row r="71" spans="1:4" x14ac:dyDescent="0.3">
      <c r="A71" s="7" t="s">
        <v>0</v>
      </c>
      <c r="B71" s="3" t="s">
        <v>69</v>
      </c>
      <c r="C71" s="7" t="s">
        <v>0</v>
      </c>
      <c r="D71" s="7" t="s">
        <v>0</v>
      </c>
    </row>
    <row r="72" spans="1:4" x14ac:dyDescent="0.3">
      <c r="A72" s="7" t="s">
        <v>0</v>
      </c>
      <c r="B72" s="3" t="s">
        <v>70</v>
      </c>
      <c r="C72" s="7" t="s">
        <v>0</v>
      </c>
      <c r="D72" s="7" t="s">
        <v>0</v>
      </c>
    </row>
    <row r="73" spans="1:4" x14ac:dyDescent="0.3">
      <c r="A73" s="7" t="s">
        <v>0</v>
      </c>
      <c r="B73" s="3" t="s">
        <v>71</v>
      </c>
      <c r="C73" s="7" t="s">
        <v>0</v>
      </c>
      <c r="D73" s="7" t="s">
        <v>0</v>
      </c>
    </row>
    <row r="74" spans="1:4" x14ac:dyDescent="0.3">
      <c r="A74" s="7" t="s">
        <v>0</v>
      </c>
      <c r="B74" s="3" t="s">
        <v>72</v>
      </c>
      <c r="C74" s="7" t="s">
        <v>0</v>
      </c>
      <c r="D74" s="7" t="s">
        <v>0</v>
      </c>
    </row>
    <row r="75" spans="1:4" x14ac:dyDescent="0.3">
      <c r="A75" s="7" t="s">
        <v>0</v>
      </c>
      <c r="B75" s="3" t="s">
        <v>73</v>
      </c>
      <c r="C75" s="7" t="s">
        <v>0</v>
      </c>
      <c r="D75" s="7" t="s">
        <v>0</v>
      </c>
    </row>
    <row r="76" spans="1:4" x14ac:dyDescent="0.3">
      <c r="A76" s="7" t="s">
        <v>0</v>
      </c>
      <c r="B76" s="3" t="s">
        <v>74</v>
      </c>
      <c r="C76" s="7" t="s">
        <v>0</v>
      </c>
      <c r="D76" s="7" t="s">
        <v>0</v>
      </c>
    </row>
    <row r="77" spans="1:4" x14ac:dyDescent="0.3">
      <c r="A77" s="7" t="s">
        <v>0</v>
      </c>
      <c r="B77" s="3" t="s">
        <v>75</v>
      </c>
      <c r="C77" s="7" t="s">
        <v>0</v>
      </c>
      <c r="D77" s="7" t="s">
        <v>0</v>
      </c>
    </row>
    <row r="78" spans="1:4" x14ac:dyDescent="0.3">
      <c r="A78" s="7" t="s">
        <v>0</v>
      </c>
      <c r="B78" s="3" t="s">
        <v>76</v>
      </c>
      <c r="C78" s="7" t="s">
        <v>0</v>
      </c>
      <c r="D78" s="7" t="s">
        <v>0</v>
      </c>
    </row>
    <row r="79" spans="1:4" x14ac:dyDescent="0.3">
      <c r="A79" s="7" t="s">
        <v>0</v>
      </c>
      <c r="B79" s="3" t="s">
        <v>77</v>
      </c>
      <c r="C79" s="7" t="s">
        <v>0</v>
      </c>
      <c r="D79" s="7" t="s">
        <v>0</v>
      </c>
    </row>
    <row r="80" spans="1:4" x14ac:dyDescent="0.3">
      <c r="A80" s="7" t="s">
        <v>0</v>
      </c>
      <c r="B80" s="3" t="s">
        <v>78</v>
      </c>
      <c r="C80" s="7" t="s">
        <v>0</v>
      </c>
      <c r="D80" s="7" t="s">
        <v>0</v>
      </c>
    </row>
    <row r="81" spans="1:4" x14ac:dyDescent="0.3">
      <c r="A81" s="7" t="s">
        <v>0</v>
      </c>
      <c r="B81" s="3" t="s">
        <v>79</v>
      </c>
      <c r="C81" s="7" t="s">
        <v>0</v>
      </c>
      <c r="D81" s="7" t="s">
        <v>0</v>
      </c>
    </row>
    <row r="82" spans="1:4" x14ac:dyDescent="0.3">
      <c r="A82" s="7" t="s">
        <v>0</v>
      </c>
      <c r="B82" s="3" t="s">
        <v>80</v>
      </c>
      <c r="C82" s="7" t="s">
        <v>0</v>
      </c>
      <c r="D82" s="7" t="s">
        <v>0</v>
      </c>
    </row>
    <row r="83" spans="1:4" x14ac:dyDescent="0.3">
      <c r="A83" s="7" t="s">
        <v>0</v>
      </c>
      <c r="B83" s="3" t="s">
        <v>81</v>
      </c>
      <c r="C83" s="7" t="s">
        <v>0</v>
      </c>
      <c r="D83" s="7" t="s">
        <v>0</v>
      </c>
    </row>
    <row r="84" spans="1:4" s="25" customFormat="1" ht="22.05" customHeight="1" x14ac:dyDescent="0.3">
      <c r="A84" s="24" t="s">
        <v>0</v>
      </c>
      <c r="B84" s="9" t="s">
        <v>82</v>
      </c>
      <c r="C84" s="24" t="s">
        <v>0</v>
      </c>
      <c r="D84" s="24" t="s">
        <v>0</v>
      </c>
    </row>
    <row r="85" spans="1:4" x14ac:dyDescent="0.3">
      <c r="A85" s="1">
        <v>7</v>
      </c>
      <c r="B85" s="20" t="s">
        <v>179</v>
      </c>
      <c r="C85" s="18" t="s">
        <v>165</v>
      </c>
      <c r="D85" s="19">
        <v>1</v>
      </c>
    </row>
    <row r="86" spans="1:4" x14ac:dyDescent="0.3">
      <c r="A86" s="2" t="s">
        <v>0</v>
      </c>
      <c r="B86" s="3" t="s">
        <v>60</v>
      </c>
      <c r="C86" s="12" t="s">
        <v>170</v>
      </c>
      <c r="D86" s="29"/>
    </row>
    <row r="87" spans="1:4" x14ac:dyDescent="0.3">
      <c r="A87" s="4" t="s">
        <v>0</v>
      </c>
      <c r="B87" s="3" t="s">
        <v>61</v>
      </c>
      <c r="C87" s="12" t="s">
        <v>3</v>
      </c>
      <c r="D87" s="13">
        <f>D85*D86</f>
        <v>0</v>
      </c>
    </row>
    <row r="88" spans="1:4" ht="40.200000000000003" x14ac:dyDescent="0.3">
      <c r="A88" s="4" t="s">
        <v>0</v>
      </c>
      <c r="B88" s="8" t="s">
        <v>83</v>
      </c>
      <c r="C88" s="12"/>
      <c r="D88" s="13"/>
    </row>
    <row r="89" spans="1:4" x14ac:dyDescent="0.3">
      <c r="A89" s="4" t="s">
        <v>0</v>
      </c>
      <c r="B89" s="3" t="s">
        <v>84</v>
      </c>
      <c r="C89" s="16" t="s">
        <v>0</v>
      </c>
      <c r="D89" s="16" t="s">
        <v>0</v>
      </c>
    </row>
    <row r="90" spans="1:4" x14ac:dyDescent="0.3">
      <c r="A90" s="4" t="s">
        <v>0</v>
      </c>
      <c r="B90" s="3" t="s">
        <v>85</v>
      </c>
      <c r="C90" s="7" t="s">
        <v>0</v>
      </c>
      <c r="D90" s="7" t="s">
        <v>0</v>
      </c>
    </row>
    <row r="91" spans="1:4" x14ac:dyDescent="0.3">
      <c r="A91" s="4" t="s">
        <v>0</v>
      </c>
      <c r="B91" s="3" t="s">
        <v>86</v>
      </c>
      <c r="C91" s="7" t="s">
        <v>0</v>
      </c>
      <c r="D91" s="7" t="s">
        <v>0</v>
      </c>
    </row>
    <row r="92" spans="1:4" x14ac:dyDescent="0.3">
      <c r="A92" s="4" t="s">
        <v>0</v>
      </c>
      <c r="B92" s="3" t="s">
        <v>87</v>
      </c>
      <c r="C92" s="7" t="s">
        <v>0</v>
      </c>
      <c r="D92" s="7" t="s">
        <v>0</v>
      </c>
    </row>
    <row r="93" spans="1:4" x14ac:dyDescent="0.3">
      <c r="A93" s="4" t="s">
        <v>0</v>
      </c>
      <c r="B93" s="3" t="s">
        <v>88</v>
      </c>
      <c r="C93" s="7" t="s">
        <v>0</v>
      </c>
      <c r="D93" s="7" t="s">
        <v>0</v>
      </c>
    </row>
    <row r="94" spans="1:4" x14ac:dyDescent="0.3">
      <c r="A94" s="4" t="s">
        <v>0</v>
      </c>
      <c r="B94" s="3" t="s">
        <v>89</v>
      </c>
      <c r="C94" s="7" t="s">
        <v>0</v>
      </c>
      <c r="D94" s="7" t="s">
        <v>0</v>
      </c>
    </row>
    <row r="95" spans="1:4" x14ac:dyDescent="0.3">
      <c r="A95" s="4" t="s">
        <v>0</v>
      </c>
      <c r="B95" s="3" t="s">
        <v>90</v>
      </c>
      <c r="C95" s="7" t="s">
        <v>0</v>
      </c>
      <c r="D95" s="7" t="s">
        <v>0</v>
      </c>
    </row>
    <row r="96" spans="1:4" x14ac:dyDescent="0.3">
      <c r="A96" s="4" t="s">
        <v>0</v>
      </c>
      <c r="B96" s="3" t="s">
        <v>91</v>
      </c>
      <c r="C96" s="7" t="s">
        <v>0</v>
      </c>
      <c r="D96" s="7" t="s">
        <v>0</v>
      </c>
    </row>
    <row r="97" spans="1:4" x14ac:dyDescent="0.3">
      <c r="A97" s="7" t="s">
        <v>0</v>
      </c>
      <c r="B97" s="3" t="s">
        <v>66</v>
      </c>
      <c r="C97" s="7" t="s">
        <v>0</v>
      </c>
      <c r="D97" s="7" t="s">
        <v>0</v>
      </c>
    </row>
    <row r="98" spans="1:4" x14ac:dyDescent="0.3">
      <c r="A98" s="7" t="s">
        <v>0</v>
      </c>
      <c r="B98" s="3" t="s">
        <v>92</v>
      </c>
      <c r="C98" s="7" t="s">
        <v>0</v>
      </c>
      <c r="D98" s="7" t="s">
        <v>0</v>
      </c>
    </row>
    <row r="99" spans="1:4" x14ac:dyDescent="0.3">
      <c r="A99" s="7" t="s">
        <v>0</v>
      </c>
      <c r="B99" s="3" t="s">
        <v>93</v>
      </c>
      <c r="C99" s="7" t="s">
        <v>0</v>
      </c>
      <c r="D99" s="7" t="s">
        <v>0</v>
      </c>
    </row>
    <row r="100" spans="1:4" x14ac:dyDescent="0.3">
      <c r="A100" s="7" t="s">
        <v>0</v>
      </c>
      <c r="B100" s="3" t="s">
        <v>94</v>
      </c>
      <c r="C100" s="7" t="s">
        <v>0</v>
      </c>
      <c r="D100" s="7" t="s">
        <v>0</v>
      </c>
    </row>
    <row r="101" spans="1:4" x14ac:dyDescent="0.3">
      <c r="A101" s="7" t="s">
        <v>0</v>
      </c>
      <c r="B101" s="3" t="s">
        <v>95</v>
      </c>
      <c r="C101" s="7" t="s">
        <v>0</v>
      </c>
      <c r="D101" s="7" t="s">
        <v>0</v>
      </c>
    </row>
    <row r="102" spans="1:4" x14ac:dyDescent="0.3">
      <c r="A102" s="7" t="s">
        <v>0</v>
      </c>
      <c r="B102" s="3" t="s">
        <v>96</v>
      </c>
      <c r="C102" s="7" t="s">
        <v>0</v>
      </c>
      <c r="D102" s="7" t="s">
        <v>0</v>
      </c>
    </row>
    <row r="103" spans="1:4" x14ac:dyDescent="0.3">
      <c r="A103" s="7" t="s">
        <v>0</v>
      </c>
      <c r="B103" s="3" t="s">
        <v>97</v>
      </c>
      <c r="C103" s="7" t="s">
        <v>0</v>
      </c>
      <c r="D103" s="7" t="s">
        <v>0</v>
      </c>
    </row>
    <row r="104" spans="1:4" x14ac:dyDescent="0.3">
      <c r="A104" s="7" t="s">
        <v>0</v>
      </c>
      <c r="B104" s="3" t="s">
        <v>98</v>
      </c>
      <c r="C104" s="7" t="s">
        <v>0</v>
      </c>
      <c r="D104" s="7" t="s">
        <v>0</v>
      </c>
    </row>
    <row r="105" spans="1:4" x14ac:dyDescent="0.3">
      <c r="A105" s="7" t="s">
        <v>0</v>
      </c>
      <c r="B105" s="3" t="s">
        <v>99</v>
      </c>
      <c r="C105" s="7" t="s">
        <v>0</v>
      </c>
      <c r="D105" s="7" t="s">
        <v>0</v>
      </c>
    </row>
    <row r="106" spans="1:4" x14ac:dyDescent="0.3">
      <c r="A106" s="7" t="s">
        <v>0</v>
      </c>
      <c r="B106" s="3" t="s">
        <v>70</v>
      </c>
      <c r="C106" s="7" t="s">
        <v>0</v>
      </c>
      <c r="D106" s="7" t="s">
        <v>0</v>
      </c>
    </row>
    <row r="107" spans="1:4" x14ac:dyDescent="0.3">
      <c r="A107" s="7" t="s">
        <v>0</v>
      </c>
      <c r="B107" s="3" t="s">
        <v>71</v>
      </c>
      <c r="C107" s="7" t="s">
        <v>0</v>
      </c>
      <c r="D107" s="7" t="s">
        <v>0</v>
      </c>
    </row>
    <row r="108" spans="1:4" x14ac:dyDescent="0.3">
      <c r="A108" s="7" t="s">
        <v>0</v>
      </c>
      <c r="B108" s="3" t="s">
        <v>72</v>
      </c>
      <c r="C108" s="7" t="s">
        <v>0</v>
      </c>
      <c r="D108" s="7" t="s">
        <v>0</v>
      </c>
    </row>
    <row r="109" spans="1:4" x14ac:dyDescent="0.3">
      <c r="A109" s="7" t="s">
        <v>0</v>
      </c>
      <c r="B109" s="3" t="s">
        <v>73</v>
      </c>
      <c r="C109" s="7" t="s">
        <v>0</v>
      </c>
      <c r="D109" s="7" t="s">
        <v>0</v>
      </c>
    </row>
    <row r="110" spans="1:4" x14ac:dyDescent="0.3">
      <c r="A110" s="7" t="s">
        <v>0</v>
      </c>
      <c r="B110" s="3" t="s">
        <v>100</v>
      </c>
      <c r="C110" s="7" t="s">
        <v>0</v>
      </c>
      <c r="D110" s="7" t="s">
        <v>0</v>
      </c>
    </row>
    <row r="111" spans="1:4" x14ac:dyDescent="0.3">
      <c r="A111" s="7" t="s">
        <v>0</v>
      </c>
      <c r="B111" s="3" t="s">
        <v>75</v>
      </c>
      <c r="C111" s="7" t="s">
        <v>0</v>
      </c>
      <c r="D111" s="7" t="s">
        <v>0</v>
      </c>
    </row>
    <row r="112" spans="1:4" x14ac:dyDescent="0.3">
      <c r="A112" s="7" t="s">
        <v>0</v>
      </c>
      <c r="B112" s="3" t="s">
        <v>101</v>
      </c>
      <c r="C112" s="7" t="s">
        <v>0</v>
      </c>
      <c r="D112" s="7" t="s">
        <v>0</v>
      </c>
    </row>
    <row r="113" spans="1:4" x14ac:dyDescent="0.3">
      <c r="A113" s="7" t="s">
        <v>0</v>
      </c>
      <c r="B113" s="3" t="s">
        <v>102</v>
      </c>
      <c r="C113" s="7" t="s">
        <v>0</v>
      </c>
      <c r="D113" s="7" t="s">
        <v>0</v>
      </c>
    </row>
    <row r="114" spans="1:4" x14ac:dyDescent="0.3">
      <c r="A114" s="7" t="s">
        <v>0</v>
      </c>
      <c r="B114" s="3" t="s">
        <v>103</v>
      </c>
      <c r="C114" s="7" t="s">
        <v>0</v>
      </c>
      <c r="D114" s="7" t="s">
        <v>0</v>
      </c>
    </row>
    <row r="115" spans="1:4" x14ac:dyDescent="0.3">
      <c r="A115" s="7" t="s">
        <v>0</v>
      </c>
      <c r="B115" s="3" t="s">
        <v>104</v>
      </c>
      <c r="C115" s="7" t="s">
        <v>0</v>
      </c>
      <c r="D115" s="7" t="s">
        <v>0</v>
      </c>
    </row>
    <row r="116" spans="1:4" x14ac:dyDescent="0.3">
      <c r="A116" s="7" t="s">
        <v>0</v>
      </c>
      <c r="B116" s="3" t="s">
        <v>79</v>
      </c>
      <c r="C116" s="7" t="s">
        <v>0</v>
      </c>
      <c r="D116" s="7" t="s">
        <v>0</v>
      </c>
    </row>
    <row r="117" spans="1:4" x14ac:dyDescent="0.3">
      <c r="A117" s="7" t="s">
        <v>0</v>
      </c>
      <c r="B117" s="3" t="s">
        <v>105</v>
      </c>
      <c r="C117" s="7" t="s">
        <v>0</v>
      </c>
      <c r="D117" s="7" t="s">
        <v>0</v>
      </c>
    </row>
    <row r="118" spans="1:4" x14ac:dyDescent="0.3">
      <c r="A118" s="7" t="s">
        <v>0</v>
      </c>
      <c r="B118" s="3" t="s">
        <v>106</v>
      </c>
      <c r="C118" s="7" t="s">
        <v>0</v>
      </c>
      <c r="D118" s="7" t="s">
        <v>0</v>
      </c>
    </row>
    <row r="119" spans="1:4" s="25" customFormat="1" ht="22.05" customHeight="1" x14ac:dyDescent="0.3">
      <c r="A119" s="24" t="s">
        <v>0</v>
      </c>
      <c r="B119" s="9" t="s">
        <v>107</v>
      </c>
      <c r="C119" s="24" t="s">
        <v>0</v>
      </c>
      <c r="D119" s="24" t="s">
        <v>0</v>
      </c>
    </row>
    <row r="120" spans="1:4" x14ac:dyDescent="0.3">
      <c r="A120" s="1">
        <v>8</v>
      </c>
      <c r="B120" s="20" t="s">
        <v>180</v>
      </c>
      <c r="C120" s="18" t="s">
        <v>165</v>
      </c>
      <c r="D120" s="19">
        <v>1</v>
      </c>
    </row>
    <row r="121" spans="1:4" x14ac:dyDescent="0.3">
      <c r="A121" s="2" t="s">
        <v>0</v>
      </c>
      <c r="B121" s="3" t="s">
        <v>108</v>
      </c>
      <c r="C121" s="12" t="s">
        <v>170</v>
      </c>
      <c r="D121" s="29"/>
    </row>
    <row r="122" spans="1:4" x14ac:dyDescent="0.3">
      <c r="A122" s="4" t="s">
        <v>0</v>
      </c>
      <c r="B122" s="3" t="s">
        <v>61</v>
      </c>
      <c r="C122" s="12" t="s">
        <v>3</v>
      </c>
      <c r="D122" s="13">
        <f>D120*D121</f>
        <v>0</v>
      </c>
    </row>
    <row r="123" spans="1:4" ht="40.200000000000003" x14ac:dyDescent="0.3">
      <c r="A123" s="4" t="s">
        <v>0</v>
      </c>
      <c r="B123" s="8" t="s">
        <v>109</v>
      </c>
      <c r="C123" s="14"/>
      <c r="D123" s="15"/>
    </row>
    <row r="124" spans="1:4" x14ac:dyDescent="0.3">
      <c r="A124" s="4" t="s">
        <v>0</v>
      </c>
      <c r="B124" s="3" t="s">
        <v>87</v>
      </c>
      <c r="C124" s="7" t="s">
        <v>0</v>
      </c>
      <c r="D124" s="7" t="s">
        <v>0</v>
      </c>
    </row>
    <row r="125" spans="1:4" x14ac:dyDescent="0.3">
      <c r="A125" s="4" t="s">
        <v>0</v>
      </c>
      <c r="B125" s="3" t="s">
        <v>63</v>
      </c>
      <c r="C125" s="7" t="s">
        <v>0</v>
      </c>
      <c r="D125" s="7" t="s">
        <v>0</v>
      </c>
    </row>
    <row r="126" spans="1:4" x14ac:dyDescent="0.3">
      <c r="A126" s="4" t="s">
        <v>0</v>
      </c>
      <c r="B126" s="3" t="s">
        <v>110</v>
      </c>
      <c r="C126" s="7" t="s">
        <v>0</v>
      </c>
      <c r="D126" s="7" t="s">
        <v>0</v>
      </c>
    </row>
    <row r="127" spans="1:4" x14ac:dyDescent="0.3">
      <c r="A127" s="4" t="s">
        <v>0</v>
      </c>
      <c r="B127" s="3" t="s">
        <v>91</v>
      </c>
      <c r="C127" s="7" t="s">
        <v>0</v>
      </c>
      <c r="D127" s="7" t="s">
        <v>0</v>
      </c>
    </row>
    <row r="128" spans="1:4" x14ac:dyDescent="0.3">
      <c r="A128" s="4" t="s">
        <v>0</v>
      </c>
      <c r="B128" s="3" t="s">
        <v>111</v>
      </c>
      <c r="C128" s="7" t="s">
        <v>0</v>
      </c>
      <c r="D128" s="7" t="s">
        <v>0</v>
      </c>
    </row>
    <row r="129" spans="1:4" x14ac:dyDescent="0.3">
      <c r="A129" s="4" t="s">
        <v>0</v>
      </c>
      <c r="B129" s="3" t="s">
        <v>112</v>
      </c>
      <c r="C129" s="7" t="s">
        <v>0</v>
      </c>
      <c r="D129" s="7" t="s">
        <v>0</v>
      </c>
    </row>
    <row r="130" spans="1:4" x14ac:dyDescent="0.3">
      <c r="A130" s="4" t="s">
        <v>0</v>
      </c>
      <c r="B130" s="3" t="s">
        <v>113</v>
      </c>
      <c r="C130" s="7" t="s">
        <v>0</v>
      </c>
      <c r="D130" s="7" t="s">
        <v>0</v>
      </c>
    </row>
    <row r="131" spans="1:4" x14ac:dyDescent="0.3">
      <c r="A131" s="4" t="s">
        <v>0</v>
      </c>
      <c r="B131" s="3" t="s">
        <v>114</v>
      </c>
      <c r="C131" s="7" t="s">
        <v>0</v>
      </c>
      <c r="D131" s="7" t="s">
        <v>0</v>
      </c>
    </row>
    <row r="132" spans="1:4" x14ac:dyDescent="0.3">
      <c r="A132" s="4" t="s">
        <v>0</v>
      </c>
      <c r="B132" s="3" t="s">
        <v>115</v>
      </c>
      <c r="C132" s="7" t="s">
        <v>0</v>
      </c>
      <c r="D132" s="7" t="s">
        <v>0</v>
      </c>
    </row>
    <row r="133" spans="1:4" x14ac:dyDescent="0.3">
      <c r="A133" s="4" t="s">
        <v>0</v>
      </c>
      <c r="B133" s="3" t="s">
        <v>70</v>
      </c>
      <c r="C133" s="7" t="s">
        <v>0</v>
      </c>
      <c r="D133" s="7" t="s">
        <v>0</v>
      </c>
    </row>
    <row r="134" spans="1:4" x14ac:dyDescent="0.3">
      <c r="A134" s="4" t="s">
        <v>0</v>
      </c>
      <c r="B134" s="3" t="s">
        <v>116</v>
      </c>
      <c r="C134" s="7" t="s">
        <v>0</v>
      </c>
      <c r="D134" s="7" t="s">
        <v>0</v>
      </c>
    </row>
    <row r="135" spans="1:4" x14ac:dyDescent="0.3">
      <c r="A135" s="7" t="s">
        <v>0</v>
      </c>
      <c r="B135" s="3" t="s">
        <v>72</v>
      </c>
      <c r="C135" s="7" t="s">
        <v>0</v>
      </c>
      <c r="D135" s="7" t="s">
        <v>0</v>
      </c>
    </row>
    <row r="136" spans="1:4" x14ac:dyDescent="0.3">
      <c r="A136" s="7" t="s">
        <v>0</v>
      </c>
      <c r="B136" s="3" t="s">
        <v>117</v>
      </c>
      <c r="C136" s="7" t="s">
        <v>0</v>
      </c>
      <c r="D136" s="7" t="s">
        <v>0</v>
      </c>
    </row>
    <row r="137" spans="1:4" x14ac:dyDescent="0.3">
      <c r="A137" s="7" t="s">
        <v>0</v>
      </c>
      <c r="B137" s="3" t="s">
        <v>118</v>
      </c>
      <c r="C137" s="7" t="s">
        <v>0</v>
      </c>
      <c r="D137" s="7" t="s">
        <v>0</v>
      </c>
    </row>
    <row r="138" spans="1:4" x14ac:dyDescent="0.3">
      <c r="A138" s="7" t="s">
        <v>0</v>
      </c>
      <c r="B138" s="3" t="s">
        <v>75</v>
      </c>
      <c r="C138" s="7" t="s">
        <v>0</v>
      </c>
      <c r="D138" s="7" t="s">
        <v>0</v>
      </c>
    </row>
    <row r="139" spans="1:4" x14ac:dyDescent="0.3">
      <c r="A139" s="7" t="s">
        <v>0</v>
      </c>
      <c r="B139" s="3" t="s">
        <v>101</v>
      </c>
      <c r="C139" s="7" t="s">
        <v>0</v>
      </c>
      <c r="D139" s="7" t="s">
        <v>0</v>
      </c>
    </row>
    <row r="140" spans="1:4" x14ac:dyDescent="0.3">
      <c r="A140" s="7" t="s">
        <v>0</v>
      </c>
      <c r="B140" s="3" t="s">
        <v>119</v>
      </c>
      <c r="C140" s="7" t="s">
        <v>0</v>
      </c>
      <c r="D140" s="7" t="s">
        <v>0</v>
      </c>
    </row>
    <row r="141" spans="1:4" x14ac:dyDescent="0.3">
      <c r="A141" s="7" t="s">
        <v>0</v>
      </c>
      <c r="B141" s="3" t="s">
        <v>120</v>
      </c>
      <c r="C141" s="7" t="s">
        <v>0</v>
      </c>
      <c r="D141" s="7" t="s">
        <v>0</v>
      </c>
    </row>
    <row r="142" spans="1:4" x14ac:dyDescent="0.3">
      <c r="A142" s="7" t="s">
        <v>0</v>
      </c>
      <c r="B142" s="3" t="s">
        <v>121</v>
      </c>
      <c r="C142" s="7" t="s">
        <v>0</v>
      </c>
      <c r="D142" s="7" t="s">
        <v>0</v>
      </c>
    </row>
    <row r="143" spans="1:4" x14ac:dyDescent="0.3">
      <c r="A143" s="7" t="s">
        <v>0</v>
      </c>
      <c r="B143" s="3" t="s">
        <v>79</v>
      </c>
      <c r="C143" s="7" t="s">
        <v>0</v>
      </c>
      <c r="D143" s="7" t="s">
        <v>0</v>
      </c>
    </row>
    <row r="144" spans="1:4" x14ac:dyDescent="0.3">
      <c r="A144" s="7" t="s">
        <v>0</v>
      </c>
      <c r="B144" s="3" t="s">
        <v>122</v>
      </c>
      <c r="C144" s="7" t="s">
        <v>0</v>
      </c>
      <c r="D144" s="7" t="s">
        <v>0</v>
      </c>
    </row>
    <row r="145" spans="1:4" x14ac:dyDescent="0.3">
      <c r="A145" s="7" t="s">
        <v>0</v>
      </c>
      <c r="B145" s="3" t="s">
        <v>123</v>
      </c>
      <c r="C145" s="7" t="s">
        <v>0</v>
      </c>
      <c r="D145" s="7" t="s">
        <v>0</v>
      </c>
    </row>
    <row r="146" spans="1:4" s="25" customFormat="1" ht="22.05" customHeight="1" x14ac:dyDescent="0.3">
      <c r="A146" s="24" t="s">
        <v>0</v>
      </c>
      <c r="B146" s="9" t="s">
        <v>124</v>
      </c>
      <c r="C146" s="24" t="s">
        <v>0</v>
      </c>
      <c r="D146" s="24" t="s">
        <v>0</v>
      </c>
    </row>
    <row r="147" spans="1:4" x14ac:dyDescent="0.3">
      <c r="A147" s="1">
        <v>9</v>
      </c>
      <c r="B147" s="20" t="s">
        <v>181</v>
      </c>
      <c r="C147" s="18" t="s">
        <v>165</v>
      </c>
      <c r="D147" s="19">
        <v>1</v>
      </c>
    </row>
    <row r="148" spans="1:4" x14ac:dyDescent="0.3">
      <c r="A148" s="2" t="s">
        <v>0</v>
      </c>
      <c r="B148" s="3" t="s">
        <v>184</v>
      </c>
      <c r="C148" s="12" t="s">
        <v>170</v>
      </c>
      <c r="D148" s="29"/>
    </row>
    <row r="149" spans="1:4" x14ac:dyDescent="0.3">
      <c r="A149" s="4" t="s">
        <v>0</v>
      </c>
      <c r="B149" s="3" t="s">
        <v>125</v>
      </c>
      <c r="C149" s="12" t="s">
        <v>3</v>
      </c>
      <c r="D149" s="13">
        <f>D147*D148</f>
        <v>0</v>
      </c>
    </row>
    <row r="150" spans="1:4" ht="40.200000000000003" x14ac:dyDescent="0.3">
      <c r="A150" s="4" t="s">
        <v>0</v>
      </c>
      <c r="B150" s="8" t="s">
        <v>126</v>
      </c>
      <c r="C150" s="14"/>
      <c r="D150" s="15"/>
    </row>
    <row r="151" spans="1:4" x14ac:dyDescent="0.3">
      <c r="A151" s="4" t="s">
        <v>0</v>
      </c>
      <c r="B151" s="3" t="s">
        <v>127</v>
      </c>
      <c r="C151" s="7" t="s">
        <v>0</v>
      </c>
      <c r="D151" s="7" t="s">
        <v>0</v>
      </c>
    </row>
    <row r="152" spans="1:4" x14ac:dyDescent="0.3">
      <c r="A152" s="4" t="s">
        <v>0</v>
      </c>
      <c r="B152" s="3" t="s">
        <v>128</v>
      </c>
      <c r="C152" s="7" t="s">
        <v>0</v>
      </c>
      <c r="D152" s="7" t="s">
        <v>0</v>
      </c>
    </row>
    <row r="153" spans="1:4" x14ac:dyDescent="0.3">
      <c r="A153" s="4" t="s">
        <v>0</v>
      </c>
      <c r="B153" s="3" t="s">
        <v>129</v>
      </c>
      <c r="C153" s="7" t="s">
        <v>0</v>
      </c>
      <c r="D153" s="7" t="s">
        <v>0</v>
      </c>
    </row>
    <row r="154" spans="1:4" x14ac:dyDescent="0.3">
      <c r="A154" s="4" t="s">
        <v>0</v>
      </c>
      <c r="B154" s="3" t="s">
        <v>130</v>
      </c>
      <c r="C154" s="7" t="s">
        <v>0</v>
      </c>
      <c r="D154" s="7" t="s">
        <v>0</v>
      </c>
    </row>
    <row r="155" spans="1:4" x14ac:dyDescent="0.3">
      <c r="A155" s="4" t="s">
        <v>0</v>
      </c>
      <c r="B155" s="3" t="s">
        <v>131</v>
      </c>
      <c r="C155" s="7" t="s">
        <v>0</v>
      </c>
      <c r="D155" s="7" t="s">
        <v>0</v>
      </c>
    </row>
    <row r="156" spans="1:4" x14ac:dyDescent="0.3">
      <c r="A156" s="4" t="s">
        <v>0</v>
      </c>
      <c r="B156" s="3" t="s">
        <v>132</v>
      </c>
      <c r="C156" s="7" t="s">
        <v>0</v>
      </c>
      <c r="D156" s="7" t="s">
        <v>0</v>
      </c>
    </row>
    <row r="157" spans="1:4" x14ac:dyDescent="0.3">
      <c r="A157" s="4" t="s">
        <v>0</v>
      </c>
      <c r="B157" s="3" t="s">
        <v>133</v>
      </c>
      <c r="C157" s="7" t="s">
        <v>0</v>
      </c>
      <c r="D157" s="7" t="s">
        <v>0</v>
      </c>
    </row>
    <row r="158" spans="1:4" x14ac:dyDescent="0.3">
      <c r="A158" s="7" t="s">
        <v>0</v>
      </c>
      <c r="B158" s="3" t="s">
        <v>134</v>
      </c>
      <c r="C158" s="7" t="s">
        <v>0</v>
      </c>
      <c r="D158" s="7" t="s">
        <v>0</v>
      </c>
    </row>
    <row r="159" spans="1:4" x14ac:dyDescent="0.3">
      <c r="A159" s="7" t="s">
        <v>0</v>
      </c>
      <c r="B159" s="3" t="s">
        <v>135</v>
      </c>
      <c r="C159" s="7" t="s">
        <v>0</v>
      </c>
      <c r="D159" s="7" t="s">
        <v>0</v>
      </c>
    </row>
    <row r="160" spans="1:4" x14ac:dyDescent="0.3">
      <c r="A160" s="7" t="s">
        <v>0</v>
      </c>
      <c r="B160" s="3" t="s">
        <v>136</v>
      </c>
      <c r="C160" s="7" t="s">
        <v>0</v>
      </c>
      <c r="D160" s="7" t="s">
        <v>0</v>
      </c>
    </row>
    <row r="161" spans="1:4" x14ac:dyDescent="0.3">
      <c r="A161" s="7" t="s">
        <v>0</v>
      </c>
      <c r="B161" s="3" t="s">
        <v>173</v>
      </c>
      <c r="C161" s="7" t="s">
        <v>0</v>
      </c>
      <c r="D161" s="7" t="s">
        <v>0</v>
      </c>
    </row>
    <row r="162" spans="1:4" x14ac:dyDescent="0.3">
      <c r="A162" s="7" t="s">
        <v>0</v>
      </c>
      <c r="B162" s="3" t="s">
        <v>137</v>
      </c>
      <c r="C162" s="7" t="s">
        <v>0</v>
      </c>
      <c r="D162" s="7" t="s">
        <v>0</v>
      </c>
    </row>
    <row r="163" spans="1:4" x14ac:dyDescent="0.3">
      <c r="A163" s="7" t="s">
        <v>0</v>
      </c>
      <c r="B163" s="3" t="s">
        <v>138</v>
      </c>
      <c r="C163" s="7" t="s">
        <v>0</v>
      </c>
      <c r="D163" s="7" t="s">
        <v>0</v>
      </c>
    </row>
    <row r="164" spans="1:4" x14ac:dyDescent="0.3">
      <c r="A164" s="7" t="s">
        <v>0</v>
      </c>
      <c r="B164" s="3" t="s">
        <v>172</v>
      </c>
      <c r="C164" s="7" t="s">
        <v>0</v>
      </c>
      <c r="D164" s="7" t="s">
        <v>0</v>
      </c>
    </row>
    <row r="165" spans="1:4" x14ac:dyDescent="0.3">
      <c r="A165" s="7" t="s">
        <v>0</v>
      </c>
      <c r="B165" s="3" t="s">
        <v>139</v>
      </c>
      <c r="C165" s="7" t="s">
        <v>0</v>
      </c>
      <c r="D165" s="7" t="s">
        <v>0</v>
      </c>
    </row>
    <row r="166" spans="1:4" x14ac:dyDescent="0.3">
      <c r="A166" s="7" t="s">
        <v>0</v>
      </c>
      <c r="B166" s="3" t="s">
        <v>140</v>
      </c>
      <c r="C166" s="7" t="s">
        <v>0</v>
      </c>
      <c r="D166" s="7" t="s">
        <v>0</v>
      </c>
    </row>
    <row r="167" spans="1:4" x14ac:dyDescent="0.3">
      <c r="A167" s="7" t="s">
        <v>0</v>
      </c>
      <c r="B167" s="3" t="s">
        <v>141</v>
      </c>
      <c r="C167" s="7" t="s">
        <v>0</v>
      </c>
      <c r="D167" s="7" t="s">
        <v>0</v>
      </c>
    </row>
    <row r="168" spans="1:4" x14ac:dyDescent="0.3">
      <c r="A168" s="7" t="s">
        <v>0</v>
      </c>
      <c r="B168" s="3" t="s">
        <v>142</v>
      </c>
      <c r="C168" s="7" t="s">
        <v>0</v>
      </c>
      <c r="D168" s="7" t="s">
        <v>0</v>
      </c>
    </row>
    <row r="169" spans="1:4" x14ac:dyDescent="0.3">
      <c r="A169" s="7" t="s">
        <v>0</v>
      </c>
      <c r="B169" s="3" t="s">
        <v>143</v>
      </c>
      <c r="C169" s="7" t="s">
        <v>0</v>
      </c>
      <c r="D169" s="7" t="s">
        <v>0</v>
      </c>
    </row>
    <row r="170" spans="1:4" ht="27" x14ac:dyDescent="0.3">
      <c r="A170" s="7" t="s">
        <v>0</v>
      </c>
      <c r="B170" s="8" t="s">
        <v>144</v>
      </c>
      <c r="C170" s="7" t="s">
        <v>0</v>
      </c>
      <c r="D170" s="7" t="s">
        <v>0</v>
      </c>
    </row>
    <row r="171" spans="1:4" x14ac:dyDescent="0.3">
      <c r="A171" s="7" t="s">
        <v>0</v>
      </c>
      <c r="B171" s="3" t="s">
        <v>174</v>
      </c>
      <c r="C171" s="7" t="s">
        <v>0</v>
      </c>
      <c r="D171" s="7" t="s">
        <v>0</v>
      </c>
    </row>
    <row r="172" spans="1:4" x14ac:dyDescent="0.3">
      <c r="A172" s="7" t="s">
        <v>0</v>
      </c>
      <c r="B172" s="3" t="s">
        <v>145</v>
      </c>
      <c r="C172" s="7" t="s">
        <v>0</v>
      </c>
      <c r="D172" s="7" t="s">
        <v>0</v>
      </c>
    </row>
    <row r="173" spans="1:4" x14ac:dyDescent="0.3">
      <c r="A173" s="7" t="s">
        <v>0</v>
      </c>
      <c r="B173" s="3" t="s">
        <v>175</v>
      </c>
      <c r="C173" s="7" t="s">
        <v>0</v>
      </c>
      <c r="D173" s="7" t="s">
        <v>0</v>
      </c>
    </row>
    <row r="174" spans="1:4" x14ac:dyDescent="0.3">
      <c r="A174" s="7" t="s">
        <v>0</v>
      </c>
      <c r="B174" s="3" t="s">
        <v>146</v>
      </c>
      <c r="C174" s="7"/>
      <c r="D174" s="7"/>
    </row>
    <row r="175" spans="1:4" x14ac:dyDescent="0.3">
      <c r="A175" s="7" t="s">
        <v>0</v>
      </c>
      <c r="B175" s="3" t="s">
        <v>147</v>
      </c>
      <c r="C175" s="7" t="s">
        <v>0</v>
      </c>
      <c r="D175" s="7"/>
    </row>
    <row r="176" spans="1:4" x14ac:dyDescent="0.3">
      <c r="A176" s="7" t="s">
        <v>0</v>
      </c>
      <c r="B176" s="3" t="s">
        <v>148</v>
      </c>
      <c r="C176" s="7" t="s">
        <v>0</v>
      </c>
      <c r="D176" s="7"/>
    </row>
    <row r="177" spans="1:4" x14ac:dyDescent="0.3">
      <c r="A177" s="7" t="s">
        <v>0</v>
      </c>
      <c r="B177" s="3" t="s">
        <v>149</v>
      </c>
      <c r="C177" s="7" t="s">
        <v>0</v>
      </c>
      <c r="D177" s="7"/>
    </row>
    <row r="178" spans="1:4" s="25" customFormat="1" ht="22.05" customHeight="1" x14ac:dyDescent="0.3">
      <c r="A178" s="24" t="s">
        <v>0</v>
      </c>
      <c r="B178" s="26" t="s">
        <v>176</v>
      </c>
      <c r="C178" s="24" t="s">
        <v>0</v>
      </c>
      <c r="D178" s="24"/>
    </row>
    <row r="179" spans="1:4" x14ac:dyDescent="0.3">
      <c r="A179" s="1">
        <v>10</v>
      </c>
      <c r="B179" s="1" t="s">
        <v>150</v>
      </c>
      <c r="C179" s="18" t="s">
        <v>165</v>
      </c>
      <c r="D179" s="19">
        <v>1</v>
      </c>
    </row>
    <row r="180" spans="1:4" x14ac:dyDescent="0.3">
      <c r="A180" s="2" t="s">
        <v>0</v>
      </c>
      <c r="B180" s="3" t="s">
        <v>60</v>
      </c>
      <c r="C180" s="12" t="s">
        <v>170</v>
      </c>
      <c r="D180" s="29"/>
    </row>
    <row r="181" spans="1:4" x14ac:dyDescent="0.3">
      <c r="A181" s="4" t="s">
        <v>0</v>
      </c>
      <c r="B181" s="3" t="s">
        <v>61</v>
      </c>
      <c r="C181" s="12" t="s">
        <v>3</v>
      </c>
      <c r="D181" s="13">
        <f>D179*D180</f>
        <v>0</v>
      </c>
    </row>
    <row r="182" spans="1:4" ht="40.200000000000003" x14ac:dyDescent="0.3">
      <c r="A182" s="4" t="s">
        <v>0</v>
      </c>
      <c r="B182" s="8" t="s">
        <v>62</v>
      </c>
      <c r="C182" s="14"/>
      <c r="D182" s="15"/>
    </row>
    <row r="183" spans="1:4" x14ac:dyDescent="0.3">
      <c r="A183" s="4" t="s">
        <v>0</v>
      </c>
      <c r="B183" s="3" t="s">
        <v>63</v>
      </c>
      <c r="C183" s="7" t="s">
        <v>0</v>
      </c>
      <c r="D183" s="7" t="s">
        <v>0</v>
      </c>
    </row>
    <row r="184" spans="1:4" x14ac:dyDescent="0.3">
      <c r="A184" s="7" t="s">
        <v>0</v>
      </c>
      <c r="B184" s="3" t="s">
        <v>64</v>
      </c>
      <c r="C184" s="7" t="s">
        <v>0</v>
      </c>
      <c r="D184" s="7" t="s">
        <v>0</v>
      </c>
    </row>
    <row r="185" spans="1:4" x14ac:dyDescent="0.3">
      <c r="A185" s="7" t="s">
        <v>0</v>
      </c>
      <c r="B185" s="3" t="s">
        <v>65</v>
      </c>
      <c r="C185" s="7" t="s">
        <v>0</v>
      </c>
      <c r="D185" s="7" t="s">
        <v>0</v>
      </c>
    </row>
    <row r="186" spans="1:4" x14ac:dyDescent="0.3">
      <c r="A186" s="7" t="s">
        <v>0</v>
      </c>
      <c r="B186" s="3" t="s">
        <v>66</v>
      </c>
      <c r="C186" s="7" t="s">
        <v>0</v>
      </c>
      <c r="D186" s="7" t="s">
        <v>0</v>
      </c>
    </row>
    <row r="187" spans="1:4" x14ac:dyDescent="0.3">
      <c r="A187" s="7" t="s">
        <v>0</v>
      </c>
      <c r="B187" s="3" t="s">
        <v>151</v>
      </c>
      <c r="C187" s="7" t="s">
        <v>0</v>
      </c>
      <c r="D187" s="7" t="s">
        <v>0</v>
      </c>
    </row>
    <row r="188" spans="1:4" x14ac:dyDescent="0.3">
      <c r="A188" s="7" t="s">
        <v>0</v>
      </c>
      <c r="B188" s="3" t="s">
        <v>68</v>
      </c>
      <c r="C188" s="7" t="s">
        <v>0</v>
      </c>
      <c r="D188" s="7" t="s">
        <v>0</v>
      </c>
    </row>
    <row r="189" spans="1:4" x14ac:dyDescent="0.3">
      <c r="A189" s="7" t="s">
        <v>0</v>
      </c>
      <c r="B189" s="3" t="s">
        <v>69</v>
      </c>
      <c r="C189" s="7" t="s">
        <v>0</v>
      </c>
      <c r="D189" s="7" t="s">
        <v>0</v>
      </c>
    </row>
    <row r="190" spans="1:4" x14ac:dyDescent="0.3">
      <c r="A190" s="7" t="s">
        <v>0</v>
      </c>
      <c r="B190" s="3" t="s">
        <v>70</v>
      </c>
      <c r="C190" s="7" t="s">
        <v>0</v>
      </c>
      <c r="D190" s="7" t="s">
        <v>0</v>
      </c>
    </row>
    <row r="191" spans="1:4" x14ac:dyDescent="0.3">
      <c r="A191" s="7" t="s">
        <v>0</v>
      </c>
      <c r="B191" s="3" t="s">
        <v>71</v>
      </c>
      <c r="C191" s="7" t="s">
        <v>0</v>
      </c>
      <c r="D191" s="7" t="s">
        <v>0</v>
      </c>
    </row>
    <row r="192" spans="1:4" x14ac:dyDescent="0.3">
      <c r="A192" s="7" t="s">
        <v>0</v>
      </c>
      <c r="B192" s="3" t="s">
        <v>72</v>
      </c>
      <c r="C192" s="7" t="s">
        <v>0</v>
      </c>
      <c r="D192" s="7" t="s">
        <v>0</v>
      </c>
    </row>
    <row r="193" spans="1:4" x14ac:dyDescent="0.3">
      <c r="A193" s="7" t="s">
        <v>0</v>
      </c>
      <c r="B193" s="3" t="s">
        <v>73</v>
      </c>
      <c r="C193" s="7" t="s">
        <v>0</v>
      </c>
      <c r="D193" s="7" t="s">
        <v>0</v>
      </c>
    </row>
    <row r="194" spans="1:4" x14ac:dyDescent="0.3">
      <c r="A194" s="7" t="s">
        <v>0</v>
      </c>
      <c r="B194" s="3" t="s">
        <v>74</v>
      </c>
      <c r="C194" s="7" t="s">
        <v>0</v>
      </c>
      <c r="D194" s="7" t="s">
        <v>0</v>
      </c>
    </row>
    <row r="195" spans="1:4" x14ac:dyDescent="0.3">
      <c r="A195" s="7" t="s">
        <v>0</v>
      </c>
      <c r="B195" s="3" t="s">
        <v>75</v>
      </c>
      <c r="C195" s="7" t="s">
        <v>0</v>
      </c>
      <c r="D195" s="7" t="s">
        <v>0</v>
      </c>
    </row>
    <row r="196" spans="1:4" x14ac:dyDescent="0.3">
      <c r="A196" s="7" t="s">
        <v>0</v>
      </c>
      <c r="B196" s="3" t="s">
        <v>76</v>
      </c>
      <c r="C196" s="7" t="s">
        <v>0</v>
      </c>
      <c r="D196" s="7" t="s">
        <v>0</v>
      </c>
    </row>
    <row r="197" spans="1:4" x14ac:dyDescent="0.3">
      <c r="A197" s="7" t="s">
        <v>0</v>
      </c>
      <c r="B197" s="3" t="s">
        <v>77</v>
      </c>
      <c r="C197" s="7" t="s">
        <v>0</v>
      </c>
      <c r="D197" s="7" t="s">
        <v>0</v>
      </c>
    </row>
    <row r="198" spans="1:4" x14ac:dyDescent="0.3">
      <c r="A198" s="7" t="s">
        <v>0</v>
      </c>
      <c r="B198" s="3" t="s">
        <v>78</v>
      </c>
      <c r="C198" s="7" t="s">
        <v>0</v>
      </c>
      <c r="D198" s="7" t="s">
        <v>0</v>
      </c>
    </row>
    <row r="199" spans="1:4" x14ac:dyDescent="0.3">
      <c r="A199" s="7" t="s">
        <v>0</v>
      </c>
      <c r="B199" s="3" t="s">
        <v>79</v>
      </c>
      <c r="C199" s="7" t="s">
        <v>0</v>
      </c>
      <c r="D199" s="7" t="s">
        <v>0</v>
      </c>
    </row>
    <row r="200" spans="1:4" x14ac:dyDescent="0.3">
      <c r="A200" s="7" t="s">
        <v>0</v>
      </c>
      <c r="B200" s="3" t="s">
        <v>80</v>
      </c>
      <c r="C200" s="7" t="s">
        <v>0</v>
      </c>
      <c r="D200" s="7" t="s">
        <v>0</v>
      </c>
    </row>
    <row r="201" spans="1:4" x14ac:dyDescent="0.3">
      <c r="A201" s="7" t="s">
        <v>0</v>
      </c>
      <c r="B201" s="3" t="s">
        <v>81</v>
      </c>
      <c r="C201" s="7" t="s">
        <v>0</v>
      </c>
      <c r="D201" s="7" t="s">
        <v>0</v>
      </c>
    </row>
    <row r="202" spans="1:4" ht="22.05" customHeight="1" x14ac:dyDescent="0.3">
      <c r="A202" s="7" t="s">
        <v>0</v>
      </c>
      <c r="B202" s="9" t="s">
        <v>82</v>
      </c>
      <c r="C202" s="7" t="s">
        <v>0</v>
      </c>
      <c r="D202" s="7" t="s">
        <v>0</v>
      </c>
    </row>
    <row r="203" spans="1:4" x14ac:dyDescent="0.3">
      <c r="A203" s="10">
        <v>11</v>
      </c>
      <c r="B203" s="17" t="s">
        <v>152</v>
      </c>
      <c r="C203" s="18" t="s">
        <v>165</v>
      </c>
      <c r="D203" s="19">
        <v>1</v>
      </c>
    </row>
    <row r="204" spans="1:4" x14ac:dyDescent="0.3">
      <c r="A204" s="7" t="s">
        <v>0</v>
      </c>
      <c r="B204" s="7" t="s">
        <v>0</v>
      </c>
      <c r="C204" s="12" t="s">
        <v>170</v>
      </c>
      <c r="D204" s="29"/>
    </row>
    <row r="205" spans="1:4" x14ac:dyDescent="0.3">
      <c r="A205" s="7" t="s">
        <v>0</v>
      </c>
      <c r="B205" s="7" t="s">
        <v>0</v>
      </c>
      <c r="C205" s="12" t="s">
        <v>3</v>
      </c>
      <c r="D205" s="13">
        <f>D203*D204</f>
        <v>0</v>
      </c>
    </row>
    <row r="207" spans="1:4" x14ac:dyDescent="0.3">
      <c r="A207" s="1">
        <v>12</v>
      </c>
      <c r="B207" s="1" t="s">
        <v>153</v>
      </c>
      <c r="C207" s="18" t="s">
        <v>165</v>
      </c>
      <c r="D207" s="19">
        <v>1</v>
      </c>
    </row>
    <row r="208" spans="1:4" x14ac:dyDescent="0.3">
      <c r="A208" s="2" t="s">
        <v>0</v>
      </c>
      <c r="B208" s="3" t="s">
        <v>60</v>
      </c>
      <c r="C208" s="12" t="s">
        <v>170</v>
      </c>
      <c r="D208" s="29"/>
    </row>
    <row r="209" spans="1:4" x14ac:dyDescent="0.3">
      <c r="A209" s="4" t="s">
        <v>0</v>
      </c>
      <c r="B209" s="3" t="s">
        <v>61</v>
      </c>
      <c r="C209" s="12" t="s">
        <v>3</v>
      </c>
      <c r="D209" s="13">
        <f>D207*D208</f>
        <v>0</v>
      </c>
    </row>
    <row r="210" spans="1:4" ht="40.200000000000003" x14ac:dyDescent="0.3">
      <c r="A210" s="4" t="s">
        <v>0</v>
      </c>
      <c r="B210" s="8" t="s">
        <v>154</v>
      </c>
      <c r="C210" s="14"/>
      <c r="D210" s="15"/>
    </row>
    <row r="211" spans="1:4" x14ac:dyDescent="0.3">
      <c r="A211" s="7" t="s">
        <v>0</v>
      </c>
      <c r="B211" s="3" t="s">
        <v>63</v>
      </c>
      <c r="C211" s="7" t="s">
        <v>0</v>
      </c>
      <c r="D211" s="7" t="s">
        <v>0</v>
      </c>
    </row>
    <row r="212" spans="1:4" x14ac:dyDescent="0.3">
      <c r="A212" s="7" t="s">
        <v>0</v>
      </c>
      <c r="B212" s="3" t="s">
        <v>64</v>
      </c>
      <c r="C212" s="7" t="s">
        <v>0</v>
      </c>
      <c r="D212" s="7" t="s">
        <v>0</v>
      </c>
    </row>
    <row r="213" spans="1:4" x14ac:dyDescent="0.3">
      <c r="A213" s="7" t="s">
        <v>0</v>
      </c>
      <c r="B213" s="3" t="s">
        <v>65</v>
      </c>
      <c r="C213" s="7" t="s">
        <v>0</v>
      </c>
      <c r="D213" s="7" t="s">
        <v>0</v>
      </c>
    </row>
    <row r="214" spans="1:4" x14ac:dyDescent="0.3">
      <c r="A214" s="7" t="s">
        <v>0</v>
      </c>
      <c r="B214" s="3" t="s">
        <v>66</v>
      </c>
      <c r="C214" s="7" t="s">
        <v>0</v>
      </c>
      <c r="D214" s="7" t="s">
        <v>0</v>
      </c>
    </row>
    <row r="215" spans="1:4" x14ac:dyDescent="0.3">
      <c r="A215" s="7" t="s">
        <v>0</v>
      </c>
      <c r="B215" s="3" t="s">
        <v>155</v>
      </c>
      <c r="C215" s="7" t="s">
        <v>0</v>
      </c>
      <c r="D215" s="7" t="s">
        <v>0</v>
      </c>
    </row>
    <row r="216" spans="1:4" x14ac:dyDescent="0.3">
      <c r="A216" s="7" t="s">
        <v>0</v>
      </c>
      <c r="B216" s="3" t="s">
        <v>93</v>
      </c>
      <c r="C216" s="7" t="s">
        <v>0</v>
      </c>
      <c r="D216" s="7" t="s">
        <v>0</v>
      </c>
    </row>
    <row r="217" spans="1:4" x14ac:dyDescent="0.3">
      <c r="A217" s="7" t="s">
        <v>0</v>
      </c>
      <c r="B217" s="3" t="s">
        <v>156</v>
      </c>
      <c r="C217" s="7" t="s">
        <v>0</v>
      </c>
      <c r="D217" s="7" t="s">
        <v>0</v>
      </c>
    </row>
    <row r="218" spans="1:4" x14ac:dyDescent="0.3">
      <c r="A218" s="7" t="s">
        <v>0</v>
      </c>
      <c r="B218" s="3" t="s">
        <v>69</v>
      </c>
      <c r="C218" s="7" t="s">
        <v>0</v>
      </c>
      <c r="D218" s="7" t="s">
        <v>0</v>
      </c>
    </row>
    <row r="219" spans="1:4" x14ac:dyDescent="0.3">
      <c r="A219" s="7" t="s">
        <v>0</v>
      </c>
      <c r="B219" s="3" t="s">
        <v>70</v>
      </c>
      <c r="C219" s="7" t="s">
        <v>0</v>
      </c>
      <c r="D219" s="7" t="s">
        <v>0</v>
      </c>
    </row>
    <row r="220" spans="1:4" x14ac:dyDescent="0.3">
      <c r="A220" s="7" t="s">
        <v>0</v>
      </c>
      <c r="B220" s="3" t="s">
        <v>71</v>
      </c>
      <c r="C220" s="7" t="s">
        <v>0</v>
      </c>
      <c r="D220" s="7" t="s">
        <v>0</v>
      </c>
    </row>
    <row r="221" spans="1:4" x14ac:dyDescent="0.3">
      <c r="A221" s="7" t="s">
        <v>0</v>
      </c>
      <c r="B221" s="3" t="s">
        <v>72</v>
      </c>
      <c r="C221" s="7" t="s">
        <v>0</v>
      </c>
      <c r="D221" s="7" t="s">
        <v>0</v>
      </c>
    </row>
    <row r="222" spans="1:4" x14ac:dyDescent="0.3">
      <c r="A222" s="7" t="s">
        <v>0</v>
      </c>
      <c r="B222" s="3" t="s">
        <v>73</v>
      </c>
      <c r="C222" s="7" t="s">
        <v>0</v>
      </c>
      <c r="D222" s="7" t="s">
        <v>0</v>
      </c>
    </row>
    <row r="223" spans="1:4" x14ac:dyDescent="0.3">
      <c r="A223" s="7" t="s">
        <v>0</v>
      </c>
      <c r="B223" s="3" t="s">
        <v>74</v>
      </c>
      <c r="C223" s="7" t="s">
        <v>0</v>
      </c>
      <c r="D223" s="7" t="s">
        <v>0</v>
      </c>
    </row>
    <row r="224" spans="1:4" x14ac:dyDescent="0.3">
      <c r="A224" s="7" t="s">
        <v>0</v>
      </c>
      <c r="B224" s="3" t="s">
        <v>75</v>
      </c>
      <c r="C224" s="7" t="s">
        <v>0</v>
      </c>
      <c r="D224" s="7" t="s">
        <v>0</v>
      </c>
    </row>
    <row r="225" spans="1:4" x14ac:dyDescent="0.3">
      <c r="A225" s="7" t="s">
        <v>0</v>
      </c>
      <c r="B225" s="3" t="s">
        <v>157</v>
      </c>
      <c r="C225" s="7" t="s">
        <v>0</v>
      </c>
      <c r="D225" s="7" t="s">
        <v>0</v>
      </c>
    </row>
    <row r="226" spans="1:4" x14ac:dyDescent="0.3">
      <c r="A226" s="7" t="s">
        <v>0</v>
      </c>
      <c r="B226" s="3" t="s">
        <v>158</v>
      </c>
      <c r="C226" s="7" t="s">
        <v>0</v>
      </c>
      <c r="D226" s="7" t="s">
        <v>0</v>
      </c>
    </row>
    <row r="227" spans="1:4" x14ac:dyDescent="0.3">
      <c r="A227" s="7" t="s">
        <v>0</v>
      </c>
      <c r="B227" s="3" t="s">
        <v>78</v>
      </c>
      <c r="C227" s="7" t="s">
        <v>0</v>
      </c>
      <c r="D227" s="7" t="s">
        <v>0</v>
      </c>
    </row>
    <row r="228" spans="1:4" x14ac:dyDescent="0.3">
      <c r="A228" s="7" t="s">
        <v>0</v>
      </c>
      <c r="B228" s="3" t="s">
        <v>79</v>
      </c>
      <c r="C228" s="7" t="s">
        <v>0</v>
      </c>
      <c r="D228" s="7" t="s">
        <v>0</v>
      </c>
    </row>
    <row r="229" spans="1:4" x14ac:dyDescent="0.3">
      <c r="A229" s="7" t="s">
        <v>0</v>
      </c>
      <c r="B229" s="3" t="s">
        <v>80</v>
      </c>
      <c r="C229" s="7" t="s">
        <v>0</v>
      </c>
      <c r="D229" s="7" t="s">
        <v>0</v>
      </c>
    </row>
    <row r="230" spans="1:4" x14ac:dyDescent="0.3">
      <c r="A230" s="7" t="s">
        <v>0</v>
      </c>
      <c r="B230" s="3" t="s">
        <v>159</v>
      </c>
      <c r="C230" s="7" t="s">
        <v>0</v>
      </c>
      <c r="D230" s="7" t="s">
        <v>0</v>
      </c>
    </row>
    <row r="231" spans="1:4" s="25" customFormat="1" ht="22.05" customHeight="1" x14ac:dyDescent="0.3">
      <c r="A231" s="24" t="s">
        <v>0</v>
      </c>
      <c r="B231" s="9" t="s">
        <v>160</v>
      </c>
      <c r="C231" s="24" t="s">
        <v>0</v>
      </c>
      <c r="D231" s="24" t="s">
        <v>0</v>
      </c>
    </row>
    <row r="232" spans="1:4" x14ac:dyDescent="0.3">
      <c r="A232" s="10">
        <v>13</v>
      </c>
      <c r="B232" s="17" t="s">
        <v>182</v>
      </c>
      <c r="C232" s="18" t="s">
        <v>165</v>
      </c>
      <c r="D232" s="19">
        <v>1</v>
      </c>
    </row>
    <row r="233" spans="1:4" x14ac:dyDescent="0.3">
      <c r="A233" s="2" t="s">
        <v>0</v>
      </c>
      <c r="B233" s="3" t="s">
        <v>161</v>
      </c>
      <c r="C233" s="12" t="s">
        <v>170</v>
      </c>
      <c r="D233" s="29"/>
    </row>
    <row r="234" spans="1:4" x14ac:dyDescent="0.3">
      <c r="A234" s="4" t="s">
        <v>0</v>
      </c>
      <c r="B234" s="3" t="s">
        <v>162</v>
      </c>
      <c r="C234" s="12" t="s">
        <v>3</v>
      </c>
      <c r="D234" s="13">
        <f>D232*D233</f>
        <v>0</v>
      </c>
    </row>
    <row r="235" spans="1:4" ht="27" x14ac:dyDescent="0.3">
      <c r="A235" s="7" t="s">
        <v>0</v>
      </c>
      <c r="B235" s="8" t="s">
        <v>163</v>
      </c>
      <c r="C235" s="14"/>
      <c r="D235" s="15"/>
    </row>
    <row r="236" spans="1:4" ht="83.55" customHeight="1" x14ac:dyDescent="0.3">
      <c r="A236" s="27" t="s">
        <v>0</v>
      </c>
      <c r="B236" s="28" t="s">
        <v>0</v>
      </c>
      <c r="C236" s="7" t="s">
        <v>0</v>
      </c>
      <c r="D236" s="7" t="s">
        <v>0</v>
      </c>
    </row>
    <row r="237" spans="1:4" x14ac:dyDescent="0.3">
      <c r="A237" s="1">
        <v>14</v>
      </c>
      <c r="B237" s="20" t="s">
        <v>183</v>
      </c>
      <c r="C237" s="18" t="s">
        <v>165</v>
      </c>
      <c r="D237" s="19">
        <v>1</v>
      </c>
    </row>
    <row r="238" spans="1:4" x14ac:dyDescent="0.3">
      <c r="A238" s="2" t="s">
        <v>0</v>
      </c>
      <c r="B238" s="3" t="s">
        <v>164</v>
      </c>
      <c r="C238" s="12" t="s">
        <v>170</v>
      </c>
      <c r="D238" s="29"/>
    </row>
    <row r="239" spans="1:4" x14ac:dyDescent="0.3">
      <c r="A239" s="4" t="s">
        <v>0</v>
      </c>
      <c r="B239" s="3" t="s">
        <v>162</v>
      </c>
      <c r="C239" s="12" t="s">
        <v>3</v>
      </c>
      <c r="D239" s="13">
        <f>D237*D238</f>
        <v>0</v>
      </c>
    </row>
    <row r="240" spans="1:4" ht="27" x14ac:dyDescent="0.3">
      <c r="A240" s="7" t="s">
        <v>0</v>
      </c>
      <c r="B240" s="8" t="s">
        <v>163</v>
      </c>
      <c r="C240" s="14"/>
      <c r="D240" s="15"/>
    </row>
    <row r="241" spans="1:4" ht="79.95" customHeight="1" x14ac:dyDescent="0.3">
      <c r="A241" s="27" t="s">
        <v>0</v>
      </c>
      <c r="B241" s="28" t="s">
        <v>0</v>
      </c>
      <c r="C241" s="16" t="s">
        <v>0</v>
      </c>
      <c r="D241" s="16" t="s">
        <v>0</v>
      </c>
    </row>
    <row r="242" spans="1:4" x14ac:dyDescent="0.3">
      <c r="A242" s="21" t="s">
        <v>166</v>
      </c>
      <c r="B242" s="20" t="s">
        <v>167</v>
      </c>
      <c r="C242" s="18" t="s">
        <v>165</v>
      </c>
      <c r="D242" s="19">
        <f>D1+D17+D21+D27+D57+D61+D85+D120+D147+D179+D203+D207+D232+D237</f>
        <v>15</v>
      </c>
    </row>
    <row r="243" spans="1:4" x14ac:dyDescent="0.3">
      <c r="C243" s="12" t="s">
        <v>3</v>
      </c>
      <c r="D243" s="13">
        <f>D3+D19+D23+D29+D59+D63+D87+D122+D149+D181+D205+D209+D234+D239</f>
        <v>0</v>
      </c>
    </row>
    <row r="244" spans="1:4" x14ac:dyDescent="0.3">
      <c r="C244" s="12" t="s">
        <v>168</v>
      </c>
      <c r="D244" s="13">
        <f>D243*0.21</f>
        <v>0</v>
      </c>
    </row>
    <row r="245" spans="1:4" x14ac:dyDescent="0.3">
      <c r="C245" s="12" t="s">
        <v>169</v>
      </c>
      <c r="D245" s="22">
        <f>SUM(D243:D244)</f>
        <v>0</v>
      </c>
    </row>
  </sheetData>
  <sheetProtection algorithmName="SHA-512" hashValue="N1Gfi+mF4kNQ/bEZr3UpmYGBeC42TK6e38orHD9u4NmgVkf+m6Yfq1mhGBIMGOyW3rTEF6awjxcxeiHAThlxeQ==" saltValue="FOEHMdbmkuXzfAe4fnlf8Q==" spinCount="100000" sheet="1" objects="1" scenarios="1"/>
  <protectedRanges>
    <protectedRange sqref="D2 D18 D22 D28 D58 D62 D86 D121 D148 D180 D204 D208 D233 D238" name="Oblast1"/>
  </protectedRanges>
  <mergeCells count="2">
    <mergeCell ref="A236:B236"/>
    <mergeCell ref="A241:B241"/>
  </mergeCells>
  <printOptions horizontalCentered="1"/>
  <pageMargins left="0.51181102362204722" right="0.51181102362204722" top="0.78740157480314965" bottom="0.59055118110236227" header="0.31496062992125984" footer="0.31496062992125984"/>
  <pageSetup paperSize="9" scale="83" fitToHeight="11" orientation="portrait" r:id="rId1"/>
  <rowBreaks count="3" manualBreakCount="3">
    <brk id="56" max="16383" man="1"/>
    <brk id="119" max="16383" man="1"/>
    <brk id="186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List1</vt:lpstr>
    </vt:vector>
  </TitlesOfParts>
  <Company>HP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Bartoň Dalibor</cp:lastModifiedBy>
  <cp:lastPrinted>2025-06-06T12:03:17Z</cp:lastPrinted>
  <dcterms:created xsi:type="dcterms:W3CDTF">2025-05-31T10:18:11Z</dcterms:created>
  <dcterms:modified xsi:type="dcterms:W3CDTF">2025-06-06T12:22:33Z</dcterms:modified>
</cp:coreProperties>
</file>