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barasko\Desktop\VZ17_2025\"/>
    </mc:Choice>
  </mc:AlternateContent>
  <bookViews>
    <workbookView xWindow="0" yWindow="0" windowWidth="28800" windowHeight="12000"/>
  </bookViews>
  <sheets>
    <sheet name="Lis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5" i="1" l="1"/>
  <c r="I53" i="1" l="1"/>
  <c r="I51" i="1"/>
  <c r="I49" i="1"/>
  <c r="I47" i="1"/>
  <c r="I45" i="1"/>
  <c r="I43" i="1"/>
  <c r="I41" i="1"/>
  <c r="I39" i="1"/>
  <c r="I37" i="1"/>
  <c r="I35" i="1"/>
  <c r="I33" i="1"/>
  <c r="I31" i="1"/>
  <c r="I29" i="1"/>
  <c r="I27" i="1"/>
  <c r="I25" i="1"/>
  <c r="I23" i="1"/>
  <c r="I21" i="1"/>
  <c r="I19" i="1"/>
  <c r="I17" i="1"/>
  <c r="I13" i="1"/>
  <c r="I11" i="1"/>
  <c r="I9" i="1" l="1"/>
  <c r="I7" i="1"/>
  <c r="I5" i="1"/>
  <c r="I54" i="1" l="1"/>
  <c r="I56" i="1" s="1"/>
  <c r="I57" i="1" s="1"/>
</calcChain>
</file>

<file path=xl/sharedStrings.xml><?xml version="1.0" encoding="utf-8"?>
<sst xmlns="http://schemas.openxmlformats.org/spreadsheetml/2006/main" count="69" uniqueCount="68">
  <si>
    <t>Název předmětu</t>
  </si>
  <si>
    <t>Bližší specifikace</t>
  </si>
  <si>
    <t>Číslo položky</t>
  </si>
  <si>
    <t>Ilustrativní obrázek</t>
  </si>
  <si>
    <t>Příslušenství k balonku EKO
(násobky 500, nebo 1000 ks)</t>
  </si>
  <si>
    <t>Předpokládaný odběr ks za dobu plnění</t>
  </si>
  <si>
    <t xml:space="preserve"> </t>
  </si>
  <si>
    <t>Cena bez DPH za 1 ks při odběru  (viz modré pole níže u každé položky)</t>
  </si>
  <si>
    <t>Celková cena za položku při využití cen za obě uvedená množství v poměru 50/50*</t>
  </si>
  <si>
    <t>(předpokládaný odběr ks za dobu plnění/(nižší odběr v ks + vyšší odběr v ks) x nižší odběr v ks x cena bez DPH za 1 ks při nižším odběru) + (předpokládaný odběr ks za dobu plnění/(nižší odběr v ks + vyšší odběr v ks) x vyšší odběr v ks x cena bez DPH za 1 ks při vyšší odběru)</t>
  </si>
  <si>
    <t>* vzorec pro výpočet celkové ceny za položku při využití cen za obě uvedená množství v poměru 50/50:</t>
  </si>
  <si>
    <t>Účastník vyplní pouze žlutě označená pole</t>
  </si>
  <si>
    <t>Celková cena bez DPH (sloupec H) slouží pouze pro účely hodnocení.</t>
  </si>
  <si>
    <t>Cena celkem bez DPH</t>
  </si>
  <si>
    <t>Sazba DPH v %</t>
  </si>
  <si>
    <t>Výše DPH v Kč</t>
  </si>
  <si>
    <t>Cena celkem včetně DPH</t>
  </si>
  <si>
    <t>Čtvercová placka (násobky 100 nebo 500 ks)</t>
  </si>
  <si>
    <t>Sada 6 pastelek v kartonové krabičce (násobky 50 nebo 100 ks)</t>
  </si>
  <si>
    <t>Příloha č. 4 - Tabulka pro výpočet nabídkové ceny</t>
  </si>
  <si>
    <t>Popis konkrétních technických parametrů a enviromentálních prvků dodávaného předmětu za účelem ověření dané specifikace (rozměry, gramáž, materiál, ekologický prvek aj.)</t>
  </si>
  <si>
    <t xml:space="preserve">Předmět: nafukovací balonek bez příslušenství
Materiál: balonek z přírodního latexu (kaučuku), biologicky rozložitelný. Pro plnění vzduchem nebo heliem.
Rozměr/objem/tvar: lze nafouknout do velikosti v rozmezí 29-31 cm.
Barva předmětu variabilní: dle barevnosti Pantone uvedené v technické specifikaci, bílá, černá
Barevnost potisku: jednobarevný potisk na balonek 
Počet potisků: 1 potisk, v max. možné velikosti 
Umístění potisku: potisk z jedné strany na balonku v maximální možné velikosti
</t>
  </si>
  <si>
    <t>Předmět: příslušenství k nafukovacímu balonku - tyčka a košíček
Materiál: dřevěná tyčka a košíček na balonek z recyklovatelného materiálu. Nebo tyčka a košíček z přírodního BIO materiálu, který je biologicky odbouratelný. Nechceme papírové příslušenství.
Rozměr/objem/tvar:  tyčka, košíček 
Barva předmětu variabilní: přírodní, bílá, hnědá, barva dřeva 
Barva příslušenství: přírodní, bílá, hnědá, barva dřeva
Barevnost potisku: bez potisku
Počet potisků: 0
Umístění potisku: bez potisku</t>
  </si>
  <si>
    <t xml:space="preserve">Předmět: deštník skládací s automatickým otvíráním z rPET materiálu nebo rPET s příměsí bavlny. 8 panelů. Vodě a větru odolný. Složený v pouzdře ze stejného materiálu jako je deštník. Kovový rám, sklolaminátová žebra. Rukojeť dřevěná, bambusová nebo recyklovaný materiál rukojeti. Se šňůrkou na ruku.
Materiál: rPET pongee nebo rPET s příměsí bavlny. Rukojeť dřevěná nebo bambusová nebo recyklovaný materiál rukojeti (ABS materiál).
Rozměr/objem/tvar: průměr v rozmezí 90-105 cm, kulatý, 8 panelů.
Barva předmětu variabilní: dle barevnosti Pantone uvedené v technické specifikaci, bílá, černá
Barevnost potisku: jednobarevný potisk v Pantone 
Počet potisků: 1  
Umístění potisku: rozměr potisku min. 10 cm na panelu deštníku u vnějšího obvodu deštníku
</t>
  </si>
  <si>
    <t xml:space="preserve">Předmět: kovová placka, vzadu spínací špendlík, tisková strana je krytá průhlednou lesklou fólií.
Materiál: plast, kov
Rozměr/objem/tvar: průměr 56 mm
Barva předmětu: kovová, plastová
Barevnost potisku: plnobarevný potisk (CMYK), vlastní grafika
Počet potisků: 1 celopotisk vrchní strany
Umístění potisku: celopotisk viditelné plochy při upevnění na oděv
</t>
  </si>
  <si>
    <t>Předmět: Placka 2 v 1 - se spínacím špendlíkem a stojánkem. Horní plastový díl, spodní plastový díl (spínací špendlík - stojánek).
Materiál: plast, kov
Rozměr/objem/tvar: průměr 56 mm
Barva předmětu: kovová, plastová
Barevnost potisku: plnobarevný (CMYK), vlastní grafika
Počet potisků: 1 
Umístění potisku: na potisknutelné ploše placky</t>
  </si>
  <si>
    <t>Předmět: šňůrka na krk přes hlavu lanyards, s karabinkou na klíče. Šňůrka bez spony na zapínání. 
Materiál: recyklovaný polyester, rPET DUO, kovová oválná karabinka na klíče 
Rozměr/objem/tvar: šířka v rozmezí 1,5-2 cm, délka 2x v rozmezí 44-46 cm (celková délka v rozmezí 88x92 cm)
Barva předmětu: vlastní grafika
Barevnost potisku: plnobarevný sublimační potisk 
Počet potisků: celopotisk 
Umístění potisku: z obou stran</t>
  </si>
  <si>
    <t>Balonek nafukovací bez příslušenství
(násobky 500, nebo 1000 ks)</t>
  </si>
  <si>
    <t>Deštník skládací automatický
(násobky 50 ks nebo 100 ks)</t>
  </si>
  <si>
    <t>Hrnek porcelánový v papírové krabičce
(násobky  50, nebo 100 ks)</t>
  </si>
  <si>
    <t>Placka (násobky 100, nebo 500 ks)</t>
  </si>
  <si>
    <t>Placka se stojánkem  (násobky 100, nebo 500 ks)</t>
  </si>
  <si>
    <t>Propiska z recyklovaného plastu  (násobky 100, nebo 250 ks)</t>
  </si>
  <si>
    <t>Propiska kovová lesk (násobky 100, nebo 250 ks)</t>
  </si>
  <si>
    <t>Šňůrka na krk (násobky 100, nebo 500 ks)</t>
  </si>
  <si>
    <t>Taška papírová malá (násobky 50, nebo 100 ks)</t>
  </si>
  <si>
    <t>Taška papírová na víno s kroucenými držadly (násobky 50, nebo 100 ks)</t>
  </si>
  <si>
    <t>Taška papírová střední (násobky 50, nebo 100 ks)</t>
  </si>
  <si>
    <t>Taška papírová velká (násobky 50, nebo 100 ks)</t>
  </si>
  <si>
    <t xml:space="preserve">Taška plátěná 1barevný potisk (násobky 100, nebo 250 ks) </t>
  </si>
  <si>
    <t xml:space="preserve">Taška plátěná plnobarevný potisk (násobky  100, nebo 250 ks) </t>
  </si>
  <si>
    <t xml:space="preserve">Tričko dámské 1 potisk (násobky  10 nebo 50 ks) </t>
  </si>
  <si>
    <t>Tričko pánské 1 potisk (násobky 10, nebo 50 ks)</t>
  </si>
  <si>
    <t>Tričko dámské 2 potisky  (násobky 10, nebo 50 ks)</t>
  </si>
  <si>
    <t xml:space="preserve">Tričko pánské 2 potisky (násobky 10, nebo 50 ks) </t>
  </si>
  <si>
    <t>Mentolky (násobky 50 nebo 100 ks)</t>
  </si>
  <si>
    <t>Tužka obyčejná s gumou ořezaná (násobky 100, nebo 250 ks)</t>
  </si>
  <si>
    <t>Reflexní páska samonavíjecí (násobky 100, nebo 250 ks)</t>
  </si>
  <si>
    <t>Hrnek tvar "plecháček"
(násobky 50 nebo 100 ks)</t>
  </si>
  <si>
    <t xml:space="preserve">Předmět: Keramický nebo porcelánový hrnek tvaru a designu plecháčku. Rovný, stěny nezkosené. Objem min. 250 ml. Balený v papírové krabičce. Vhodný do myčky na nádobí - odolnost potisku v souladu s normou EN12875-1. Po obvodu hrdla je tenká černá linka. Ouško oblé pro dobrý úchop. Krabička bez výřezu.
Materiál: hrnek - porcelán nebo keramika; krabička - karton, lepenka či tuhý papír s vyšší plošnou hmotností (minim. nad 150 g/m²)
Rozměr/objem/tvar:  hrnek: průměr 8-9,5 cm, šířka hrnku: 7-9, výška hrnku 7-9 cm. Nezkosené stěny. Krabička: konkrétní rozměry nelze nastavit, závisí na nabízeném hrnku. Hrnek musí pasovat do krabičky přesně, aby krabička kopírovala velikost hrnku. Nepřipouští se nadměrná velikost krabičky.
Barva předmětu variabilní: bílý uvnitř i vně hrnku, u horního okraje černá linka. Další možnosti barev vnější stěny hrnku dle barevnosti Pantone uvedené v technické specifikaci, bílá, černá. Krabička v barvě bílé nebo přírodní, přírodní hnědé.
Barevnost potisku: hrnek potisk: jednobarevný v Pantone na vnější stěně hrnku, krabička: bez potisku
Počet log: 1 
Umístění potisku: na těle hrnku v min. šířce 5 cm; (krabička bez potisku)
</t>
  </si>
  <si>
    <t xml:space="preserve">Předmět: hrnek porcelánový s hydroglazurou lesklý nebo matný. Dodáván samostatně zabalený v dárkové krabičce z tuhého papíru s vyšší plošnou hmotností. Krabička bez brandingu. 
Materiál: hrnek - porcelán nebo keramika; krabička - karton, tuhý papír s vyšší plošnou hmotností
Rozměr/objem/tvar: výška: 9-11 cm, průměr: 9-10 cm, objem 400-480 ml. Krabička: konkrétní rozměry nelze nastavit, závisí na nabízeném hrnku. Hrnek musí pasovat do krabičky přesně, aby krabička kopírovala velikost hrnku. Nepřipouští se nadměrná velikost krabičky.
Barva předmětu variabilní: vnější barva dle barevnosti Pantone uvedené v technické specifikaci. Bílý, černý. Vnitřek hrnku bílý.
Barevnost potisku: jednobarevný v Pantone na vnější stěně hrnku. Krabička bez potisku.
Počet log: 1 
Umístění potisku: na těle hrnku v min. šířce 5 cm (krabička bez potisku)
</t>
  </si>
  <si>
    <t>Předmět: Reklamní placka se špendlíkem na zadní straně. 
Materiál: kov/plast
Rozměr/objem/tvar: čtverec, min. 35x35 mm, max. 43x43 mm  
Barva předmětu: kovová, bílá, barevný potisk
Barevnost potisku: plnobarevný (CMYK), vlastní grafika
Počet potisků: 1 
Umístění potisku: na potisknutelné ploše placky</t>
  </si>
  <si>
    <t xml:space="preserve">Předmět: zasouvací kuličkové pero s tubusem a klipem vyrobené z plně recyklovaného materiálu (rPET). Jednobarevné. Modrá náplň.
Materiál: Spona a pouzdro (tělo propisky) jsou vyrobeny z matného plastu (recyklovatelný materiál)
Rozměr/objem/tvar:  délka 13-15 cm x průměr 1-2 cm 
Barva předmětu variabilní: dle barevnosti Pantone uvedené v technické specifikaci, černá, bílá
Barevnost potisku: jednobarevný v Pantone 
Počet potisků: 1 
Umístění potisku: na těle propisky nebo na sponě propisky, šířka potisku min. 35 mm
</t>
  </si>
  <si>
    <t xml:space="preserve">Předmět: Tužka obyčejná dřevěná s gumou v přírodní barvě. Ořezaná. Tvar tužky kulatá. Stupeň tvrdosti HB.
Materiál: dřevo, tuha, guma bílá
Rozměr/objem/tvar: průměr 0,5-0,8 cm x délka 18-19 cm
Barva předmětu: přírodní 
Barevnost potisku: jednobarevný Pantone
Počet potisků: 1 
Umístění potisku: na těle tužky, umístění na straně u gumy, šířka potisku min. 35 mm
</t>
  </si>
  <si>
    <t>Předmět: Hliníkové kuličkové pero s klipem a kovovou povrchovou úpravou. Dva ozdobné kovové proužky. Modrý inkoust.
Materiál: Hliník nebo recyklovaný hliník.
Rozměr/objem/tvar: 13-14 cm, průměr 0,9-1,2 cm
Barevná variabilita: dle barevnosti Pantone uvedené v technické specifikaci, bílá, černá
Barevnost potisku: jednobarevný v Pantone 
Počet potisků: 1 
Umístění potisku: na těle propisky, šířka potisku min. 33 mm</t>
  </si>
  <si>
    <t>Předmět: samonavíjecí reflexní páska. V souladu s nařízením (EU) 2016/425 Osobní ochranné pomůcky kategorie 2 a přílohou II Požadavky na ochranu zdraví a bezpečnost. 
Materiál: plast, mix materiálů 
Rozměr/objem/tvar: délka 32-40 cm x šířka 3-3,5 cm
Barva předmětu variabilní: dle barevnosti Pantone uvedené v technické specifikaci
Barevnost potisku: jednobarevný Pantone
Počet potisků: 1 
Umístění potisku: na potisknutelné ploše v min. šířce 5 cm</t>
  </si>
  <si>
    <t>Předmět: plátěná nákupní taška s dlouhými uchy pro nošení na rameni.
Materiál: 100% bavlna min. 140g, jednoduché dno
Rozměr/objem/tvar: šířka 34-40 cm x výška 38-43 cm, uši délka 70-80 cm
Barva předmětu variabilní: dle barevnosti Pantone uvedené v technické specifikaci, bílá, černá
Barevnost potisku: jednobarevný potisk 
Počet potisků: 1 
Umístění potisku: na jedné straně tašky do velikosti A4</t>
  </si>
  <si>
    <t xml:space="preserve">Předmět: plátěná nákupní taška s dlouhými uchy pro nošení na rameni.
Materiál: 100% bavlna min. 140g, jednoduché dno
Rozměr/objem/tvar: šířka 34-40 cm x výška 38-43 cm, uši délka 70-80 cm
Barva předmětu variabilní: dle barevnosti Pantone uvedené v technické specifikaci, bílá, černá
Barevnost potisku: plnobarevný potisk 
Počet potisků: 1 
Umístění potisku: na jedné straně tašky do velikosti A4
</t>
  </si>
  <si>
    <t xml:space="preserve">Předmět: Dámské tričko s krátkým rukávem a kulatým výstřihem (u krku 1-2 cm pružný žebrovaný lem s vrchním prošíváním na přední straně)
Materiál: 100% BAVLNA, min. 190 GR/MQ g / m2, elastické švy, vnitřní vyztužovací páska od ramene k rameni
Tričko jednotlivě balené v plastovém obalu s označením velikosti
Rozměr/objem/tvar: dámský střih, vel. S, M, L, XL
Barva předmětu variabilní: dle barevnosti Pantone uvedené v technické specifikaci, bílá, černá
Barevnost potisku: jednobarevný v Pantone
Počet potisků: 1
Umístění potisku: umístění vpravo na "kapsičce" nebo na rukávu, min. šíře loga 5 cm
</t>
  </si>
  <si>
    <t xml:space="preserve">Předmět: Pánské tričko s krátkým rukávem a kulatým výstřihem (u krku 1-2 cm pružný žebrovaný lem s vrchním prošíváním na přední straně)
Materiál: 100% bavlna, gramáž min. 190 GR/MQ g / m2, elastické švy, vnitřní vyztužovací páska od ramene k rameni
Tričko jednotlivě balené v plastovém obalu s označením velikosti
Rozměr/objem/tvar: pánský střih, vel. S, M, L, XL
Barva předmětu variabilní: dle barevnosti Pantone uvedené v technické specifikaci + bílá, černá
Barevnost potisku: jednobarevný v Pantone
Počet potisků: 1 
Umístění potisku: umístění vpravo na "kapsičce" nebo na rukávu, min. šíře loga 5 cm </t>
  </si>
  <si>
    <t xml:space="preserve">Předmět: Dámské tričko s krátkým rukávem a kulatým výstřihem (u krku 1-2 cm pružný žebrovaný lem s vrchním prošíváním na přední straně)
Materiál: 100% BAVLNA, min. 190 GR/MQ g / m2, elastické švy, vnitřní vyztužovací páska od ramene k rameni
Tričko jednotlivě balené v plastovém obalu s označením velikosti
Rozměr/objem/tvar: dámský střih, vel. S, M, L, XL
Barva předmětu variabilní: dle barevnosti Pantone uvedené v technické specifikaci, bílá, černá
Barevnost potisku: jednobarevný v Pantone na rukávu, plnobarevný potisk do velikosti A4 na přední straně trička
Počet potisků: 2
Umístění potisku: vpravo na rukávu min. šíře 6 cm, plnobarevný potisk do velikosti A4 na přední straně trička
</t>
  </si>
  <si>
    <t xml:space="preserve">Předmět: Pánské tričko s krátkým rukávem a kulatým výstřihem (u krku 1-2 cm pružný žebrovaný lem s vrchním prošíváním na přední straně)
Materiál: 100% bavlna, gramáž min. 190 GR/MQ g / m2, elastické švy, vnitřní vyztužovací páska od ramene k rameni
Tričko jednotlivě balené v plastovém obalu s označením velikosti
Rozměr/objem/tvar: pánský střih, vel. S, M, L, XL
Barva předmětu variabilní: dle barevnosti Pantone uvedené v technické specifikaci + bílá, černá
Barevnost potisku: jednobarevný v Pantone na rukávu, plnobarevný potisk do velikosti A4 na přední straně trička
Počet potisků: 2
Umístění potisku:  vpravo na rukávu min. šíře 6 cm, plnobarevný potisk do velikosti A4 na přední straně trička </t>
  </si>
  <si>
    <t xml:space="preserve">Předmět: Mentolky v okrouhlé plechové nádobě. Otevírání pomocí stlačení víčka (klik-klak). 
Materiál: Kovová krabička. Bonbony mentolové. Určené pro konzumaci.
Rozměr/objem/tvar: krabička kulatá, průměr 42-55 mm, výška 12-25 mm.
Barva předmětu variabilní: dle barevnosti Pantone uvedené v technické specifikaci + bílá, černá. Celá krabička v jedné barvě.
Barevnost potisku: jednobarevný v Pantone
Počet potisků: 1  
Umístění potisku: na víčku, v max. možné velikosti, šířka potisku min. 20 mm
</t>
  </si>
  <si>
    <t xml:space="preserve">Předmět: Kartonová krabička s 6 dřevěnými barevnými pastelkami v základních barvách. Barva přírodní. Pastelky zkosené. Pastelky ořezané.
Materiál: papír, lepenka, dřevěné pastelky.
Rozměr/objem/tvar: krabička šířka 42-48 mm x výška 85-100 mm x hloubka krabičky 8-12 mm.
Barva předmětu variabilní: přírodní, bílá, černá
Barevnost potisku: jednobarevný v Pantone
Počet potisků: 1 
Umístění potisku: na potisknutelné ploše na přední straně krabičky v max. možné velikosti; min. šířka potisku 20 mm
</t>
  </si>
  <si>
    <t xml:space="preserve">Předmět: papírová dárková taška s kroucenými uchy. S lepeným dnem.
Materiál: sulfátový papír
Rozměr/objem/tvar: rozměr šířka 18 x hloubka dna 8 x výška 25 cm (+/- 1 cm)
Barva předmětu variabilní: dle barevnosti Pantone uvedené v technické specifikaci, černá, bílá
Barevnost potisku: jednobarevný 
Počet potisků: 1 
Umístění potisku: na jedné straně tašky v min. šířce 10 cm
</t>
  </si>
  <si>
    <t xml:space="preserve">Předmět: Papírová taška na víno s kroucenými držadly. S lepeným dnem.
Materiál: sulfátový papír
Rozměr/objem/tvar: šířka 15 x hloubka dna 8 x výška 40 cm (+/- 1 cm)
Barva předmětu variabilní: dle barevnosti Pantone uvedené v technické specifikaci, černá, bílá
Barevnost potisku: jednobarevný
Počet potisků: 1 
Umístění potisku: na jedné straně tašky v min. šířce 6 cm
</t>
  </si>
  <si>
    <t xml:space="preserve">Předmět: papírová taška střední s kroucenými uchy. S lepeným dnem.
Materiál: sulfátový papír
Rozměr/objem/tvar: šířka 23 x hloubka dna 10 x výška 32 cm (+/- 1 cm)
Barva předmětu variabilní: dle barevnosti Pantone uvedené v technické specifikaci, černá, bílá
Barevnost potisku: jednobarevný
Počet potisků: 1 
Umístění potisku: na jedné straně tašky v min. šířce 10 cm
</t>
  </si>
  <si>
    <t xml:space="preserve">Předmět: papírová taška s kroucenými uchy. S lepeným dnem.
Materiál: sulfátový papír
Rozměr/objem/tvar: šířka 32 x hloubka dna 13 x výška 42,5 cm (+/- 1 cm)
Barva předmětu variabilní: dle barevnosti Pantone uvedené v technické specifikaci, černá, bílá
Barevnost potisku: jednobarevný
Počet potisků: 1 
Umístění potisku: na jedné straně tašky v min. šířce 15 cm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</si>
</sst>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_-* #,##0_-;\-* #,##0_-;_-* &quot;-&quot;??_-;_-@_-"/>
    <numFmt numFmtId="165" formatCode="#,##0.00\ &quot;Kč&quot;"/>
  </numFmts>
  <fonts count="1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20"/>
      <color theme="1"/>
      <name val="Calibri"/>
      <family val="2"/>
      <charset val="238"/>
      <scheme val="minor"/>
    </font>
    <font>
      <sz val="16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</cellStyleXfs>
  <cellXfs count="39">
    <xf numFmtId="0" fontId="0" fillId="0" borderId="0" xfId="0"/>
    <xf numFmtId="0" fontId="0" fillId="0" borderId="0" xfId="0" applyAlignment="1">
      <alignment vertical="top"/>
    </xf>
    <xf numFmtId="0" fontId="4" fillId="0" borderId="1" xfId="0" applyFont="1" applyBorder="1" applyAlignment="1">
      <alignment horizontal="center" vertical="top"/>
    </xf>
    <xf numFmtId="0" fontId="4" fillId="0" borderId="1" xfId="0" applyFont="1" applyBorder="1" applyAlignment="1">
      <alignment horizontal="center" vertical="top" wrapText="1"/>
    </xf>
    <xf numFmtId="0" fontId="5" fillId="0" borderId="1" xfId="0" applyFont="1" applyBorder="1" applyAlignment="1">
      <alignment vertical="top" wrapText="1"/>
    </xf>
    <xf numFmtId="0" fontId="6" fillId="0" borderId="1" xfId="0" applyFont="1" applyBorder="1" applyAlignment="1">
      <alignment vertical="top" wrapText="1"/>
    </xf>
    <xf numFmtId="0" fontId="3" fillId="0" borderId="0" xfId="0" applyFont="1"/>
    <xf numFmtId="0" fontId="3" fillId="0" borderId="0" xfId="0" applyFont="1" applyBorder="1" applyAlignment="1">
      <alignment vertical="top" wrapText="1"/>
    </xf>
    <xf numFmtId="0" fontId="4" fillId="0" borderId="1" xfId="0" applyFont="1" applyFill="1" applyBorder="1" applyAlignment="1">
      <alignment horizontal="right" vertical="top" wrapText="1"/>
    </xf>
    <xf numFmtId="164" fontId="3" fillId="0" borderId="0" xfId="1" applyNumberFormat="1" applyFont="1" applyAlignment="1">
      <alignment vertical="top" wrapText="1"/>
    </xf>
    <xf numFmtId="164" fontId="1" fillId="0" borderId="1" xfId="1" applyNumberFormat="1" applyFont="1" applyFill="1" applyBorder="1" applyAlignment="1">
      <alignment horizontal="center" vertical="top" wrapText="1"/>
    </xf>
    <xf numFmtId="164" fontId="3" fillId="0" borderId="1" xfId="1" applyNumberFormat="1" applyFont="1" applyBorder="1" applyAlignment="1">
      <alignment vertical="top" wrapText="1"/>
    </xf>
    <xf numFmtId="165" fontId="0" fillId="0" borderId="0" xfId="0" applyNumberFormat="1"/>
    <xf numFmtId="165" fontId="3" fillId="0" borderId="0" xfId="0" applyNumberFormat="1" applyFont="1"/>
    <xf numFmtId="165" fontId="9" fillId="0" borderId="1" xfId="0" applyNumberFormat="1" applyFont="1" applyBorder="1" applyAlignment="1">
      <alignment vertical="center"/>
    </xf>
    <xf numFmtId="164" fontId="10" fillId="3" borderId="1" xfId="1" applyNumberFormat="1" applyFont="1" applyFill="1" applyBorder="1" applyAlignment="1">
      <alignment horizontal="center" vertical="center" wrapText="1"/>
    </xf>
    <xf numFmtId="165" fontId="1" fillId="3" borderId="1" xfId="1" applyNumberFormat="1" applyFont="1" applyFill="1" applyBorder="1" applyAlignment="1">
      <alignment horizontal="center" vertical="center" wrapText="1"/>
    </xf>
    <xf numFmtId="0" fontId="2" fillId="0" borderId="0" xfId="0" applyFont="1" applyFill="1" applyBorder="1"/>
    <xf numFmtId="0" fontId="11" fillId="0" borderId="0" xfId="0" applyFont="1" applyFill="1" applyBorder="1" applyAlignment="1">
      <alignment vertical="top" wrapText="1"/>
    </xf>
    <xf numFmtId="0" fontId="0" fillId="0" borderId="0" xfId="0" applyFill="1" applyAlignment="1">
      <alignment horizontal="left" vertical="top"/>
    </xf>
    <xf numFmtId="0" fontId="11" fillId="0" borderId="0" xfId="0" applyFont="1"/>
    <xf numFmtId="0" fontId="10" fillId="5" borderId="1" xfId="0" applyFont="1" applyFill="1" applyBorder="1" applyAlignment="1">
      <alignment horizontal="center" vertical="top"/>
    </xf>
    <xf numFmtId="164" fontId="10" fillId="5" borderId="1" xfId="1" applyNumberFormat="1" applyFont="1" applyFill="1" applyBorder="1" applyAlignment="1">
      <alignment horizontal="center" vertical="top" wrapText="1"/>
    </xf>
    <xf numFmtId="0" fontId="10" fillId="5" borderId="2" xfId="0" applyFont="1" applyFill="1" applyBorder="1" applyAlignment="1">
      <alignment vertical="center" wrapText="1"/>
    </xf>
    <xf numFmtId="165" fontId="10" fillId="5" borderId="3" xfId="0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top"/>
    </xf>
    <xf numFmtId="0" fontId="11" fillId="2" borderId="0" xfId="0" applyFont="1" applyFill="1"/>
    <xf numFmtId="0" fontId="0" fillId="2" borderId="0" xfId="0" applyFill="1"/>
    <xf numFmtId="0" fontId="11" fillId="5" borderId="1" xfId="0" applyFont="1" applyFill="1" applyBorder="1"/>
    <xf numFmtId="165" fontId="11" fillId="5" borderId="1" xfId="0" applyNumberFormat="1" applyFont="1" applyFill="1" applyBorder="1"/>
    <xf numFmtId="0" fontId="11" fillId="4" borderId="1" xfId="0" applyFont="1" applyFill="1" applyBorder="1"/>
    <xf numFmtId="165" fontId="11" fillId="4" borderId="1" xfId="0" applyNumberFormat="1" applyFont="1" applyFill="1" applyBorder="1"/>
    <xf numFmtId="9" fontId="11" fillId="4" borderId="1" xfId="2" applyFont="1" applyFill="1" applyBorder="1"/>
    <xf numFmtId="0" fontId="8" fillId="2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right" vertical="top"/>
    </xf>
    <xf numFmtId="0" fontId="5" fillId="2" borderId="1" xfId="0" applyFont="1" applyFill="1" applyBorder="1" applyAlignment="1">
      <alignment vertical="top" wrapText="1"/>
    </xf>
    <xf numFmtId="0" fontId="6" fillId="2" borderId="1" xfId="0" applyFont="1" applyFill="1" applyBorder="1" applyAlignment="1">
      <alignment vertical="top" wrapText="1"/>
    </xf>
    <xf numFmtId="0" fontId="4" fillId="6" borderId="1" xfId="0" applyFont="1" applyFill="1" applyBorder="1" applyAlignment="1">
      <alignment horizontal="center" vertical="top"/>
    </xf>
    <xf numFmtId="0" fontId="10" fillId="5" borderId="1" xfId="0" applyFont="1" applyFill="1" applyBorder="1" applyAlignment="1">
      <alignment horizontal="center" vertical="top" wrapText="1"/>
    </xf>
  </cellXfs>
  <cellStyles count="3">
    <cellStyle name="Čárka" xfId="1" builtinId="3"/>
    <cellStyle name="Normální" xfId="0" builtinId="0"/>
    <cellStyle name="Procenta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gif"/><Relationship Id="rId15" Type="http://schemas.openxmlformats.org/officeDocument/2006/relationships/image" Target="../media/image15.jpeg"/><Relationship Id="rId23" Type="http://schemas.openxmlformats.org/officeDocument/2006/relationships/image" Target="../media/image23.pn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790576</xdr:colOff>
      <xdr:row>4</xdr:row>
      <xdr:rowOff>152401</xdr:rowOff>
    </xdr:from>
    <xdr:to>
      <xdr:col>4</xdr:col>
      <xdr:colOff>2362200</xdr:colOff>
      <xdr:row>4</xdr:row>
      <xdr:rowOff>1724025</xdr:rowOff>
    </xdr:to>
    <xdr:pic>
      <xdr:nvPicPr>
        <xdr:cNvPr id="2" name="Obrázek 1" descr="EKO balónek pastelový MIX BAREV, 26 cm, 10 ks - Obr.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44401" y="1476376"/>
          <a:ext cx="1571624" cy="15716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2286001</xdr:colOff>
      <xdr:row>6</xdr:row>
      <xdr:rowOff>126950</xdr:rowOff>
    </xdr:from>
    <xdr:to>
      <xdr:col>4</xdr:col>
      <xdr:colOff>3457575</xdr:colOff>
      <xdr:row>6</xdr:row>
      <xdr:rowOff>1835200</xdr:rowOff>
    </xdr:to>
    <xdr:pic>
      <xdr:nvPicPr>
        <xdr:cNvPr id="3" name="Obrázek 2" descr="https://www.balonky.cz/w/1400/img/catalog/gallery/502/4-ekologicke_drzaky_na_balonky_100_ks.jpg?v=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77001" y="5460950"/>
          <a:ext cx="1171574" cy="170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51457</xdr:colOff>
      <xdr:row>8</xdr:row>
      <xdr:rowOff>571500</xdr:rowOff>
    </xdr:from>
    <xdr:to>
      <xdr:col>4</xdr:col>
      <xdr:colOff>3472793</xdr:colOff>
      <xdr:row>8</xdr:row>
      <xdr:rowOff>1524000</xdr:rowOff>
    </xdr:to>
    <xdr:pic>
      <xdr:nvPicPr>
        <xdr:cNvPr id="4" name="Obrázek 3" descr="Rpet Deštník Brosoboo - Černá / Přírodní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 flipH="1">
          <a:off x="12839700" y="4471057"/>
          <a:ext cx="952500" cy="34213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654050</xdr:colOff>
      <xdr:row>12</xdr:row>
      <xdr:rowOff>12700</xdr:rowOff>
    </xdr:from>
    <xdr:to>
      <xdr:col>4</xdr:col>
      <xdr:colOff>2787650</xdr:colOff>
      <xdr:row>12</xdr:row>
      <xdr:rowOff>2146300</xdr:rowOff>
    </xdr:to>
    <xdr:pic>
      <xdr:nvPicPr>
        <xdr:cNvPr id="9" name="Obrázek 8" descr="PANTHONY MAT. 450 ml hydroglazovaný porcelánový hrnek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98450" y="9499600"/>
          <a:ext cx="2133600" cy="213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10</xdr:row>
      <xdr:rowOff>0</xdr:rowOff>
    </xdr:from>
    <xdr:to>
      <xdr:col>9</xdr:col>
      <xdr:colOff>304800</xdr:colOff>
      <xdr:row>10</xdr:row>
      <xdr:rowOff>304800</xdr:rowOff>
    </xdr:to>
    <xdr:sp macro="" textlink="">
      <xdr:nvSpPr>
        <xdr:cNvPr id="1025" name="AutoShape 1" descr="https://encrypted-tbn2.gstatic.com/shopping?q=tbn:ANd9GcRR586Een2QQv9oECvZmy8D1JYEcBPQcZ9PZ3-JQsEsyMn6oPc9tE73zKFL6_Q6VbK5FPY4eIaazAWG_eVoV9kd5UncR0Uv"/>
        <xdr:cNvSpPr>
          <a:spLocks noChangeAspect="1" noChangeArrowheads="1"/>
        </xdr:cNvSpPr>
      </xdr:nvSpPr>
      <xdr:spPr bwMode="auto">
        <a:xfrm>
          <a:off x="19088100" y="72294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</xdr:col>
      <xdr:colOff>706090</xdr:colOff>
      <xdr:row>16</xdr:row>
      <xdr:rowOff>73026</xdr:rowOff>
    </xdr:from>
    <xdr:to>
      <xdr:col>4</xdr:col>
      <xdr:colOff>2948336</xdr:colOff>
      <xdr:row>16</xdr:row>
      <xdr:rowOff>1841500</xdr:rowOff>
    </xdr:to>
    <xdr:pic>
      <xdr:nvPicPr>
        <xdr:cNvPr id="13" name="Obrázek 12" descr="https://shop.polyprint.cz/storage/app/uploads/public/5af/492/608/5af492608cacf340182893.gif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50490" y="13674726"/>
          <a:ext cx="2242246" cy="17684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806450</xdr:colOff>
      <xdr:row>18</xdr:row>
      <xdr:rowOff>117657</xdr:rowOff>
    </xdr:from>
    <xdr:to>
      <xdr:col>4</xdr:col>
      <xdr:colOff>2705100</xdr:colOff>
      <xdr:row>18</xdr:row>
      <xdr:rowOff>1863543</xdr:rowOff>
    </xdr:to>
    <xdr:pic>
      <xdr:nvPicPr>
        <xdr:cNvPr id="14" name="Obrázek 13" descr="https://www.reklamnitechnologie.cz/common/image/product/o/27595-1000-placek-37-x-37-mm-se-spendlikem-ctverec-odznaky-buttony.jp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97450" y="15395757"/>
          <a:ext cx="1898650" cy="17458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584200</xdr:colOff>
      <xdr:row>24</xdr:row>
      <xdr:rowOff>23851</xdr:rowOff>
    </xdr:from>
    <xdr:to>
      <xdr:col>4</xdr:col>
      <xdr:colOff>2870200</xdr:colOff>
      <xdr:row>24</xdr:row>
      <xdr:rowOff>2058949</xdr:rowOff>
    </xdr:to>
    <xdr:pic>
      <xdr:nvPicPr>
        <xdr:cNvPr id="18" name="Obrázek 17" descr="BETA. Hliníkové kuličkové pero s klipem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268" b="6708"/>
        <a:stretch/>
      </xdr:blipFill>
      <xdr:spPr bwMode="auto">
        <a:xfrm>
          <a:off x="12928600" y="23277551"/>
          <a:ext cx="2286000" cy="2035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480221</xdr:colOff>
      <xdr:row>26</xdr:row>
      <xdr:rowOff>244555</xdr:rowOff>
    </xdr:from>
    <xdr:to>
      <xdr:col>4</xdr:col>
      <xdr:colOff>2959101</xdr:colOff>
      <xdr:row>26</xdr:row>
      <xdr:rowOff>1719281</xdr:rowOff>
    </xdr:to>
    <xdr:pic>
      <xdr:nvPicPr>
        <xdr:cNvPr id="20" name="Obrázek 19" descr="This is the product title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98" t="26299" r="398" b="21421"/>
        <a:stretch/>
      </xdr:blipFill>
      <xdr:spPr bwMode="auto">
        <a:xfrm>
          <a:off x="12824621" y="27600355"/>
          <a:ext cx="2478880" cy="14747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1143000</xdr:colOff>
      <xdr:row>30</xdr:row>
      <xdr:rowOff>215900</xdr:rowOff>
    </xdr:from>
    <xdr:to>
      <xdr:col>4</xdr:col>
      <xdr:colOff>2224086</xdr:colOff>
      <xdr:row>30</xdr:row>
      <xdr:rowOff>1402503</xdr:rowOff>
    </xdr:to>
    <xdr:pic>
      <xdr:nvPicPr>
        <xdr:cNvPr id="21" name="lightboxImage" descr="https://www.packshop.cz/web/document/zbozi_img/70906-web-78532.jpg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87400" y="31381700"/>
          <a:ext cx="1081086" cy="11866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1219200</xdr:colOff>
      <xdr:row>32</xdr:row>
      <xdr:rowOff>317500</xdr:rowOff>
    </xdr:from>
    <xdr:to>
      <xdr:col>4</xdr:col>
      <xdr:colOff>2476500</xdr:colOff>
      <xdr:row>32</xdr:row>
      <xdr:rowOff>1575707</xdr:rowOff>
    </xdr:to>
    <xdr:pic>
      <xdr:nvPicPr>
        <xdr:cNvPr id="22" name="Obrázek 21" descr="https://www.reklamnitasky.cz/shop/wp-content/uploads/2015/07/BS-Glas-Klasik-blau-15x8x40.jpg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63600" y="33388300"/>
          <a:ext cx="1257300" cy="12582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1054100</xdr:colOff>
      <xdr:row>34</xdr:row>
      <xdr:rowOff>444500</xdr:rowOff>
    </xdr:from>
    <xdr:to>
      <xdr:col>4</xdr:col>
      <xdr:colOff>2482850</xdr:colOff>
      <xdr:row>34</xdr:row>
      <xdr:rowOff>1510846</xdr:rowOff>
    </xdr:to>
    <xdr:pic>
      <xdr:nvPicPr>
        <xdr:cNvPr id="23" name="Obrázek 22" descr="Image result for taška s kroucenými uchy&quot;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98500" y="35420300"/>
          <a:ext cx="1428750" cy="10663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1257300</xdr:colOff>
      <xdr:row>36</xdr:row>
      <xdr:rowOff>241300</xdr:rowOff>
    </xdr:from>
    <xdr:to>
      <xdr:col>4</xdr:col>
      <xdr:colOff>2336687</xdr:colOff>
      <xdr:row>36</xdr:row>
      <xdr:rowOff>1553538</xdr:rowOff>
    </xdr:to>
    <xdr:pic>
      <xdr:nvPicPr>
        <xdr:cNvPr id="24" name="Obrázek 23" descr="Papírová taška modrá, kroucené ucho, 32x13x42,5 cm (1)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01700" y="37122100"/>
          <a:ext cx="1079387" cy="13122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943124</xdr:colOff>
      <xdr:row>38</xdr:row>
      <xdr:rowOff>105453</xdr:rowOff>
    </xdr:from>
    <xdr:to>
      <xdr:col>4</xdr:col>
      <xdr:colOff>2632338</xdr:colOff>
      <xdr:row>38</xdr:row>
      <xdr:rowOff>1790701</xdr:rowOff>
    </xdr:to>
    <xdr:pic>
      <xdr:nvPicPr>
        <xdr:cNvPr id="25" name="Obrázek 24" descr="http://www.speed-press.cz/foto/foto6/detail/601332.jpg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87524" y="40796253"/>
          <a:ext cx="1689214" cy="1685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1333500</xdr:colOff>
      <xdr:row>42</xdr:row>
      <xdr:rowOff>317500</xdr:rowOff>
    </xdr:from>
    <xdr:to>
      <xdr:col>4</xdr:col>
      <xdr:colOff>2389204</xdr:colOff>
      <xdr:row>42</xdr:row>
      <xdr:rowOff>1628899</xdr:rowOff>
    </xdr:to>
    <xdr:pic>
      <xdr:nvPicPr>
        <xdr:cNvPr id="26" name="Obrázek 25" descr="Image result for payper tričko dámské&quot;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77900" y="41008300"/>
          <a:ext cx="1055704" cy="13113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1371600</xdr:colOff>
      <xdr:row>44</xdr:row>
      <xdr:rowOff>127000</xdr:rowOff>
    </xdr:from>
    <xdr:to>
      <xdr:col>4</xdr:col>
      <xdr:colOff>2614246</xdr:colOff>
      <xdr:row>44</xdr:row>
      <xdr:rowOff>1660145</xdr:rowOff>
    </xdr:to>
    <xdr:pic>
      <xdr:nvPicPr>
        <xdr:cNvPr id="27" name="detail_src_magnifying_small" descr="Pánské tričko SUNRISE PAYPER 4-5XL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16000" y="42722800"/>
          <a:ext cx="1242646" cy="15331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339725</xdr:colOff>
      <xdr:row>50</xdr:row>
      <xdr:rowOff>88900</xdr:rowOff>
    </xdr:from>
    <xdr:to>
      <xdr:col>4</xdr:col>
      <xdr:colOff>3228975</xdr:colOff>
      <xdr:row>50</xdr:row>
      <xdr:rowOff>2070100</xdr:rowOff>
    </xdr:to>
    <xdr:pic>
      <xdr:nvPicPr>
        <xdr:cNvPr id="30" name="Obrázek 29" descr="https://www.sketch.cz/products/142727/mi7232-a.jp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429" b="16000"/>
        <a:stretch/>
      </xdr:blipFill>
      <xdr:spPr bwMode="auto">
        <a:xfrm>
          <a:off x="17230725" y="46964600"/>
          <a:ext cx="2889250" cy="1981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202977</xdr:colOff>
      <xdr:row>20</xdr:row>
      <xdr:rowOff>420124</xdr:rowOff>
    </xdr:from>
    <xdr:ext cx="3183206" cy="1027676"/>
    <xdr:pic>
      <xdr:nvPicPr>
        <xdr:cNvPr id="29" name="ImageBoxCurrentImage" descr="http://www.vela.cz/obrazky/v7682_00_a-ce632a.jpg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544" r="34315"/>
        <a:stretch/>
      </xdr:blipFill>
      <xdr:spPr bwMode="auto">
        <a:xfrm rot="5400000">
          <a:off x="18171742" y="17185859"/>
          <a:ext cx="1027676" cy="31832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952500</xdr:colOff>
      <xdr:row>10</xdr:row>
      <xdr:rowOff>165100</xdr:rowOff>
    </xdr:from>
    <xdr:to>
      <xdr:col>4</xdr:col>
      <xdr:colOff>2628900</xdr:colOff>
      <xdr:row>10</xdr:row>
      <xdr:rowOff>1841500</xdr:rowOff>
    </xdr:to>
    <xdr:pic>
      <xdr:nvPicPr>
        <xdr:cNvPr id="31" name="Obrázek 30" descr="VERNON WHITE. Keramický hrnek 340 mL - Bílá, 340 ml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96900" y="7759700"/>
          <a:ext cx="1676400" cy="1676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645605</xdr:colOff>
      <xdr:row>28</xdr:row>
      <xdr:rowOff>42300</xdr:rowOff>
    </xdr:from>
    <xdr:to>
      <xdr:col>4</xdr:col>
      <xdr:colOff>3012915</xdr:colOff>
      <xdr:row>28</xdr:row>
      <xdr:rowOff>1905000</xdr:rowOff>
    </xdr:to>
    <xdr:pic>
      <xdr:nvPicPr>
        <xdr:cNvPr id="33" name="Obrázek 32" descr="Image result for šňůrka na krk sublimační tisk&quot;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1412"/>
        <a:stretch/>
      </xdr:blipFill>
      <xdr:spPr bwMode="auto">
        <a:xfrm>
          <a:off x="17536605" y="25035900"/>
          <a:ext cx="2367310" cy="186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317661</xdr:colOff>
      <xdr:row>52</xdr:row>
      <xdr:rowOff>88900</xdr:rowOff>
    </xdr:from>
    <xdr:to>
      <xdr:col>4</xdr:col>
      <xdr:colOff>3263739</xdr:colOff>
      <xdr:row>52</xdr:row>
      <xdr:rowOff>1600200</xdr:rowOff>
    </xdr:to>
    <xdr:pic>
      <xdr:nvPicPr>
        <xdr:cNvPr id="35" name="Obrázek 34" descr="Sada 6 Pastelek Kitty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28" t="11958" r="18337" b="14002"/>
        <a:stretch/>
      </xdr:blipFill>
      <xdr:spPr bwMode="auto">
        <a:xfrm rot="16200000">
          <a:off x="17926050" y="48444311"/>
          <a:ext cx="1511300" cy="29460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0</xdr:colOff>
      <xdr:row>22</xdr:row>
      <xdr:rowOff>0</xdr:rowOff>
    </xdr:from>
    <xdr:to>
      <xdr:col>10</xdr:col>
      <xdr:colOff>441187</xdr:colOff>
      <xdr:row>26</xdr:row>
      <xdr:rowOff>1692275</xdr:rowOff>
    </xdr:to>
    <xdr:sp macro="" textlink="">
      <xdr:nvSpPr>
        <xdr:cNvPr id="6" name="AutoShape 1" descr="Kuličkové pero z recyklovaného plastu PENU - modrá"/>
        <xdr:cNvSpPr>
          <a:spLocks noChangeAspect="1" noChangeArrowheads="1"/>
        </xdr:cNvSpPr>
      </xdr:nvSpPr>
      <xdr:spPr bwMode="auto">
        <a:xfrm>
          <a:off x="22479000" y="24803100"/>
          <a:ext cx="6172200" cy="6172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10</xdr:col>
      <xdr:colOff>0</xdr:colOff>
      <xdr:row>22</xdr:row>
      <xdr:rowOff>0</xdr:rowOff>
    </xdr:from>
    <xdr:to>
      <xdr:col>10</xdr:col>
      <xdr:colOff>304800</xdr:colOff>
      <xdr:row>22</xdr:row>
      <xdr:rowOff>304800</xdr:rowOff>
    </xdr:to>
    <xdr:sp macro="" textlink="">
      <xdr:nvSpPr>
        <xdr:cNvPr id="1026" name="AutoShape 2" descr="Kuličkové pero z recyklovaného plastu PENU - modrá"/>
        <xdr:cNvSpPr>
          <a:spLocks noChangeAspect="1" noChangeArrowheads="1"/>
        </xdr:cNvSpPr>
      </xdr:nvSpPr>
      <xdr:spPr bwMode="auto">
        <a:xfrm>
          <a:off x="24307800" y="24803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</xdr:col>
      <xdr:colOff>48445</xdr:colOff>
      <xdr:row>6</xdr:row>
      <xdr:rowOff>329700</xdr:rowOff>
    </xdr:from>
    <xdr:to>
      <xdr:col>4</xdr:col>
      <xdr:colOff>2217661</xdr:colOff>
      <xdr:row>6</xdr:row>
      <xdr:rowOff>1612900</xdr:rowOff>
    </xdr:to>
    <xdr:pic>
      <xdr:nvPicPr>
        <xdr:cNvPr id="7" name="Obrázek 6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6939445" y="5663700"/>
          <a:ext cx="2169216" cy="1283200"/>
        </a:xfrm>
        <a:prstGeom prst="rect">
          <a:avLst/>
        </a:prstGeom>
      </xdr:spPr>
    </xdr:pic>
    <xdr:clientData/>
  </xdr:twoCellAnchor>
  <xdr:oneCellAnchor>
    <xdr:from>
      <xdr:col>4</xdr:col>
      <xdr:colOff>1333500</xdr:colOff>
      <xdr:row>46</xdr:row>
      <xdr:rowOff>317500</xdr:rowOff>
    </xdr:from>
    <xdr:ext cx="1055704" cy="1311399"/>
    <xdr:pic>
      <xdr:nvPicPr>
        <xdr:cNvPr id="40" name="Obrázek 39" descr="Image result for payper tričko dámské&quot;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24500" y="40805100"/>
          <a:ext cx="1055704" cy="13113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1371600</xdr:colOff>
      <xdr:row>48</xdr:row>
      <xdr:rowOff>127000</xdr:rowOff>
    </xdr:from>
    <xdr:ext cx="1242646" cy="1533145"/>
    <xdr:pic>
      <xdr:nvPicPr>
        <xdr:cNvPr id="41" name="detail_src_magnifying_small" descr="Pánské tričko SUNRISE PAYPER 4-5XL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62600" y="42519600"/>
          <a:ext cx="1242646" cy="15331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943124</xdr:colOff>
      <xdr:row>40</xdr:row>
      <xdr:rowOff>105453</xdr:rowOff>
    </xdr:from>
    <xdr:ext cx="1689214" cy="1685248"/>
    <xdr:pic>
      <xdr:nvPicPr>
        <xdr:cNvPr id="42" name="Obrázek 41" descr="http://www.speed-press.cz/foto/foto6/detail/601332.jpg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34124" y="38688053"/>
          <a:ext cx="1689214" cy="1685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723739</xdr:colOff>
      <xdr:row>14</xdr:row>
      <xdr:rowOff>143998</xdr:rowOff>
    </xdr:from>
    <xdr:to>
      <xdr:col>4</xdr:col>
      <xdr:colOff>2805309</xdr:colOff>
      <xdr:row>14</xdr:row>
      <xdr:rowOff>2251576</xdr:rowOff>
    </xdr:to>
    <xdr:pic>
      <xdr:nvPicPr>
        <xdr:cNvPr id="34" name="placka-3" descr="placka_3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06136" y="15397046"/>
          <a:ext cx="2081570" cy="21075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668377</xdr:colOff>
      <xdr:row>22</xdr:row>
      <xdr:rowOff>156335</xdr:rowOff>
    </xdr:from>
    <xdr:to>
      <xdr:col>4</xdr:col>
      <xdr:colOff>2811037</xdr:colOff>
      <xdr:row>22</xdr:row>
      <xdr:rowOff>1705223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2737249" y="25200115"/>
          <a:ext cx="2142660" cy="15488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65"/>
  <sheetViews>
    <sheetView tabSelected="1" topLeftCell="A49" zoomScale="41" zoomScaleNormal="41" workbookViewId="0">
      <selection activeCell="I65" sqref="I65"/>
    </sheetView>
  </sheetViews>
  <sheetFormatPr defaultRowHeight="21" x14ac:dyDescent="0.25"/>
  <cols>
    <col min="1" max="1" width="27.140625" customWidth="1"/>
    <col min="2" max="2" width="64.7109375" customWidth="1"/>
    <col min="3" max="3" width="89.140625" customWidth="1"/>
    <col min="4" max="4" width="94.5703125" customWidth="1"/>
    <col min="5" max="5" width="52.5703125" customWidth="1"/>
    <col min="6" max="6" width="27.140625" style="9" bestFit="1" customWidth="1"/>
    <col min="7" max="7" width="37.85546875" customWidth="1"/>
    <col min="8" max="8" width="36.7109375" customWidth="1"/>
    <col min="9" max="9" width="40.140625" style="12" customWidth="1"/>
  </cols>
  <sheetData>
    <row r="1" spans="1:10" ht="44.25" customHeight="1" x14ac:dyDescent="0.4">
      <c r="A1" s="17" t="s">
        <v>19</v>
      </c>
      <c r="B1" s="18"/>
    </row>
    <row r="2" spans="1:10" ht="44.25" customHeight="1" thickBot="1" x14ac:dyDescent="0.3">
      <c r="B2" s="7"/>
    </row>
    <row r="3" spans="1:10" ht="56.25" x14ac:dyDescent="0.25">
      <c r="A3" s="21" t="s">
        <v>2</v>
      </c>
      <c r="B3" s="21" t="s">
        <v>0</v>
      </c>
      <c r="C3" s="21" t="s">
        <v>1</v>
      </c>
      <c r="D3" s="38" t="s">
        <v>20</v>
      </c>
      <c r="E3" s="21" t="s">
        <v>3</v>
      </c>
      <c r="F3" s="22" t="s">
        <v>5</v>
      </c>
      <c r="G3" s="23" t="s">
        <v>7</v>
      </c>
      <c r="H3" s="23" t="s">
        <v>7</v>
      </c>
      <c r="I3" s="24" t="s">
        <v>8</v>
      </c>
    </row>
    <row r="4" spans="1:10" ht="18.75" x14ac:dyDescent="0.25">
      <c r="A4" s="25"/>
      <c r="B4" s="25"/>
      <c r="C4" s="25"/>
      <c r="D4" s="25"/>
      <c r="E4" s="25"/>
      <c r="F4" s="10"/>
      <c r="G4" s="15">
        <v>500</v>
      </c>
      <c r="H4" s="15">
        <v>1000</v>
      </c>
      <c r="I4" s="16"/>
    </row>
    <row r="5" spans="1:10" s="1" customFormat="1" ht="186.75" customHeight="1" x14ac:dyDescent="0.25">
      <c r="A5" s="8">
        <v>1</v>
      </c>
      <c r="B5" s="3" t="s">
        <v>27</v>
      </c>
      <c r="C5" s="4" t="s">
        <v>21</v>
      </c>
      <c r="D5" s="35"/>
      <c r="E5" s="5"/>
      <c r="F5" s="11">
        <v>20000</v>
      </c>
      <c r="G5" s="33"/>
      <c r="H5" s="33"/>
      <c r="I5" s="14">
        <f>F5/(G4+H4)*G4*G5+F5/(G4+H4)*H5</f>
        <v>0</v>
      </c>
    </row>
    <row r="6" spans="1:10" ht="18.75" x14ac:dyDescent="0.25">
      <c r="A6" s="34"/>
      <c r="B6" s="2"/>
      <c r="C6" s="2"/>
      <c r="D6" s="37"/>
      <c r="E6" s="2"/>
      <c r="F6" s="10"/>
      <c r="G6" s="15">
        <v>500</v>
      </c>
      <c r="H6" s="15">
        <v>1000</v>
      </c>
      <c r="I6" s="16"/>
    </row>
    <row r="7" spans="1:10" s="1" customFormat="1" ht="195.75" customHeight="1" x14ac:dyDescent="0.25">
      <c r="A7" s="8">
        <v>2</v>
      </c>
      <c r="B7" s="3" t="s">
        <v>4</v>
      </c>
      <c r="C7" s="4" t="s">
        <v>22</v>
      </c>
      <c r="D7" s="35"/>
      <c r="E7" s="5"/>
      <c r="F7" s="11">
        <v>20000</v>
      </c>
      <c r="G7" s="33"/>
      <c r="H7" s="33"/>
      <c r="I7" s="14">
        <f>F7/(G6+H6)*G6*G7+F7/(G6+H6)*H7</f>
        <v>0</v>
      </c>
    </row>
    <row r="8" spans="1:10" ht="18.75" x14ac:dyDescent="0.25">
      <c r="A8" s="34"/>
      <c r="B8" s="2"/>
      <c r="C8" s="2"/>
      <c r="D8" s="37"/>
      <c r="E8" s="2"/>
      <c r="F8" s="10"/>
      <c r="G8" s="15">
        <v>50</v>
      </c>
      <c r="H8" s="15">
        <v>100</v>
      </c>
      <c r="I8" s="16"/>
    </row>
    <row r="9" spans="1:10" s="1" customFormat="1" ht="216" customHeight="1" x14ac:dyDescent="0.25">
      <c r="A9" s="8">
        <v>3</v>
      </c>
      <c r="B9" s="3" t="s">
        <v>28</v>
      </c>
      <c r="C9" s="4" t="s">
        <v>23</v>
      </c>
      <c r="D9" s="35"/>
      <c r="E9" s="5"/>
      <c r="F9" s="11">
        <v>2000</v>
      </c>
      <c r="G9" s="33"/>
      <c r="H9" s="33"/>
      <c r="I9" s="14">
        <f>F9/(G8+H8)*G8*G9+F9/(G8+H8)*H9</f>
        <v>0</v>
      </c>
    </row>
    <row r="10" spans="1:10" ht="18.75" x14ac:dyDescent="0.25">
      <c r="A10" s="34"/>
      <c r="B10" s="2"/>
      <c r="C10" s="2"/>
      <c r="D10" s="37"/>
      <c r="E10" s="2"/>
      <c r="F10" s="10"/>
      <c r="G10" s="15">
        <v>50</v>
      </c>
      <c r="H10" s="15">
        <v>100</v>
      </c>
      <c r="I10" s="16"/>
    </row>
    <row r="11" spans="1:10" s="1" customFormat="1" ht="275.25" customHeight="1" x14ac:dyDescent="0.25">
      <c r="A11" s="8">
        <v>4</v>
      </c>
      <c r="B11" s="3" t="s">
        <v>48</v>
      </c>
      <c r="C11" s="5" t="s">
        <v>49</v>
      </c>
      <c r="D11" s="36"/>
      <c r="E11" s="5"/>
      <c r="F11" s="11">
        <v>5000</v>
      </c>
      <c r="G11" s="33"/>
      <c r="H11" s="33"/>
      <c r="I11" s="14">
        <f>F11/(G10+H10)*G10*G11+F11/(G10+H10)*H11</f>
        <v>0</v>
      </c>
      <c r="J11"/>
    </row>
    <row r="12" spans="1:10" ht="18.75" x14ac:dyDescent="0.25">
      <c r="A12" s="34"/>
      <c r="B12" s="2"/>
      <c r="C12" s="2"/>
      <c r="D12" s="37"/>
      <c r="E12" s="2"/>
      <c r="F12" s="10"/>
      <c r="G12" s="15">
        <v>50</v>
      </c>
      <c r="H12" s="15">
        <v>100</v>
      </c>
      <c r="I12" s="16"/>
    </row>
    <row r="13" spans="1:10" s="1" customFormat="1" ht="241.5" customHeight="1" x14ac:dyDescent="0.25">
      <c r="A13" s="8">
        <v>5</v>
      </c>
      <c r="B13" s="3" t="s">
        <v>29</v>
      </c>
      <c r="C13" s="4" t="s">
        <v>50</v>
      </c>
      <c r="D13" s="35"/>
      <c r="E13" s="5"/>
      <c r="F13" s="11">
        <v>5000</v>
      </c>
      <c r="G13" s="33"/>
      <c r="H13" s="33"/>
      <c r="I13" s="14">
        <f>F13/(G12+H12)*G12*G13+F13/(G12+H12)*H13</f>
        <v>0</v>
      </c>
    </row>
    <row r="14" spans="1:10" ht="18.75" x14ac:dyDescent="0.25">
      <c r="A14" s="34"/>
      <c r="B14" s="2"/>
      <c r="C14" s="2"/>
      <c r="D14" s="37"/>
      <c r="E14" s="2"/>
      <c r="F14" s="10"/>
      <c r="G14" s="15">
        <v>100</v>
      </c>
      <c r="H14" s="15">
        <v>500</v>
      </c>
      <c r="I14" s="16"/>
    </row>
    <row r="15" spans="1:10" s="1" customFormat="1" ht="186.75" customHeight="1" x14ac:dyDescent="0.25">
      <c r="A15" s="8">
        <v>6</v>
      </c>
      <c r="B15" s="3" t="s">
        <v>30</v>
      </c>
      <c r="C15" s="4" t="s">
        <v>24</v>
      </c>
      <c r="D15" s="35"/>
      <c r="E15" s="5"/>
      <c r="F15" s="11">
        <v>20000</v>
      </c>
      <c r="G15" s="33"/>
      <c r="H15" s="33"/>
      <c r="I15" s="14">
        <f>F15/(G14+H14)*G14*G15+F15/(G14+H14)*H15</f>
        <v>0</v>
      </c>
    </row>
    <row r="16" spans="1:10" ht="18.75" x14ac:dyDescent="0.25">
      <c r="A16" s="34"/>
      <c r="B16" s="2"/>
      <c r="C16" s="2"/>
      <c r="D16" s="37"/>
      <c r="E16" s="2"/>
      <c r="F16" s="10"/>
      <c r="G16" s="15">
        <v>100</v>
      </c>
      <c r="H16" s="15">
        <v>500</v>
      </c>
      <c r="I16" s="16"/>
    </row>
    <row r="17" spans="1:13" s="1" customFormat="1" ht="186.75" customHeight="1" x14ac:dyDescent="0.25">
      <c r="A17" s="8">
        <v>7</v>
      </c>
      <c r="B17" s="3" t="s">
        <v>31</v>
      </c>
      <c r="C17" s="4" t="s">
        <v>25</v>
      </c>
      <c r="D17" s="35"/>
      <c r="E17" s="5"/>
      <c r="F17" s="11">
        <v>20000</v>
      </c>
      <c r="G17" s="33"/>
      <c r="H17" s="33"/>
      <c r="I17" s="14">
        <f>F17/(G16+H16)*G16*G17+F17/(G16+H16)*H17</f>
        <v>0</v>
      </c>
    </row>
    <row r="18" spans="1:13" ht="18.75" x14ac:dyDescent="0.25">
      <c r="A18" s="34"/>
      <c r="B18" s="2"/>
      <c r="C18" s="2"/>
      <c r="D18" s="37"/>
      <c r="E18" s="2"/>
      <c r="F18" s="10"/>
      <c r="G18" s="15">
        <v>100</v>
      </c>
      <c r="H18" s="15">
        <v>500</v>
      </c>
      <c r="I18" s="16"/>
    </row>
    <row r="19" spans="1:13" s="1" customFormat="1" ht="150" customHeight="1" x14ac:dyDescent="0.25">
      <c r="A19" s="8">
        <v>8</v>
      </c>
      <c r="B19" s="2" t="s">
        <v>17</v>
      </c>
      <c r="C19" s="5" t="s">
        <v>51</v>
      </c>
      <c r="D19" s="36"/>
      <c r="E19" s="5"/>
      <c r="F19" s="11">
        <v>20000</v>
      </c>
      <c r="G19" s="33"/>
      <c r="H19" s="33"/>
      <c r="I19" s="14">
        <f>F19/(G18+H18)*G18*G19+F19/(G18+H18)*H19</f>
        <v>0</v>
      </c>
      <c r="J19"/>
    </row>
    <row r="20" spans="1:13" ht="18.75" x14ac:dyDescent="0.25">
      <c r="A20" s="34"/>
      <c r="B20" s="2"/>
      <c r="C20" s="2"/>
      <c r="D20" s="37"/>
      <c r="E20" s="2"/>
      <c r="F20" s="10"/>
      <c r="G20" s="15">
        <v>100</v>
      </c>
      <c r="H20" s="15">
        <v>250</v>
      </c>
      <c r="I20" s="16"/>
    </row>
    <row r="21" spans="1:13" s="1" customFormat="1" ht="150" customHeight="1" x14ac:dyDescent="0.25">
      <c r="A21" s="8">
        <v>9</v>
      </c>
      <c r="B21" s="2" t="s">
        <v>46</v>
      </c>
      <c r="C21" s="5" t="s">
        <v>53</v>
      </c>
      <c r="D21" s="36"/>
      <c r="E21" s="5"/>
      <c r="F21" s="11">
        <v>10000</v>
      </c>
      <c r="G21" s="33"/>
      <c r="H21" s="33"/>
      <c r="I21" s="14">
        <f>F21/(G20+H20)*G20*G21+F21/(G20+H20)*H21</f>
        <v>0</v>
      </c>
    </row>
    <row r="22" spans="1:13" ht="18.75" x14ac:dyDescent="0.25">
      <c r="A22" s="34"/>
      <c r="B22" s="2"/>
      <c r="C22" s="2"/>
      <c r="D22" s="37"/>
      <c r="E22" s="2"/>
      <c r="F22" s="10"/>
      <c r="G22" s="15">
        <v>100</v>
      </c>
      <c r="H22" s="15">
        <v>250</v>
      </c>
      <c r="I22" s="16"/>
    </row>
    <row r="23" spans="1:13" s="1" customFormat="1" ht="150" customHeight="1" x14ac:dyDescent="0.25">
      <c r="A23" s="8">
        <v>10</v>
      </c>
      <c r="B23" s="2" t="s">
        <v>32</v>
      </c>
      <c r="C23" s="5" t="s">
        <v>52</v>
      </c>
      <c r="D23" s="36"/>
      <c r="E23" s="5"/>
      <c r="F23" s="11">
        <v>20000</v>
      </c>
      <c r="G23" s="33"/>
      <c r="H23" s="33"/>
      <c r="I23" s="14">
        <f>F23/(G22+H22)*G22*G23+F23/(G22+H22)*H23</f>
        <v>0</v>
      </c>
      <c r="K23"/>
    </row>
    <row r="24" spans="1:13" ht="18.75" x14ac:dyDescent="0.25">
      <c r="A24" s="34"/>
      <c r="B24" s="2"/>
      <c r="C24" s="2"/>
      <c r="D24" s="37"/>
      <c r="E24" s="2"/>
      <c r="F24" s="10"/>
      <c r="G24" s="15">
        <v>100</v>
      </c>
      <c r="H24" s="15">
        <v>250</v>
      </c>
      <c r="I24" s="16"/>
    </row>
    <row r="25" spans="1:13" s="1" customFormat="1" ht="165" customHeight="1" x14ac:dyDescent="0.25">
      <c r="A25" s="8">
        <v>11</v>
      </c>
      <c r="B25" s="2" t="s">
        <v>33</v>
      </c>
      <c r="C25" s="5" t="s">
        <v>54</v>
      </c>
      <c r="D25" s="36"/>
      <c r="E25" s="5"/>
      <c r="F25" s="11">
        <v>20000</v>
      </c>
      <c r="G25" s="33"/>
      <c r="H25" s="33"/>
      <c r="I25" s="14">
        <f>F25/(G24+H24)*G24*G25+F25/(G24+H24)*H25</f>
        <v>0</v>
      </c>
      <c r="J25"/>
      <c r="M25"/>
    </row>
    <row r="26" spans="1:13" ht="18.75" x14ac:dyDescent="0.25">
      <c r="A26" s="34"/>
      <c r="B26" s="2"/>
      <c r="C26" s="2"/>
      <c r="D26" s="37"/>
      <c r="E26" s="2"/>
      <c r="F26" s="10"/>
      <c r="G26" s="15">
        <v>100</v>
      </c>
      <c r="H26" s="15">
        <v>250</v>
      </c>
      <c r="I26" s="16"/>
    </row>
    <row r="27" spans="1:13" s="1" customFormat="1" ht="150" customHeight="1" x14ac:dyDescent="0.25">
      <c r="A27" s="8">
        <v>12</v>
      </c>
      <c r="B27" s="3" t="s">
        <v>47</v>
      </c>
      <c r="C27" s="5" t="s">
        <v>55</v>
      </c>
      <c r="D27" s="36"/>
      <c r="E27" s="5"/>
      <c r="F27" s="11">
        <v>20000</v>
      </c>
      <c r="G27" s="33"/>
      <c r="H27" s="33"/>
      <c r="I27" s="14">
        <f>F27/(G26+H26)*G26*G27+F27/(G26+H26)*H27</f>
        <v>0</v>
      </c>
    </row>
    <row r="28" spans="1:13" ht="18.75" x14ac:dyDescent="0.25">
      <c r="A28" s="34"/>
      <c r="B28" s="2"/>
      <c r="C28" s="2"/>
      <c r="D28" s="37"/>
      <c r="E28" s="2"/>
      <c r="F28" s="10"/>
      <c r="G28" s="15">
        <v>100</v>
      </c>
      <c r="H28" s="15">
        <v>500</v>
      </c>
      <c r="I28" s="16"/>
    </row>
    <row r="29" spans="1:13" s="1" customFormat="1" ht="159.75" customHeight="1" x14ac:dyDescent="0.25">
      <c r="A29" s="8">
        <v>13</v>
      </c>
      <c r="B29" s="2" t="s">
        <v>34</v>
      </c>
      <c r="C29" s="5" t="s">
        <v>26</v>
      </c>
      <c r="D29" s="36"/>
      <c r="E29" s="5"/>
      <c r="F29" s="11">
        <v>25000</v>
      </c>
      <c r="G29" s="33"/>
      <c r="H29" s="33"/>
      <c r="I29" s="14">
        <f>F29/(G28+H28)*G28*G29+F29/(G28+H28)*H29</f>
        <v>0</v>
      </c>
    </row>
    <row r="30" spans="1:13" ht="18.75" x14ac:dyDescent="0.25">
      <c r="A30" s="34"/>
      <c r="B30" s="2"/>
      <c r="C30" s="2"/>
      <c r="D30" s="37"/>
      <c r="E30" s="2"/>
      <c r="F30" s="10"/>
      <c r="G30" s="15">
        <v>50</v>
      </c>
      <c r="H30" s="15">
        <v>100</v>
      </c>
      <c r="I30" s="16"/>
    </row>
    <row r="31" spans="1:13" s="1" customFormat="1" ht="150" customHeight="1" x14ac:dyDescent="0.25">
      <c r="A31" s="8">
        <v>14</v>
      </c>
      <c r="B31" s="2" t="s">
        <v>35</v>
      </c>
      <c r="C31" s="5" t="s">
        <v>64</v>
      </c>
      <c r="D31" s="36"/>
      <c r="E31" s="5"/>
      <c r="F31" s="11">
        <v>5000</v>
      </c>
      <c r="G31" s="33"/>
      <c r="H31" s="33"/>
      <c r="I31" s="14">
        <f>F31/(G30+H30)*G30*G31+F31/(G30+H30)*H31</f>
        <v>0</v>
      </c>
    </row>
    <row r="32" spans="1:13" ht="18.75" x14ac:dyDescent="0.25">
      <c r="A32" s="34"/>
      <c r="B32" s="2"/>
      <c r="C32" s="2"/>
      <c r="D32" s="37"/>
      <c r="E32" s="2"/>
      <c r="F32" s="10"/>
      <c r="G32" s="15">
        <v>50</v>
      </c>
      <c r="H32" s="15">
        <v>100</v>
      </c>
      <c r="I32" s="16"/>
    </row>
    <row r="33" spans="1:9" s="1" customFormat="1" ht="150" customHeight="1" x14ac:dyDescent="0.25">
      <c r="A33" s="8">
        <v>15</v>
      </c>
      <c r="B33" s="3" t="s">
        <v>36</v>
      </c>
      <c r="C33" s="5" t="s">
        <v>65</v>
      </c>
      <c r="D33" s="36"/>
      <c r="E33" s="5"/>
      <c r="F33" s="11">
        <v>2000</v>
      </c>
      <c r="G33" s="33"/>
      <c r="H33" s="33"/>
      <c r="I33" s="14">
        <f>F33/(G32+H32)*G32*G33+F33/(G32+H32)*H33</f>
        <v>0</v>
      </c>
    </row>
    <row r="34" spans="1:9" ht="18.75" x14ac:dyDescent="0.25">
      <c r="A34" s="34"/>
      <c r="B34" s="2"/>
      <c r="C34" s="2"/>
      <c r="D34" s="37"/>
      <c r="E34" s="2"/>
      <c r="F34" s="10"/>
      <c r="G34" s="15">
        <v>50</v>
      </c>
      <c r="H34" s="15">
        <v>100</v>
      </c>
      <c r="I34" s="16"/>
    </row>
    <row r="35" spans="1:9" s="1" customFormat="1" ht="150" customHeight="1" x14ac:dyDescent="0.25">
      <c r="A35" s="8">
        <v>16</v>
      </c>
      <c r="B35" s="3" t="s">
        <v>37</v>
      </c>
      <c r="C35" s="5" t="s">
        <v>66</v>
      </c>
      <c r="D35" s="36"/>
      <c r="E35" s="5"/>
      <c r="F35" s="11">
        <v>5000</v>
      </c>
      <c r="G35" s="33"/>
      <c r="H35" s="33"/>
      <c r="I35" s="14">
        <f>F35/(G34+H34)*G34*G35+F35/(G34+H34)*H35</f>
        <v>0</v>
      </c>
    </row>
    <row r="36" spans="1:9" ht="18.75" x14ac:dyDescent="0.25">
      <c r="A36" s="34"/>
      <c r="B36" s="2"/>
      <c r="C36" s="2"/>
      <c r="D36" s="37"/>
      <c r="E36" s="2"/>
      <c r="F36" s="10"/>
      <c r="G36" s="15">
        <v>50</v>
      </c>
      <c r="H36" s="15">
        <v>100</v>
      </c>
      <c r="I36" s="16"/>
    </row>
    <row r="37" spans="1:9" s="1" customFormat="1" ht="150" customHeight="1" x14ac:dyDescent="0.25">
      <c r="A37" s="8">
        <v>17</v>
      </c>
      <c r="B37" s="3" t="s">
        <v>38</v>
      </c>
      <c r="C37" s="5" t="s">
        <v>67</v>
      </c>
      <c r="D37" s="36"/>
      <c r="E37" s="5"/>
      <c r="F37" s="11">
        <v>5000</v>
      </c>
      <c r="G37" s="33"/>
      <c r="H37" s="33"/>
      <c r="I37" s="14">
        <f>F37/(G36+H36)*G36*G37+F37/(G36+H36)*H37</f>
        <v>0</v>
      </c>
    </row>
    <row r="38" spans="1:9" ht="18.75" x14ac:dyDescent="0.25">
      <c r="A38" s="34"/>
      <c r="B38" s="2"/>
      <c r="C38" s="2"/>
      <c r="D38" s="37"/>
      <c r="E38" s="2"/>
      <c r="F38" s="10"/>
      <c r="G38" s="15">
        <v>100</v>
      </c>
      <c r="H38" s="15">
        <v>250</v>
      </c>
      <c r="I38" s="15"/>
    </row>
    <row r="39" spans="1:9" s="1" customFormat="1" ht="150" customHeight="1" x14ac:dyDescent="0.25">
      <c r="A39" s="8">
        <v>18</v>
      </c>
      <c r="B39" s="2" t="s">
        <v>39</v>
      </c>
      <c r="C39" s="5" t="s">
        <v>56</v>
      </c>
      <c r="D39" s="36"/>
      <c r="E39" s="5"/>
      <c r="F39" s="11">
        <v>6000</v>
      </c>
      <c r="G39" s="33"/>
      <c r="H39" s="33"/>
      <c r="I39" s="14">
        <f>F39/(G38+H38)*G38*G39+F39/(G38+H38)*H39</f>
        <v>0</v>
      </c>
    </row>
    <row r="40" spans="1:9" ht="18.75" x14ac:dyDescent="0.25">
      <c r="A40" s="34"/>
      <c r="B40" s="2"/>
      <c r="C40" s="2"/>
      <c r="D40" s="37"/>
      <c r="E40" s="2"/>
      <c r="F40" s="10"/>
      <c r="G40" s="15">
        <v>100</v>
      </c>
      <c r="H40" s="15">
        <v>250</v>
      </c>
      <c r="I40" s="15"/>
    </row>
    <row r="41" spans="1:9" s="1" customFormat="1" ht="150" customHeight="1" x14ac:dyDescent="0.25">
      <c r="A41" s="8">
        <v>19</v>
      </c>
      <c r="B41" s="2" t="s">
        <v>40</v>
      </c>
      <c r="C41" s="5" t="s">
        <v>57</v>
      </c>
      <c r="D41" s="36"/>
      <c r="E41" s="5"/>
      <c r="F41" s="11">
        <v>5000</v>
      </c>
      <c r="G41" s="33"/>
      <c r="H41" s="33"/>
      <c r="I41" s="14">
        <f>F41/(G40+H40)*G40*G41+F41/(G40+H40)*H41</f>
        <v>0</v>
      </c>
    </row>
    <row r="42" spans="1:9" ht="18.75" x14ac:dyDescent="0.25">
      <c r="A42" s="34"/>
      <c r="B42" s="2"/>
      <c r="C42" s="2"/>
      <c r="D42" s="37"/>
      <c r="E42" s="2"/>
      <c r="F42" s="10"/>
      <c r="G42" s="15">
        <v>10</v>
      </c>
      <c r="H42" s="15">
        <v>50</v>
      </c>
      <c r="I42" s="15"/>
    </row>
    <row r="43" spans="1:9" s="1" customFormat="1" ht="186.75" customHeight="1" x14ac:dyDescent="0.25">
      <c r="A43" s="8">
        <v>20</v>
      </c>
      <c r="B43" s="3" t="s">
        <v>41</v>
      </c>
      <c r="C43" s="4" t="s">
        <v>58</v>
      </c>
      <c r="D43" s="35"/>
      <c r="E43" s="5"/>
      <c r="F43" s="11">
        <v>4000</v>
      </c>
      <c r="G43" s="33"/>
      <c r="H43" s="33"/>
      <c r="I43" s="14">
        <f>F43/(G42+H42)*G42*G43+F43/(G42+H42)*H43</f>
        <v>0</v>
      </c>
    </row>
    <row r="44" spans="1:9" ht="18.75" x14ac:dyDescent="0.25">
      <c r="A44" s="34"/>
      <c r="B44" s="2"/>
      <c r="C44" s="2"/>
      <c r="D44" s="37"/>
      <c r="E44" s="2"/>
      <c r="F44" s="10"/>
      <c r="G44" s="15">
        <v>10</v>
      </c>
      <c r="H44" s="15">
        <v>50</v>
      </c>
      <c r="I44" s="15"/>
    </row>
    <row r="45" spans="1:9" s="1" customFormat="1" ht="192.75" customHeight="1" x14ac:dyDescent="0.25">
      <c r="A45" s="8">
        <v>21</v>
      </c>
      <c r="B45" s="3" t="s">
        <v>42</v>
      </c>
      <c r="C45" s="4" t="s">
        <v>59</v>
      </c>
      <c r="D45" s="35"/>
      <c r="E45" s="5"/>
      <c r="F45" s="11">
        <v>4000</v>
      </c>
      <c r="G45" s="33"/>
      <c r="H45" s="33"/>
      <c r="I45" s="14">
        <f>F45/(G44+H44)*G44*G45+F45/(G44+H44)*H45</f>
        <v>0</v>
      </c>
    </row>
    <row r="46" spans="1:9" ht="18.75" x14ac:dyDescent="0.25">
      <c r="A46" s="34"/>
      <c r="B46" s="2"/>
      <c r="C46" s="2"/>
      <c r="D46" s="37"/>
      <c r="E46" s="2"/>
      <c r="F46" s="10"/>
      <c r="G46" s="15">
        <v>10</v>
      </c>
      <c r="H46" s="15">
        <v>50</v>
      </c>
      <c r="I46" s="15"/>
    </row>
    <row r="47" spans="1:9" s="1" customFormat="1" ht="213.75" customHeight="1" x14ac:dyDescent="0.25">
      <c r="A47" s="8">
        <v>22</v>
      </c>
      <c r="B47" s="3" t="s">
        <v>43</v>
      </c>
      <c r="C47" s="4" t="s">
        <v>60</v>
      </c>
      <c r="D47" s="35"/>
      <c r="E47" s="5"/>
      <c r="F47" s="11">
        <v>3000</v>
      </c>
      <c r="G47" s="33"/>
      <c r="H47" s="33"/>
      <c r="I47" s="14">
        <f>F47/(G46+H46)*G46*G47+F47/(G46+H46)*H47</f>
        <v>0</v>
      </c>
    </row>
    <row r="48" spans="1:9" ht="18.75" x14ac:dyDescent="0.25">
      <c r="A48" s="34"/>
      <c r="B48" s="2"/>
      <c r="C48" s="2"/>
      <c r="D48" s="37"/>
      <c r="E48" s="2"/>
      <c r="F48" s="10"/>
      <c r="G48" s="15">
        <v>10</v>
      </c>
      <c r="H48" s="15">
        <v>50</v>
      </c>
      <c r="I48" s="15"/>
    </row>
    <row r="49" spans="1:9" s="1" customFormat="1" ht="216" customHeight="1" x14ac:dyDescent="0.25">
      <c r="A49" s="8">
        <v>23</v>
      </c>
      <c r="B49" s="3" t="s">
        <v>44</v>
      </c>
      <c r="C49" s="4" t="s">
        <v>61</v>
      </c>
      <c r="D49" s="35"/>
      <c r="E49" s="5"/>
      <c r="F49" s="11">
        <v>3000</v>
      </c>
      <c r="G49" s="33"/>
      <c r="H49" s="33"/>
      <c r="I49" s="14">
        <f>F49/(G48+H48)*G48*G49+F49/(G48+H48)*H49</f>
        <v>0</v>
      </c>
    </row>
    <row r="50" spans="1:9" ht="18.75" x14ac:dyDescent="0.25">
      <c r="A50" s="34"/>
      <c r="B50" s="2"/>
      <c r="C50" s="2"/>
      <c r="D50" s="37"/>
      <c r="E50" s="2"/>
      <c r="F50" s="10"/>
      <c r="G50" s="15">
        <v>50</v>
      </c>
      <c r="H50" s="15">
        <v>100</v>
      </c>
      <c r="I50" s="15"/>
    </row>
    <row r="51" spans="1:9" ht="173.25" customHeight="1" x14ac:dyDescent="0.25">
      <c r="A51" s="8">
        <v>24</v>
      </c>
      <c r="B51" s="3" t="s">
        <v>45</v>
      </c>
      <c r="C51" s="5" t="s">
        <v>62</v>
      </c>
      <c r="D51" s="36"/>
      <c r="E51" s="5"/>
      <c r="F51" s="11">
        <v>5000</v>
      </c>
      <c r="G51" s="33"/>
      <c r="H51" s="33"/>
      <c r="I51" s="14">
        <f>F51/(G50+H50)*G50*G51+F51/(G50+H50)*H51</f>
        <v>0</v>
      </c>
    </row>
    <row r="52" spans="1:9" ht="18.75" x14ac:dyDescent="0.25">
      <c r="A52" s="34"/>
      <c r="B52" s="2"/>
      <c r="C52" s="2"/>
      <c r="D52" s="37"/>
      <c r="E52" s="2"/>
      <c r="F52" s="10"/>
      <c r="G52" s="15">
        <v>50</v>
      </c>
      <c r="H52" s="15">
        <v>100</v>
      </c>
      <c r="I52" s="15"/>
    </row>
    <row r="53" spans="1:9" ht="151.5" customHeight="1" x14ac:dyDescent="0.25">
      <c r="A53" s="8">
        <v>25</v>
      </c>
      <c r="B53" s="3" t="s">
        <v>18</v>
      </c>
      <c r="C53" s="5" t="s">
        <v>63</v>
      </c>
      <c r="D53" s="36"/>
      <c r="E53" s="5"/>
      <c r="F53" s="11">
        <v>5000</v>
      </c>
      <c r="G53" s="33"/>
      <c r="H53" s="33"/>
      <c r="I53" s="14">
        <f>F53/(G52+H52)*G52*G53+F53/(G52+H52)*H53</f>
        <v>0</v>
      </c>
    </row>
    <row r="54" spans="1:9" x14ac:dyDescent="0.35">
      <c r="F54" s="9" t="s">
        <v>6</v>
      </c>
      <c r="G54" s="28" t="s">
        <v>13</v>
      </c>
      <c r="H54" s="28"/>
      <c r="I54" s="29">
        <f>SUM(I5:I53)</f>
        <v>0</v>
      </c>
    </row>
    <row r="55" spans="1:9" x14ac:dyDescent="0.35">
      <c r="G55" s="30" t="s">
        <v>14</v>
      </c>
      <c r="H55" s="30"/>
      <c r="I55" s="32"/>
    </row>
    <row r="56" spans="1:9" x14ac:dyDescent="0.35">
      <c r="G56" s="30" t="s">
        <v>15</v>
      </c>
      <c r="H56" s="30"/>
      <c r="I56" s="31">
        <f>I54*I55</f>
        <v>0</v>
      </c>
    </row>
    <row r="57" spans="1:9" x14ac:dyDescent="0.35">
      <c r="G57" s="28" t="s">
        <v>16</v>
      </c>
      <c r="H57" s="28"/>
      <c r="I57" s="29">
        <f>I54+I56</f>
        <v>0</v>
      </c>
    </row>
    <row r="60" spans="1:9" x14ac:dyDescent="0.35">
      <c r="A60" s="26" t="s">
        <v>11</v>
      </c>
      <c r="B60" s="27"/>
    </row>
    <row r="61" spans="1:9" x14ac:dyDescent="0.25">
      <c r="A61" s="19"/>
    </row>
    <row r="62" spans="1:9" x14ac:dyDescent="0.35">
      <c r="A62" s="6" t="s">
        <v>12</v>
      </c>
    </row>
    <row r="63" spans="1:9" x14ac:dyDescent="0.35">
      <c r="A63" s="6"/>
    </row>
    <row r="64" spans="1:9" s="6" customFormat="1" x14ac:dyDescent="0.35">
      <c r="A64" s="20" t="s">
        <v>10</v>
      </c>
      <c r="F64" s="9"/>
      <c r="I64" s="13"/>
    </row>
    <row r="65" spans="1:1" x14ac:dyDescent="0.35">
      <c r="A65" s="6" t="s">
        <v>9</v>
      </c>
    </row>
  </sheetData>
  <pageMargins left="0.7" right="0.7" top="0.78740157499999996" bottom="0.78740157499999996" header="0.3" footer="0.3"/>
  <pageSetup paperSize="8" scale="43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Uživatel</dc:creator>
  <cp:lastModifiedBy>Uživatel</cp:lastModifiedBy>
  <cp:lastPrinted>2025-02-13T13:52:40Z</cp:lastPrinted>
  <dcterms:created xsi:type="dcterms:W3CDTF">2025-01-29T11:22:03Z</dcterms:created>
  <dcterms:modified xsi:type="dcterms:W3CDTF">2025-07-23T09:43:51Z</dcterms:modified>
</cp:coreProperties>
</file>