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7.04 MK Brothánková Bruntál\0 VÝSTUP 2 DI\"/>
    </mc:Choice>
  </mc:AlternateContent>
  <xr:revisionPtr revIDLastSave="0" documentId="8_{DF462391-7C26-4B91-9B26-0421ECD43BF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01 01 Pol" sheetId="12" r:id="rId4"/>
    <sheet name="SO.101 101 Pol" sheetId="13" r:id="rId5"/>
    <sheet name="SO.401 40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'SO.001 01 Pol'!$1:$7</definedName>
    <definedName name="_xlnm.Print_Titles" localSheetId="4">'SO.101 101 Pol'!$1:$7</definedName>
    <definedName name="_xlnm.Print_Titles" localSheetId="5">'SO.401 401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'SO.001 01 Pol'!$A$1:$Y$47</definedName>
    <definedName name="_xlnm.Print_Area" localSheetId="4">'SO.101 101 Pol'!$A$1:$Y$306</definedName>
    <definedName name="_xlnm.Print_Area" localSheetId="5">'SO.401 401 Pol'!$A$1:$Y$47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46" i="14"/>
  <c r="BA31" i="14"/>
  <c r="BA29" i="14"/>
  <c r="BA27" i="14"/>
  <c r="G9" i="14"/>
  <c r="I9" i="14"/>
  <c r="I8" i="14" s="1"/>
  <c r="K9" i="14"/>
  <c r="K8" i="14" s="1"/>
  <c r="M9" i="14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3" i="14"/>
  <c r="M13" i="14" s="1"/>
  <c r="I13" i="14"/>
  <c r="K13" i="14"/>
  <c r="O13" i="14"/>
  <c r="O8" i="14" s="1"/>
  <c r="Q13" i="14"/>
  <c r="V13" i="14"/>
  <c r="G14" i="14"/>
  <c r="M14" i="14" s="1"/>
  <c r="I14" i="14"/>
  <c r="K14" i="14"/>
  <c r="O14" i="14"/>
  <c r="Q14" i="14"/>
  <c r="V14" i="14"/>
  <c r="G15" i="14"/>
  <c r="M15" i="14" s="1"/>
  <c r="I15" i="14"/>
  <c r="K15" i="14"/>
  <c r="O15" i="14"/>
  <c r="Q15" i="14"/>
  <c r="V15" i="14"/>
  <c r="G17" i="14"/>
  <c r="I17" i="14"/>
  <c r="K17" i="14"/>
  <c r="M17" i="14"/>
  <c r="O17" i="14"/>
  <c r="Q17" i="14"/>
  <c r="V17" i="14"/>
  <c r="G18" i="14"/>
  <c r="G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1" i="14"/>
  <c r="I21" i="14"/>
  <c r="K21" i="14"/>
  <c r="M21" i="14"/>
  <c r="O21" i="14"/>
  <c r="Q21" i="14"/>
  <c r="V21" i="14"/>
  <c r="G22" i="14"/>
  <c r="M22" i="14" s="1"/>
  <c r="I22" i="14"/>
  <c r="K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8" i="14"/>
  <c r="I28" i="14"/>
  <c r="K28" i="14"/>
  <c r="M28" i="14"/>
  <c r="O28" i="14"/>
  <c r="Q28" i="14"/>
  <c r="V28" i="14"/>
  <c r="G30" i="14"/>
  <c r="M30" i="14" s="1"/>
  <c r="I30" i="14"/>
  <c r="K30" i="14"/>
  <c r="O30" i="14"/>
  <c r="Q30" i="14"/>
  <c r="V30" i="14"/>
  <c r="G33" i="14"/>
  <c r="M33" i="14" s="1"/>
  <c r="I33" i="14"/>
  <c r="I32" i="14" s="1"/>
  <c r="K33" i="14"/>
  <c r="K32" i="14" s="1"/>
  <c r="O33" i="14"/>
  <c r="O32" i="14" s="1"/>
  <c r="Q33" i="14"/>
  <c r="V33" i="14"/>
  <c r="V32" i="14" s="1"/>
  <c r="G34" i="14"/>
  <c r="M34" i="14" s="1"/>
  <c r="I34" i="14"/>
  <c r="K34" i="14"/>
  <c r="O34" i="14"/>
  <c r="Q34" i="14"/>
  <c r="Q32" i="14" s="1"/>
  <c r="V34" i="14"/>
  <c r="G35" i="14"/>
  <c r="I35" i="14"/>
  <c r="K35" i="14"/>
  <c r="M35" i="14"/>
  <c r="O35" i="14"/>
  <c r="Q35" i="14"/>
  <c r="V35" i="14"/>
  <c r="G36" i="14"/>
  <c r="I36" i="14"/>
  <c r="K36" i="14"/>
  <c r="M36" i="14"/>
  <c r="O36" i="14"/>
  <c r="Q36" i="14"/>
  <c r="V36" i="14"/>
  <c r="G37" i="14"/>
  <c r="G32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M42" i="14" s="1"/>
  <c r="I42" i="14"/>
  <c r="K42" i="14"/>
  <c r="O42" i="14"/>
  <c r="Q42" i="14"/>
  <c r="V42" i="14"/>
  <c r="G44" i="14"/>
  <c r="I44" i="14"/>
  <c r="K44" i="14"/>
  <c r="M44" i="14"/>
  <c r="O44" i="14"/>
  <c r="Q44" i="14"/>
  <c r="V44" i="14"/>
  <c r="AE46" i="14"/>
  <c r="G305" i="13"/>
  <c r="BA219" i="13"/>
  <c r="BA218" i="13"/>
  <c r="BA216" i="13"/>
  <c r="BA214" i="13"/>
  <c r="BA212" i="13"/>
  <c r="BA186" i="13"/>
  <c r="BA185" i="13"/>
  <c r="BA182" i="13"/>
  <c r="BA181" i="13"/>
  <c r="BA154" i="13"/>
  <c r="BA150" i="13"/>
  <c r="BA146" i="13"/>
  <c r="BA142" i="13"/>
  <c r="BA138" i="13"/>
  <c r="BA128" i="13"/>
  <c r="BA112" i="13"/>
  <c r="BA96" i="13"/>
  <c r="BA54" i="13"/>
  <c r="BA51" i="13"/>
  <c r="BA44" i="13"/>
  <c r="BA41" i="13"/>
  <c r="BA38" i="13"/>
  <c r="BA36" i="13"/>
  <c r="BA26" i="13"/>
  <c r="BA23" i="13"/>
  <c r="BA19" i="13"/>
  <c r="BA15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8" i="13"/>
  <c r="M18" i="13" s="1"/>
  <c r="I18" i="13"/>
  <c r="K18" i="13"/>
  <c r="O18" i="13"/>
  <c r="O8" i="13" s="1"/>
  <c r="Q18" i="13"/>
  <c r="V18" i="13"/>
  <c r="G22" i="13"/>
  <c r="M22" i="13" s="1"/>
  <c r="I22" i="13"/>
  <c r="K22" i="13"/>
  <c r="O22" i="13"/>
  <c r="Q22" i="13"/>
  <c r="V22" i="13"/>
  <c r="G25" i="13"/>
  <c r="M25" i="13" s="1"/>
  <c r="I25" i="13"/>
  <c r="K25" i="13"/>
  <c r="O25" i="13"/>
  <c r="Q25" i="13"/>
  <c r="V25" i="13"/>
  <c r="G28" i="13"/>
  <c r="I28" i="13"/>
  <c r="K28" i="13"/>
  <c r="M28" i="13"/>
  <c r="O28" i="13"/>
  <c r="Q28" i="13"/>
  <c r="V28" i="13"/>
  <c r="G32" i="13"/>
  <c r="G8" i="13" s="1"/>
  <c r="I32" i="13"/>
  <c r="K32" i="13"/>
  <c r="O32" i="13"/>
  <c r="Q32" i="13"/>
  <c r="V32" i="13"/>
  <c r="G35" i="13"/>
  <c r="M35" i="13" s="1"/>
  <c r="I35" i="13"/>
  <c r="K35" i="13"/>
  <c r="O35" i="13"/>
  <c r="Q35" i="13"/>
  <c r="V35" i="13"/>
  <c r="G37" i="13"/>
  <c r="M37" i="13" s="1"/>
  <c r="I37" i="13"/>
  <c r="K37" i="13"/>
  <c r="O37" i="13"/>
  <c r="Q37" i="13"/>
  <c r="V37" i="13"/>
  <c r="G40" i="13"/>
  <c r="I40" i="13"/>
  <c r="K40" i="13"/>
  <c r="M40" i="13"/>
  <c r="O40" i="13"/>
  <c r="Q40" i="13"/>
  <c r="V40" i="13"/>
  <c r="G43" i="13"/>
  <c r="M43" i="13" s="1"/>
  <c r="I43" i="13"/>
  <c r="K43" i="13"/>
  <c r="O43" i="13"/>
  <c r="Q43" i="13"/>
  <c r="V43" i="13"/>
  <c r="G50" i="13"/>
  <c r="M50" i="13" s="1"/>
  <c r="I50" i="13"/>
  <c r="K50" i="13"/>
  <c r="O50" i="13"/>
  <c r="Q50" i="13"/>
  <c r="V50" i="13"/>
  <c r="G53" i="13"/>
  <c r="M53" i="13" s="1"/>
  <c r="I53" i="13"/>
  <c r="K53" i="13"/>
  <c r="O53" i="13"/>
  <c r="Q53" i="13"/>
  <c r="V53" i="13"/>
  <c r="G55" i="13"/>
  <c r="I55" i="13"/>
  <c r="K55" i="13"/>
  <c r="M55" i="13"/>
  <c r="O55" i="13"/>
  <c r="Q55" i="13"/>
  <c r="V55" i="13"/>
  <c r="G59" i="13"/>
  <c r="M59" i="13" s="1"/>
  <c r="I59" i="13"/>
  <c r="K59" i="13"/>
  <c r="O59" i="13"/>
  <c r="Q59" i="13"/>
  <c r="V59" i="13"/>
  <c r="G63" i="13"/>
  <c r="M63" i="13" s="1"/>
  <c r="I63" i="13"/>
  <c r="K63" i="13"/>
  <c r="O63" i="13"/>
  <c r="Q63" i="13"/>
  <c r="V63" i="13"/>
  <c r="G66" i="13"/>
  <c r="M66" i="13" s="1"/>
  <c r="I66" i="13"/>
  <c r="K66" i="13"/>
  <c r="O66" i="13"/>
  <c r="Q66" i="13"/>
  <c r="V66" i="13"/>
  <c r="G69" i="13"/>
  <c r="I69" i="13"/>
  <c r="K69" i="13"/>
  <c r="M69" i="13"/>
  <c r="O69" i="13"/>
  <c r="Q69" i="13"/>
  <c r="V69" i="13"/>
  <c r="G72" i="13"/>
  <c r="M72" i="13" s="1"/>
  <c r="I72" i="13"/>
  <c r="K72" i="13"/>
  <c r="O72" i="13"/>
  <c r="Q72" i="13"/>
  <c r="V72" i="13"/>
  <c r="G74" i="13"/>
  <c r="M74" i="13" s="1"/>
  <c r="I74" i="13"/>
  <c r="K74" i="13"/>
  <c r="O74" i="13"/>
  <c r="Q74" i="13"/>
  <c r="V74" i="13"/>
  <c r="G77" i="13"/>
  <c r="M77" i="13" s="1"/>
  <c r="I77" i="13"/>
  <c r="K77" i="13"/>
  <c r="O77" i="13"/>
  <c r="Q77" i="13"/>
  <c r="V77" i="13"/>
  <c r="G81" i="13"/>
  <c r="I81" i="13"/>
  <c r="K81" i="13"/>
  <c r="M81" i="13"/>
  <c r="O81" i="13"/>
  <c r="Q81" i="13"/>
  <c r="V81" i="13"/>
  <c r="G83" i="13"/>
  <c r="M83" i="13" s="1"/>
  <c r="I83" i="13"/>
  <c r="K83" i="13"/>
  <c r="O83" i="13"/>
  <c r="Q83" i="13"/>
  <c r="V83" i="13"/>
  <c r="G86" i="13"/>
  <c r="I86" i="13"/>
  <c r="K86" i="13"/>
  <c r="M86" i="13"/>
  <c r="O86" i="13"/>
  <c r="Q86" i="13"/>
  <c r="V86" i="13"/>
  <c r="G89" i="13"/>
  <c r="I89" i="13"/>
  <c r="I88" i="13" s="1"/>
  <c r="K89" i="13"/>
  <c r="M89" i="13"/>
  <c r="O89" i="13"/>
  <c r="Q89" i="13"/>
  <c r="Q88" i="13" s="1"/>
  <c r="V89" i="13"/>
  <c r="G92" i="13"/>
  <c r="M92" i="13" s="1"/>
  <c r="I92" i="13"/>
  <c r="K92" i="13"/>
  <c r="O92" i="13"/>
  <c r="O88" i="13" s="1"/>
  <c r="Q92" i="13"/>
  <c r="V92" i="13"/>
  <c r="G95" i="13"/>
  <c r="I95" i="13"/>
  <c r="K95" i="13"/>
  <c r="M95" i="13"/>
  <c r="O95" i="13"/>
  <c r="Q95" i="13"/>
  <c r="V95" i="13"/>
  <c r="G98" i="13"/>
  <c r="M98" i="13" s="1"/>
  <c r="I98" i="13"/>
  <c r="K98" i="13"/>
  <c r="O98" i="13"/>
  <c r="Q98" i="13"/>
  <c r="V98" i="13"/>
  <c r="V88" i="13" s="1"/>
  <c r="G101" i="13"/>
  <c r="I101" i="13"/>
  <c r="K101" i="13"/>
  <c r="M101" i="13"/>
  <c r="O101" i="13"/>
  <c r="Q101" i="13"/>
  <c r="V101" i="13"/>
  <c r="G103" i="13"/>
  <c r="G88" i="13" s="1"/>
  <c r="I103" i="13"/>
  <c r="K103" i="13"/>
  <c r="O103" i="13"/>
  <c r="Q103" i="13"/>
  <c r="V103" i="13"/>
  <c r="G106" i="13"/>
  <c r="I106" i="13"/>
  <c r="K106" i="13"/>
  <c r="M106" i="13"/>
  <c r="O106" i="13"/>
  <c r="Q106" i="13"/>
  <c r="V106" i="13"/>
  <c r="G108" i="13"/>
  <c r="M108" i="13" s="1"/>
  <c r="I108" i="13"/>
  <c r="K108" i="13"/>
  <c r="K88" i="13" s="1"/>
  <c r="O108" i="13"/>
  <c r="Q108" i="13"/>
  <c r="V108" i="13"/>
  <c r="G111" i="13"/>
  <c r="I111" i="13"/>
  <c r="K111" i="13"/>
  <c r="M111" i="13"/>
  <c r="O111" i="13"/>
  <c r="Q111" i="13"/>
  <c r="V111" i="13"/>
  <c r="G114" i="13"/>
  <c r="M114" i="13" s="1"/>
  <c r="I114" i="13"/>
  <c r="K114" i="13"/>
  <c r="O114" i="13"/>
  <c r="Q114" i="13"/>
  <c r="V114" i="13"/>
  <c r="G116" i="13"/>
  <c r="I116" i="13"/>
  <c r="K116" i="13"/>
  <c r="M116" i="13"/>
  <c r="O116" i="13"/>
  <c r="Q116" i="13"/>
  <c r="V116" i="13"/>
  <c r="G118" i="13"/>
  <c r="M118" i="13" s="1"/>
  <c r="I118" i="13"/>
  <c r="K118" i="13"/>
  <c r="O118" i="13"/>
  <c r="Q118" i="13"/>
  <c r="V118" i="13"/>
  <c r="Q120" i="13"/>
  <c r="G121" i="13"/>
  <c r="G120" i="13" s="1"/>
  <c r="I121" i="13"/>
  <c r="I120" i="13" s="1"/>
  <c r="K121" i="13"/>
  <c r="K120" i="13" s="1"/>
  <c r="O121" i="13"/>
  <c r="O120" i="13" s="1"/>
  <c r="Q121" i="13"/>
  <c r="V121" i="13"/>
  <c r="V120" i="13" s="1"/>
  <c r="G124" i="13"/>
  <c r="I124" i="13"/>
  <c r="K124" i="13"/>
  <c r="M124" i="13"/>
  <c r="O124" i="13"/>
  <c r="Q124" i="13"/>
  <c r="V124" i="13"/>
  <c r="G126" i="13"/>
  <c r="M126" i="13" s="1"/>
  <c r="I126" i="13"/>
  <c r="K126" i="13"/>
  <c r="O126" i="13"/>
  <c r="Q126" i="13"/>
  <c r="V126" i="13"/>
  <c r="G127" i="13"/>
  <c r="I127" i="13"/>
  <c r="K127" i="13"/>
  <c r="M127" i="13"/>
  <c r="O127" i="13"/>
  <c r="Q127" i="13"/>
  <c r="V127" i="13"/>
  <c r="G130" i="13"/>
  <c r="M130" i="13" s="1"/>
  <c r="I130" i="13"/>
  <c r="K130" i="13"/>
  <c r="O130" i="13"/>
  <c r="Q130" i="13"/>
  <c r="V130" i="13"/>
  <c r="G134" i="13"/>
  <c r="M134" i="13" s="1"/>
  <c r="I134" i="13"/>
  <c r="I133" i="13" s="1"/>
  <c r="K134" i="13"/>
  <c r="K133" i="13" s="1"/>
  <c r="O134" i="13"/>
  <c r="O133" i="13" s="1"/>
  <c r="Q134" i="13"/>
  <c r="V134" i="13"/>
  <c r="V133" i="13" s="1"/>
  <c r="G137" i="13"/>
  <c r="M137" i="13" s="1"/>
  <c r="I137" i="13"/>
  <c r="K137" i="13"/>
  <c r="O137" i="13"/>
  <c r="Q137" i="13"/>
  <c r="V137" i="13"/>
  <c r="G141" i="13"/>
  <c r="G133" i="13" s="1"/>
  <c r="I141" i="13"/>
  <c r="K141" i="13"/>
  <c r="M141" i="13"/>
  <c r="O141" i="13"/>
  <c r="Q141" i="13"/>
  <c r="V141" i="13"/>
  <c r="G145" i="13"/>
  <c r="I145" i="13"/>
  <c r="K145" i="13"/>
  <c r="M145" i="13"/>
  <c r="O145" i="13"/>
  <c r="Q145" i="13"/>
  <c r="V145" i="13"/>
  <c r="G149" i="13"/>
  <c r="M149" i="13" s="1"/>
  <c r="I149" i="13"/>
  <c r="K149" i="13"/>
  <c r="O149" i="13"/>
  <c r="Q149" i="13"/>
  <c r="Q133" i="13" s="1"/>
  <c r="V149" i="13"/>
  <c r="G153" i="13"/>
  <c r="I153" i="13"/>
  <c r="K153" i="13"/>
  <c r="M153" i="13"/>
  <c r="O153" i="13"/>
  <c r="Q153" i="13"/>
  <c r="V153" i="13"/>
  <c r="G157" i="13"/>
  <c r="M157" i="13" s="1"/>
  <c r="I157" i="13"/>
  <c r="K157" i="13"/>
  <c r="O157" i="13"/>
  <c r="Q157" i="13"/>
  <c r="V157" i="13"/>
  <c r="G160" i="13"/>
  <c r="M160" i="13" s="1"/>
  <c r="I160" i="13"/>
  <c r="K160" i="13"/>
  <c r="O160" i="13"/>
  <c r="Q160" i="13"/>
  <c r="V160" i="13"/>
  <c r="I163" i="13"/>
  <c r="G164" i="13"/>
  <c r="G163" i="13" s="1"/>
  <c r="I164" i="13"/>
  <c r="K164" i="13"/>
  <c r="K163" i="13" s="1"/>
  <c r="O164" i="13"/>
  <c r="Q164" i="13"/>
  <c r="Q163" i="13" s="1"/>
  <c r="V164" i="13"/>
  <c r="G167" i="13"/>
  <c r="I167" i="13"/>
  <c r="K167" i="13"/>
  <c r="M167" i="13"/>
  <c r="O167" i="13"/>
  <c r="Q167" i="13"/>
  <c r="V167" i="13"/>
  <c r="G169" i="13"/>
  <c r="I169" i="13"/>
  <c r="K169" i="13"/>
  <c r="M169" i="13"/>
  <c r="O169" i="13"/>
  <c r="O163" i="13" s="1"/>
  <c r="Q169" i="13"/>
  <c r="V169" i="13"/>
  <c r="G173" i="13"/>
  <c r="M173" i="13" s="1"/>
  <c r="I173" i="13"/>
  <c r="K173" i="13"/>
  <c r="O173" i="13"/>
  <c r="Q173" i="13"/>
  <c r="V173" i="13"/>
  <c r="G176" i="13"/>
  <c r="I176" i="13"/>
  <c r="K176" i="13"/>
  <c r="M176" i="13"/>
  <c r="O176" i="13"/>
  <c r="Q176" i="13"/>
  <c r="V176" i="13"/>
  <c r="V163" i="13" s="1"/>
  <c r="G180" i="13"/>
  <c r="M180" i="13" s="1"/>
  <c r="I180" i="13"/>
  <c r="I179" i="13" s="1"/>
  <c r="K180" i="13"/>
  <c r="O180" i="13"/>
  <c r="Q180" i="13"/>
  <c r="Q179" i="13" s="1"/>
  <c r="V180" i="13"/>
  <c r="V179" i="13" s="1"/>
  <c r="G184" i="13"/>
  <c r="M184" i="13" s="1"/>
  <c r="I184" i="13"/>
  <c r="K184" i="13"/>
  <c r="K179" i="13" s="1"/>
  <c r="O184" i="13"/>
  <c r="Q184" i="13"/>
  <c r="V184" i="13"/>
  <c r="G188" i="13"/>
  <c r="I188" i="13"/>
  <c r="K188" i="13"/>
  <c r="M188" i="13"/>
  <c r="O188" i="13"/>
  <c r="Q188" i="13"/>
  <c r="V188" i="13"/>
  <c r="G190" i="13"/>
  <c r="I190" i="13"/>
  <c r="K190" i="13"/>
  <c r="M190" i="13"/>
  <c r="O190" i="13"/>
  <c r="Q190" i="13"/>
  <c r="V190" i="13"/>
  <c r="G192" i="13"/>
  <c r="I192" i="13"/>
  <c r="K192" i="13"/>
  <c r="M192" i="13"/>
  <c r="O192" i="13"/>
  <c r="O179" i="13" s="1"/>
  <c r="Q192" i="13"/>
  <c r="V192" i="13"/>
  <c r="G195" i="13"/>
  <c r="M195" i="13" s="1"/>
  <c r="I195" i="13"/>
  <c r="K195" i="13"/>
  <c r="O195" i="13"/>
  <c r="Q195" i="13"/>
  <c r="V195" i="13"/>
  <c r="G197" i="13"/>
  <c r="I197" i="13"/>
  <c r="K197" i="13"/>
  <c r="M197" i="13"/>
  <c r="O197" i="13"/>
  <c r="Q197" i="13"/>
  <c r="V197" i="13"/>
  <c r="G199" i="13"/>
  <c r="M199" i="13" s="1"/>
  <c r="I199" i="13"/>
  <c r="K199" i="13"/>
  <c r="O199" i="13"/>
  <c r="Q199" i="13"/>
  <c r="V199" i="13"/>
  <c r="G201" i="13"/>
  <c r="M201" i="13" s="1"/>
  <c r="I201" i="13"/>
  <c r="K201" i="13"/>
  <c r="O201" i="13"/>
  <c r="Q201" i="13"/>
  <c r="V201" i="13"/>
  <c r="G204" i="13"/>
  <c r="M204" i="13" s="1"/>
  <c r="I204" i="13"/>
  <c r="K204" i="13"/>
  <c r="O204" i="13"/>
  <c r="Q204" i="13"/>
  <c r="V204" i="13"/>
  <c r="G207" i="13"/>
  <c r="I207" i="13"/>
  <c r="K207" i="13"/>
  <c r="M207" i="13"/>
  <c r="O207" i="13"/>
  <c r="Q207" i="13"/>
  <c r="V207" i="13"/>
  <c r="G210" i="13"/>
  <c r="G211" i="13"/>
  <c r="I211" i="13"/>
  <c r="I210" i="13" s="1"/>
  <c r="K211" i="13"/>
  <c r="K210" i="13" s="1"/>
  <c r="M211" i="13"/>
  <c r="O211" i="13"/>
  <c r="O210" i="13" s="1"/>
  <c r="Q211" i="13"/>
  <c r="Q210" i="13" s="1"/>
  <c r="V211" i="13"/>
  <c r="G213" i="13"/>
  <c r="M213" i="13" s="1"/>
  <c r="M210" i="13" s="1"/>
  <c r="I213" i="13"/>
  <c r="K213" i="13"/>
  <c r="O213" i="13"/>
  <c r="Q213" i="13"/>
  <c r="V213" i="13"/>
  <c r="V210" i="13" s="1"/>
  <c r="G215" i="13"/>
  <c r="I215" i="13"/>
  <c r="K215" i="13"/>
  <c r="M215" i="13"/>
  <c r="O215" i="13"/>
  <c r="Q215" i="13"/>
  <c r="V215" i="13"/>
  <c r="G217" i="13"/>
  <c r="M217" i="13" s="1"/>
  <c r="I217" i="13"/>
  <c r="K217" i="13"/>
  <c r="O217" i="13"/>
  <c r="Q217" i="13"/>
  <c r="V217" i="13"/>
  <c r="G222" i="13"/>
  <c r="G223" i="13"/>
  <c r="M223" i="13" s="1"/>
  <c r="I223" i="13"/>
  <c r="I222" i="13" s="1"/>
  <c r="K223" i="13"/>
  <c r="K222" i="13" s="1"/>
  <c r="O223" i="13"/>
  <c r="O222" i="13" s="1"/>
  <c r="Q223" i="13"/>
  <c r="V223" i="13"/>
  <c r="V222" i="13" s="1"/>
  <c r="G227" i="13"/>
  <c r="I227" i="13"/>
  <c r="K227" i="13"/>
  <c r="M227" i="13"/>
  <c r="O227" i="13"/>
  <c r="Q227" i="13"/>
  <c r="V227" i="13"/>
  <c r="G230" i="13"/>
  <c r="M230" i="13" s="1"/>
  <c r="I230" i="13"/>
  <c r="K230" i="13"/>
  <c r="O230" i="13"/>
  <c r="Q230" i="13"/>
  <c r="V230" i="13"/>
  <c r="G233" i="13"/>
  <c r="I233" i="13"/>
  <c r="K233" i="13"/>
  <c r="M233" i="13"/>
  <c r="O233" i="13"/>
  <c r="Q233" i="13"/>
  <c r="V233" i="13"/>
  <c r="G236" i="13"/>
  <c r="M236" i="13" s="1"/>
  <c r="I236" i="13"/>
  <c r="K236" i="13"/>
  <c r="O236" i="13"/>
  <c r="Q236" i="13"/>
  <c r="Q222" i="13" s="1"/>
  <c r="V236" i="13"/>
  <c r="G238" i="13"/>
  <c r="I238" i="13"/>
  <c r="K238" i="13"/>
  <c r="M238" i="13"/>
  <c r="O238" i="13"/>
  <c r="Q238" i="13"/>
  <c r="V238" i="13"/>
  <c r="G240" i="13"/>
  <c r="M240" i="13" s="1"/>
  <c r="I240" i="13"/>
  <c r="K240" i="13"/>
  <c r="O240" i="13"/>
  <c r="Q240" i="13"/>
  <c r="V240" i="13"/>
  <c r="G243" i="13"/>
  <c r="M243" i="13" s="1"/>
  <c r="I243" i="13"/>
  <c r="K243" i="13"/>
  <c r="O243" i="13"/>
  <c r="Q243" i="13"/>
  <c r="V243" i="13"/>
  <c r="G248" i="13"/>
  <c r="M248" i="13" s="1"/>
  <c r="I248" i="13"/>
  <c r="K248" i="13"/>
  <c r="O248" i="13"/>
  <c r="Q248" i="13"/>
  <c r="V248" i="13"/>
  <c r="G251" i="13"/>
  <c r="I251" i="13"/>
  <c r="K251" i="13"/>
  <c r="M251" i="13"/>
  <c r="O251" i="13"/>
  <c r="Q251" i="13"/>
  <c r="V251" i="13"/>
  <c r="G252" i="13"/>
  <c r="I252" i="13"/>
  <c r="K252" i="13"/>
  <c r="M252" i="13"/>
  <c r="O252" i="13"/>
  <c r="Q252" i="13"/>
  <c r="V252" i="13"/>
  <c r="I253" i="13"/>
  <c r="O253" i="13"/>
  <c r="G254" i="13"/>
  <c r="G253" i="13" s="1"/>
  <c r="I254" i="13"/>
  <c r="K254" i="13"/>
  <c r="K253" i="13" s="1"/>
  <c r="O254" i="13"/>
  <c r="Q254" i="13"/>
  <c r="Q253" i="13" s="1"/>
  <c r="V254" i="13"/>
  <c r="V253" i="13" s="1"/>
  <c r="G258" i="13"/>
  <c r="I258" i="13"/>
  <c r="K258" i="13"/>
  <c r="M258" i="13"/>
  <c r="O258" i="13"/>
  <c r="Q258" i="13"/>
  <c r="V258" i="13"/>
  <c r="K261" i="13"/>
  <c r="O261" i="13"/>
  <c r="V261" i="13"/>
  <c r="G262" i="13"/>
  <c r="M262" i="13" s="1"/>
  <c r="M261" i="13" s="1"/>
  <c r="I262" i="13"/>
  <c r="I261" i="13" s="1"/>
  <c r="K262" i="13"/>
  <c r="O262" i="13"/>
  <c r="Q262" i="13"/>
  <c r="Q261" i="13" s="1"/>
  <c r="V262" i="13"/>
  <c r="I268" i="13"/>
  <c r="V268" i="13"/>
  <c r="G269" i="13"/>
  <c r="I269" i="13"/>
  <c r="K269" i="13"/>
  <c r="K268" i="13" s="1"/>
  <c r="M269" i="13"/>
  <c r="M268" i="13" s="1"/>
  <c r="O269" i="13"/>
  <c r="Q269" i="13"/>
  <c r="Q268" i="13" s="1"/>
  <c r="V269" i="13"/>
  <c r="G271" i="13"/>
  <c r="G268" i="13" s="1"/>
  <c r="I271" i="13"/>
  <c r="K271" i="13"/>
  <c r="M271" i="13"/>
  <c r="O271" i="13"/>
  <c r="O268" i="13" s="1"/>
  <c r="Q271" i="13"/>
  <c r="V271" i="13"/>
  <c r="O276" i="13"/>
  <c r="G277" i="13"/>
  <c r="G276" i="13" s="1"/>
  <c r="I277" i="13"/>
  <c r="K277" i="13"/>
  <c r="K276" i="13" s="1"/>
  <c r="O277" i="13"/>
  <c r="Q277" i="13"/>
  <c r="Q276" i="13" s="1"/>
  <c r="V277" i="13"/>
  <c r="V276" i="13" s="1"/>
  <c r="G281" i="13"/>
  <c r="I281" i="13"/>
  <c r="K281" i="13"/>
  <c r="M281" i="13"/>
  <c r="O281" i="13"/>
  <c r="Q281" i="13"/>
  <c r="V281" i="13"/>
  <c r="G285" i="13"/>
  <c r="M285" i="13" s="1"/>
  <c r="I285" i="13"/>
  <c r="K285" i="13"/>
  <c r="O285" i="13"/>
  <c r="Q285" i="13"/>
  <c r="V285" i="13"/>
  <c r="G290" i="13"/>
  <c r="M290" i="13" s="1"/>
  <c r="I290" i="13"/>
  <c r="K290" i="13"/>
  <c r="O290" i="13"/>
  <c r="Q290" i="13"/>
  <c r="V290" i="13"/>
  <c r="G294" i="13"/>
  <c r="M294" i="13" s="1"/>
  <c r="I294" i="13"/>
  <c r="I276" i="13" s="1"/>
  <c r="K294" i="13"/>
  <c r="O294" i="13"/>
  <c r="Q294" i="13"/>
  <c r="V294" i="13"/>
  <c r="G299" i="13"/>
  <c r="I299" i="13"/>
  <c r="K299" i="13"/>
  <c r="M299" i="13"/>
  <c r="O299" i="13"/>
  <c r="Q299" i="13"/>
  <c r="V299" i="13"/>
  <c r="AE305" i="13"/>
  <c r="G46" i="12"/>
  <c r="BA42" i="12"/>
  <c r="BA39" i="12"/>
  <c r="BA33" i="12"/>
  <c r="BA30" i="12"/>
  <c r="BA25" i="12"/>
  <c r="BA23" i="12"/>
  <c r="BA21" i="12"/>
  <c r="BA19" i="12"/>
  <c r="BA17" i="12"/>
  <c r="BA15" i="12"/>
  <c r="BA11" i="12"/>
  <c r="G8" i="12"/>
  <c r="G9" i="12"/>
  <c r="I9" i="12"/>
  <c r="I8" i="12" s="1"/>
  <c r="K9" i="12"/>
  <c r="M9" i="12"/>
  <c r="O9" i="12"/>
  <c r="Q9" i="12"/>
  <c r="Q8" i="12" s="1"/>
  <c r="V9" i="12"/>
  <c r="V8" i="12" s="1"/>
  <c r="G10" i="12"/>
  <c r="I10" i="12"/>
  <c r="K10" i="12"/>
  <c r="K8" i="12" s="1"/>
  <c r="M10" i="12"/>
  <c r="O10" i="12"/>
  <c r="Q10" i="12"/>
  <c r="V10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O8" i="12" s="1"/>
  <c r="Q13" i="12"/>
  <c r="V13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20" i="12"/>
  <c r="I20" i="12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24" i="12"/>
  <c r="I24" i="12"/>
  <c r="K24" i="12"/>
  <c r="M24" i="12"/>
  <c r="O24" i="12"/>
  <c r="Q24" i="12"/>
  <c r="V24" i="12"/>
  <c r="G29" i="12"/>
  <c r="I29" i="12"/>
  <c r="K29" i="12"/>
  <c r="M29" i="12"/>
  <c r="O29" i="12"/>
  <c r="Q29" i="12"/>
  <c r="V29" i="12"/>
  <c r="G31" i="12"/>
  <c r="G32" i="12"/>
  <c r="M32" i="12" s="1"/>
  <c r="M31" i="12" s="1"/>
  <c r="I32" i="12"/>
  <c r="I31" i="12" s="1"/>
  <c r="K32" i="12"/>
  <c r="K31" i="12" s="1"/>
  <c r="O32" i="12"/>
  <c r="O31" i="12" s="1"/>
  <c r="Q32" i="12"/>
  <c r="V32" i="12"/>
  <c r="V31" i="12" s="1"/>
  <c r="G34" i="12"/>
  <c r="M34" i="12" s="1"/>
  <c r="I34" i="12"/>
  <c r="K34" i="12"/>
  <c r="O34" i="12"/>
  <c r="Q34" i="12"/>
  <c r="Q31" i="12" s="1"/>
  <c r="V34" i="12"/>
  <c r="G38" i="12"/>
  <c r="I38" i="12"/>
  <c r="K38" i="12"/>
  <c r="M38" i="12"/>
  <c r="O38" i="12"/>
  <c r="Q38" i="12"/>
  <c r="V38" i="12"/>
  <c r="G41" i="12"/>
  <c r="I41" i="12"/>
  <c r="K41" i="12"/>
  <c r="M41" i="12"/>
  <c r="O41" i="12"/>
  <c r="Q41" i="12"/>
  <c r="V41" i="12"/>
  <c r="G43" i="12"/>
  <c r="M43" i="12" s="1"/>
  <c r="I43" i="12"/>
  <c r="K43" i="12"/>
  <c r="O43" i="12"/>
  <c r="Q43" i="12"/>
  <c r="V43" i="12"/>
  <c r="AE46" i="12"/>
  <c r="AF46" i="12"/>
  <c r="I20" i="1"/>
  <c r="I19" i="1"/>
  <c r="I18" i="1"/>
  <c r="I17" i="1"/>
  <c r="I16" i="1"/>
  <c r="I77" i="1"/>
  <c r="J76" i="1" s="1"/>
  <c r="F47" i="1"/>
  <c r="G47" i="1"/>
  <c r="G25" i="1" s="1"/>
  <c r="A25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47" i="1" s="1"/>
  <c r="J28" i="1"/>
  <c r="J26" i="1"/>
  <c r="G38" i="1"/>
  <c r="F38" i="1"/>
  <c r="J23" i="1"/>
  <c r="J24" i="1"/>
  <c r="J25" i="1"/>
  <c r="J27" i="1"/>
  <c r="E24" i="1"/>
  <c r="E26" i="1"/>
  <c r="J68" i="1" l="1"/>
  <c r="J61" i="1"/>
  <c r="J69" i="1"/>
  <c r="J66" i="1"/>
  <c r="J75" i="1"/>
  <c r="J64" i="1"/>
  <c r="J73" i="1"/>
  <c r="J65" i="1"/>
  <c r="J74" i="1"/>
  <c r="J62" i="1"/>
  <c r="J70" i="1"/>
  <c r="J63" i="1"/>
  <c r="J67" i="1"/>
  <c r="J71" i="1"/>
  <c r="G26" i="1"/>
  <c r="A26" i="1"/>
  <c r="G28" i="1"/>
  <c r="G23" i="1"/>
  <c r="M37" i="14"/>
  <c r="M32" i="14" s="1"/>
  <c r="M18" i="14"/>
  <c r="M8" i="14" s="1"/>
  <c r="AF46" i="14"/>
  <c r="M222" i="13"/>
  <c r="M133" i="13"/>
  <c r="M179" i="13"/>
  <c r="M88" i="13"/>
  <c r="M8" i="13"/>
  <c r="G261" i="13"/>
  <c r="G179" i="13"/>
  <c r="M164" i="13"/>
  <c r="M163" i="13" s="1"/>
  <c r="M121" i="13"/>
  <c r="M120" i="13" s="1"/>
  <c r="M103" i="13"/>
  <c r="M32" i="13"/>
  <c r="AF305" i="13"/>
  <c r="M277" i="13"/>
  <c r="M276" i="13" s="1"/>
  <c r="M254" i="13"/>
  <c r="M253" i="13" s="1"/>
  <c r="M8" i="12"/>
  <c r="I21" i="1"/>
  <c r="J72" i="1"/>
  <c r="I39" i="1"/>
  <c r="I47" i="1" s="1"/>
  <c r="J77" i="1" l="1"/>
  <c r="A23" i="1"/>
  <c r="J44" i="1"/>
  <c r="J41" i="1"/>
  <c r="J46" i="1"/>
  <c r="J39" i="1"/>
  <c r="J47" i="1" s="1"/>
  <c r="J42" i="1"/>
  <c r="J43" i="1"/>
  <c r="J45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395F379C-8DB5-4994-8FBD-D9949BCC929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50964F-8F16-4219-B1D4-FD561C5A9F9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E479E7C8-EB17-4DE5-AD24-360BC001E93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CB3D237-3FEF-479A-92B0-6D0EE035AA3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5F11D40D-B001-4439-AA88-6F0A8B74D4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F0EECE2-2106-43AB-B01C-2CDF69939A9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<sst xmlns="http://schemas.openxmlformats.org/spreadsheetml/2006/main" count="1965" uniqueCount="623">
  <si>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</si>
  <si>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</si>
  <si>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</si>
  <si>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</si>
  <si>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</si>
  <si>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</si>
  <si>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</si>
  <si>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</si>
  <si>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</si>
  <si>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</si>
  <si>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</si>
  <si>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</si>
  <si>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</si>
  <si>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</si>
  <si>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</si>
  <si>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</si>
  <si>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</si>
  <si>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</si>
  <si>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</si>
  <si>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</si>
  <si>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</si>
  <si>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</si>
  <si>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</si>
  <si>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</si>
  <si>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</si>
  <si>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</si>
  <si>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</si>
  <si>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</si>
  <si>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</si>
  <si>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</si>
  <si>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</si>
  <si>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</si>
  <si>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</si>
  <si>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</si>
  <si>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</si>
  <si>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</si>
  <si>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</si>
  <si>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</si>
  <si>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</si>
  <si>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</si>
  <si>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</si>
  <si>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</si>
  <si>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</si>
  <si>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NP25026</t>
  </si>
  <si>
    <t>Oprava místní komunikace v ul.Brothánkova, Bruntál</t>
  </si>
  <si>
    <t>Město Bruntál</t>
  </si>
  <si>
    <t>Nádražní 994/20</t>
  </si>
  <si>
    <t>Bruntál</t>
  </si>
  <si>
    <t>79201</t>
  </si>
  <si>
    <t>00295892</t>
  </si>
  <si>
    <t>CZ00295892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</si>
  <si>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</si>
  <si>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</si>
  <si>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</si>
  <si>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</si>
  <si>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</si>
  <si>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</si>
  <si>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</si>
  <si>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Stavební objekt</t>
  </si>
  <si>
    <t>SO.001</t>
  </si>
  <si>
    <t>Vedlejší a ostatní náklady</t>
  </si>
  <si>
    <t>01</t>
  </si>
  <si>
    <t>VRN</t>
  </si>
  <si>
    <t>SO.101</t>
  </si>
  <si>
    <t>Komunikace</t>
  </si>
  <si>
    <t>101</t>
  </si>
  <si>
    <t>SO.401</t>
  </si>
  <si>
    <t>Veřejné osvětlení</t>
  </si>
  <si>
    <t>401</t>
  </si>
  <si>
    <t>Celkem za stavbu</t>
  </si>
  <si>
    <t>CZK</t>
  </si>
  <si>
    <t>#POPS</t>
  </si>
  <si>
    <t>Popis stavby: NP25026 - Oprava místní komunikace v ul.Brothánkova, Bruntál</t>
  </si>
  <si>
    <t>#POPO</t>
  </si>
  <si>
    <t>Popis objektu: SO.001 - Vedlejší a ostatní náklady</t>
  </si>
  <si>
    <t>#POPR</t>
  </si>
  <si>
    <t>Popis rozpočtu: 01 - VRN</t>
  </si>
  <si>
    <t>Popis objektu: SO.101 - Komunikace</t>
  </si>
  <si>
    <t>Popis rozpočtu: 101 - Komunikace</t>
  </si>
  <si>
    <t>Popis objektu: SO.401 - Veřejné osvětlení</t>
  </si>
  <si>
    <t>Popis rozpočtu: 401 - Veřejné osvětlení</t>
  </si>
  <si>
    <t>Rekapitulace dílů</t>
  </si>
  <si>
    <t>Typ dílu</t>
  </si>
  <si>
    <t>1</t>
  </si>
  <si>
    <t>Zemní práce</t>
  </si>
  <si>
    <t>18</t>
  </si>
  <si>
    <t>Povrchové úpravy terénu</t>
  </si>
  <si>
    <t>5</t>
  </si>
  <si>
    <t>56</t>
  </si>
  <si>
    <t>Podkladní vrstvy komunikací a zpevněných ploch</t>
  </si>
  <si>
    <t>57</t>
  </si>
  <si>
    <t>Kryty komunikací živičné a z kameniva</t>
  </si>
  <si>
    <t>59</t>
  </si>
  <si>
    <t>Dlažby a předlažby komunikací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</si>
  <si>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</si>
  <si>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</si>
  <si>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</si>
  <si>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</si>
  <si>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</si>
  <si>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</si>
  <si>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</si>
  <si>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</si>
  <si>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711</t>
  </si>
  <si>
    <t>Izolace proti vodě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</si>
  <si>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</si>
  <si>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</si>
  <si>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</si>
  <si>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</si>
  <si>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</si>
  <si>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</si>
  <si>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</si>
  <si>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</si>
  <si>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</si>
  <si>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</si>
  <si>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</si>
  <si>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</si>
  <si>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</si>
  <si>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</si>
  <si>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</si>
  <si>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</si>
  <si>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</si>
  <si>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</si>
  <si>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</si>
  <si>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</si>
  <si>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</si>
  <si>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</si>
  <si>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</si>
  <si>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</si>
  <si>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</si>
  <si>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</si>
  <si>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</si>
  <si>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</si>
  <si>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</si>
  <si>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</si>
  <si>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</si>
  <si>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</si>
  <si>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</si>
  <si>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</si>
  <si>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</si>
  <si>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</si>
  <si>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</si>
  <si>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</si>
  <si>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R1</t>
  </si>
  <si>
    <t>Ochrana inž. sítí  a kopaná sondy (plyn)</t>
  </si>
  <si>
    <t>soubor</t>
  </si>
  <si>
    <t>Vlastní</t>
  </si>
  <si>
    <t>Indiv</t>
  </si>
  <si>
    <t>Práce</t>
  </si>
  <si>
    <t>Běžná</t>
  </si>
  <si>
    <t>POL1_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</si>
  <si>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</si>
  <si>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</si>
  <si>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</si>
  <si>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POP</t>
  </si>
  <si>
    <t>R4</t>
  </si>
  <si>
    <t xml:space="preserve">Úklid staveniště před protokolárním předáním a převzetím díla </t>
  </si>
  <si>
    <t>005111020R</t>
  </si>
  <si>
    <t>Vytyčení stavby</t>
  </si>
  <si>
    <t>Soubor</t>
  </si>
  <si>
    <t>RTS 26/ I</t>
  </si>
  <si>
    <t>POL99_8</t>
  </si>
  <si>
    <t>Geodetické zaměření stavby, stabilizace bodů.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</si>
  <si>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</si>
  <si>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</si>
  <si>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</si>
  <si>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</si>
  <si>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</si>
  <si>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</si>
  <si>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</si>
  <si>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</si>
  <si>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</si>
  <si>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</si>
  <si>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</si>
  <si>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</si>
  <si>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</si>
  <si>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</si>
  <si>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</si>
  <si>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</si>
  <si>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</si>
  <si>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 - 2 ks</t>
  </si>
  <si>
    <t>ČSN 73 6192 - Rázové zatěžovací zkoušky vozovek a podloží - 2 ks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</si>
  <si>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</si>
  <si>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</si>
  <si>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</si>
  <si>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005211030R</t>
  </si>
  <si>
    <t xml:space="preserve">Dočasná dopravní opatření </t>
  </si>
  <si>
    <t>včetně příplatku za každý den použití, (vč.semaforů a regulovčíka, vyřízení uzavírky a značení objízdných tras), realizace prací po polovinách, včetně ropracování ZOV pro vydání Stanovení DDZ a povolení uzavírky si zajistí dodavatel stavby. Přesná specifikace uvedena v POV</t>
  </si>
  <si>
    <t>005241010R</t>
  </si>
  <si>
    <t xml:space="preserve">Dokumentace skutečného provedení </t>
  </si>
  <si>
    <t>Dokumentace skutečného provedení stavby včetně digitální formy,závěrečná zpráva o kvalitě.</t>
  </si>
  <si>
    <t>Počet výtisků 5.</t>
  </si>
  <si>
    <t>vč. vyhotovení geodetického podkladu pro vedení DTM MSK.</t>
  </si>
  <si>
    <t>005241020R</t>
  </si>
  <si>
    <t xml:space="preserve">Geodetické zaměření skutečného provedení  </t>
  </si>
  <si>
    <t>Geodetické zaměření po provedení stavby (ve formátu JVF) k ověření skutečně realizovaných množství prací a pro vypracování dokumentace skutečného provedení stavby.</t>
  </si>
  <si>
    <t>Zahrnuje veškeré náklady spojené s objednatelem požadovanými pracemi.</t>
  </si>
  <si>
    <t>0099001</t>
  </si>
  <si>
    <t>Fotodokumentace</t>
  </si>
  <si>
    <t>Dodavatel zajistí zpracování fotodokumentace průběhu prací na stavbě, kterou následně předá investorovi. Fotodokumentace bude dokladovat postup prací po jednotlivých dnech a fakturovaných položkách a nasazení stavebních mechanismů i provádění zkoušek. Snímky budou předány na CD ve složkách pojmenovaných dle jednotlivých dnů.</t>
  </si>
  <si>
    <t>0099002</t>
  </si>
  <si>
    <t>Ocharana životního oprostředí</t>
  </si>
  <si>
    <t>Ochrana stromů, kořenů zahrnuje veškeré náklady spojené s objednatelem požadovanými pracemi</t>
  </si>
  <si>
    <t>SUM</t>
  </si>
  <si>
    <t>END</t>
  </si>
  <si>
    <t>113106121R00</t>
  </si>
  <si>
    <t>Rozebrání komunikací pro pěší s jakýmkoliv ložem a výplní spár  z betonových nebo kameninových dlaždic nebo tvarovek</t>
  </si>
  <si>
    <t>m2</t>
  </si>
  <si>
    <t>822-1</t>
  </si>
  <si>
    <t>RTS 25/ II</t>
  </si>
  <si>
    <t>s přemístěním hmot na skládku na vzdálenost do 3 m nebo s naložením na dopravní prostředek</t>
  </si>
  <si>
    <t>SPI</t>
  </si>
  <si>
    <t>stávající chodník : 31,6+52,9</t>
  </si>
  <si>
    <t>VV</t>
  </si>
  <si>
    <t>113107515R00</t>
  </si>
  <si>
    <t>Odstranění podkladů nebo krytů z kameniva hrubého drceného, v ploše jednotlivě do 50 m2, tloušťka vrstvy 150 mm</t>
  </si>
  <si>
    <t>stávající chodník : 31,6</t>
  </si>
  <si>
    <t>113151213R00</t>
  </si>
  <si>
    <t>Odstranění podkladu, krytu frézováním povrch živičný, plochy přes 500 m2 na jednom objektu nebo při provádění pruhu šířky přes  750 mm bez překážek v trase,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</si>
  <si>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</si>
  <si>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Vetev B (km 0,0100 - KÚ) : 110,7</t>
  </si>
  <si>
    <t xml:space="preserve">vč. uložení na mezideponii stavby pro zpětné uložení : </t>
  </si>
  <si>
    <t>113151218R00</t>
  </si>
  <si>
    <t>Odstranění podkladu, krytu frézováním povrch živičný, plochy přes 500 m2 na jednom objektu nebo při provádění pruhu šířky přes  750 mm bez překážek v trase, tloušťky 90 mm</t>
  </si>
  <si>
    <t>přefrézování : 65,8</t>
  </si>
  <si>
    <t xml:space="preserve">vč. uložení na mezidoponii stavby pro zpětné uložení : </t>
  </si>
  <si>
    <t>131201110R00</t>
  </si>
  <si>
    <t>Hloubení nezapažených jam a zářezů do 50 m3, v hornině 3, hloubení strojně</t>
  </si>
  <si>
    <t>m3</t>
  </si>
  <si>
    <t>800-1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</si>
  <si>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</si>
  <si>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startovací a koncová jáma protlaku : 1,5*1*2*2</t>
  </si>
  <si>
    <t>131201119R00</t>
  </si>
  <si>
    <t xml:space="preserve">Hloubení nezapažených jam a zářezů příplatek za lepivost, v hornině 3,  </t>
  </si>
  <si>
    <t>Odkaz na mn. položky pořadí 5 : 6,00000*0,5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</si>
  <si>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</si>
  <si>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</si>
  <si>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</si>
  <si>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</si>
  <si>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Odkaz na mn. položky pořadí 5 : 6,00000</t>
  </si>
  <si>
    <t>113151220NC</t>
  </si>
  <si>
    <t>Fréz.živič krytu nad 500 m2, bez překážek,tl.12,5 cm</t>
  </si>
  <si>
    <t>Větev A (ZÚ- km 0,061 50) : 362,6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</si>
  <si>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</si>
  <si>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</si>
  <si>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</si>
  <si>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</si>
  <si>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120001101R00</t>
  </si>
  <si>
    <t>Ztížené vykopávky v horninách jakékoliv třídy</t>
  </si>
  <si>
    <t>příplatek k cenám vykopávek za ztížení vykopávky v blízkosti podzemního vedení nebo výbušnin v horninách jakékoliv třídy,</t>
  </si>
  <si>
    <t>Odkaz na mn. položky pořadí 12 : 260,23560*0,15</t>
  </si>
  <si>
    <t>120901121RT3</t>
  </si>
  <si>
    <t>Bourání konstrukcí v odkopávkách a prokopávkách z betonu, prostého, těžkou technikou</t>
  </si>
  <si>
    <t>korytech vodotečí, melioračních kanálech s přemístěním suti na hromady na vzdálenost do 20 m nebo s naložením na dopravní prostředek,</t>
  </si>
  <si>
    <t>skryté konstrukce : 6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</si>
  <si>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</si>
  <si>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</si>
  <si>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</si>
  <si>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komunikace Větev A (ZÚ - km 0,061 50) : 0,265*1,2*362,6</t>
  </si>
  <si>
    <t>odstavný pruh : 0,52*1,2*33,7</t>
  </si>
  <si>
    <t>odpočty konstrukcí : -31,6*0,06-31,6*0,15</t>
  </si>
  <si>
    <t xml:space="preserve">sanace neúnosného podloží tl. 30 cm : </t>
  </si>
  <si>
    <t>Odkaz na mn. položky pořadí 19 : 130,53600</t>
  </si>
  <si>
    <t>122202209R00</t>
  </si>
  <si>
    <t>Odkopávky a prokopávky pro silnice v hornině 3 příplatek za lepivost horniny</t>
  </si>
  <si>
    <t>Odkaz na mn. položky pořadí 12 : 260,23560*0,5</t>
  </si>
  <si>
    <t>141700106R00</t>
  </si>
  <si>
    <t>Protlačování trub v hornině 1 - 4 vnějšího průměru 200 mm</t>
  </si>
  <si>
    <t>s výjimkou tekoucího písku a hornin kašovité konzistence v hloubce do 6 m a v délce do 35 m, s případným vodorovným a svislým přemístění výkopku z protlačovaného potrubí a montážní jámy na přilehlé území. 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</si>
  <si>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</si>
  <si>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</si>
  <si>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</si>
  <si>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 xml:space="preserve">přemístění materiálu pro zpětný zásyp kolem obrub : </t>
  </si>
  <si>
    <t>Odkaz na mn. položky pořadí 21 : 15,50000</t>
  </si>
  <si>
    <t>162701105R00</t>
  </si>
  <si>
    <t>Vodorovné přemístění výkopku z horniny 1 až 4, na vzdálenost přes 9 000  do 10 000 m</t>
  </si>
  <si>
    <t>Odkaz na mn. položky pořadí 12 : 260,23560</t>
  </si>
  <si>
    <t>Odkaz na mn. položky pořadí 15 : 15,50000*-1</t>
  </si>
  <si>
    <t>162701109R00</t>
  </si>
  <si>
    <t>Vodorovné přemístění výkopku příplatek k ceně za každých dalších i započatých 1 000 m přes 10 000 m  z horniny 1 až 4</t>
  </si>
  <si>
    <t>Odkaz na mn. položky pořadí 16 : 244,73560*5</t>
  </si>
  <si>
    <t>167101102R00</t>
  </si>
  <si>
    <t>Nakládání, skládání, překládání neulehlého výkopku nakládání výkopku  přes 100 m3, z horniny 1 až 4</t>
  </si>
  <si>
    <t>Odkaz na mn. položky pořadí 16 : 244,73560</t>
  </si>
  <si>
    <t>Odkaz na mn. položky pořadí 15 : 15,50000</t>
  </si>
  <si>
    <t>171101121R00</t>
  </si>
  <si>
    <t>Uložení sypaniny do násypů zhutněných z hornin nesoudržných   kamenitých</t>
  </si>
  <si>
    <t>s rozprostřením sypaniny ve vrstvách a s hrubým urovnáním,</t>
  </si>
  <si>
    <t>sanace neúnosného podloží tl. 30 cm vč. reprofilace a zhutnění : 0,3*1,2*362,6</t>
  </si>
  <si>
    <t>171201201R00</t>
  </si>
  <si>
    <t>Uložení sypaniny na dočasnou skládku tak, že na 1 m2 plochy připadá přes 2 m3 výkopku nebo ornice</t>
  </si>
  <si>
    <t>174101102R00</t>
  </si>
  <si>
    <t>Zásyp sypaninou se zhutněním v uzavřených prostorách s urovnáním povrchu zásypu s ručním zhutněním</t>
  </si>
  <si>
    <t>zpětný zásyp kolem obrub : 0,05*310</t>
  </si>
  <si>
    <t>181102302R00</t>
  </si>
  <si>
    <t>Úprava pláně na stavbách dálnic v zářezech se zhutněním</t>
  </si>
  <si>
    <t>v zářezech i násypech,</t>
  </si>
  <si>
    <t>odstavný pruh : 40,44</t>
  </si>
  <si>
    <t>sanace pláně : 362,6*1,2</t>
  </si>
  <si>
    <t>199000002R00</t>
  </si>
  <si>
    <t>Poplatky za skládku horniny 1- 4, skupina 17 05 04 z Katalogu odpadů</t>
  </si>
  <si>
    <t>14205046R</t>
  </si>
  <si>
    <t>Trubka bezešvá konstrukční kruhová S355J2H; vnější průměr 193,7 mm; T = 12,5 mm</t>
  </si>
  <si>
    <t>SPCM</t>
  </si>
  <si>
    <t>Specifikace</t>
  </si>
  <si>
    <t>POL3_</t>
  </si>
  <si>
    <t>Odkaz na mn. položky pořadí 14 : 12,40000</t>
  </si>
  <si>
    <t>Koeficient : 0,01</t>
  </si>
  <si>
    <t>583424032R</t>
  </si>
  <si>
    <t>Kamenivo přírodní drcené; bez stanovené kvality; frakce 0,0 až 125,0 mm</t>
  </si>
  <si>
    <t>t</t>
  </si>
  <si>
    <t>Odkaz na mn. položky pořadí 19 : 130,53600*2,3</t>
  </si>
  <si>
    <t>167103101R00</t>
  </si>
  <si>
    <t>Nakládání výkopku zemina schopná zúrodnění</t>
  </si>
  <si>
    <t>823-2</t>
  </si>
  <si>
    <t>neulehlého z hromad</t>
  </si>
  <si>
    <t>Odkaz na mn. položky pořadí 27 : 306,20000*0,1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</si>
  <si>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</si>
  <si>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</si>
  <si>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</si>
  <si>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</si>
  <si>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plocha ze situace : 306,2</t>
  </si>
  <si>
    <t>181301111R00</t>
  </si>
  <si>
    <t>Rozprostření a urovnání ornice v rovině v souvislé ploše přes 500 m2, tloušťka vrstvy do 100 mm</t>
  </si>
  <si>
    <t>POL1_1</t>
  </si>
  <si>
    <t>s případným nutným přemístěním hromad nebo dočasných skládek na místo potřeby ze vzdálenosti do 30 m, v rovině nebo ve svahu do 1 : 5,</t>
  </si>
  <si>
    <t>Odkaz na mn. položky pořadí 27 : 306,20000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</si>
  <si>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</si>
  <si>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</si>
  <si>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</si>
  <si>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183403114R00</t>
  </si>
  <si>
    <t>Obdělávání půdy kultivátorováním, v rovině nebo na svahu 1:5</t>
  </si>
  <si>
    <t>183403153R00</t>
  </si>
  <si>
    <t>Obdělávání půdy hrabáním, v rovině nebo na svahu 1:5</t>
  </si>
  <si>
    <t xml:space="preserve">2x : </t>
  </si>
  <si>
    <t>Odkaz na mn. položky pořadí 27 : 306,20000*2</t>
  </si>
  <si>
    <t>183403161R00</t>
  </si>
  <si>
    <t>Obdělávání půdy válením, v rovině nebo na svahu 1:5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</si>
  <si>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</si>
  <si>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</si>
  <si>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</si>
  <si>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</si>
  <si>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</si>
  <si>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</si>
  <si>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00572420R</t>
  </si>
  <si>
    <t>Směs travní parková, dekorativní</t>
  </si>
  <si>
    <t>kg</t>
  </si>
  <si>
    <t>Odkaz na mn. položky pořadí 27 : 306,20000*0,025</t>
  </si>
  <si>
    <t>25234000.AR</t>
  </si>
  <si>
    <t>Herbicid totální; účinná látka izopropylaminová sůl glyphosatu; hubení vytrvalých plevelů</t>
  </si>
  <si>
    <t>l</t>
  </si>
  <si>
    <t>POL3_0</t>
  </si>
  <si>
    <t>Odkaz na mn. položky pořadí 27 : 306,20000*0,003</t>
  </si>
  <si>
    <t>5832011R</t>
  </si>
  <si>
    <t>Zemina zahradní, netříděná</t>
  </si>
  <si>
    <t>Odkaz na mn. položky pořadí 26 : 30,62000*1,4</t>
  </si>
  <si>
    <t>564113510R00</t>
  </si>
  <si>
    <t>Podklad nebo podsyp z asfaltového recyklátu frakce 0-32 mm, tloušťka po zhutnění 10 cm</t>
  </si>
  <si>
    <t>s rozprostřením, vlhčením a zhutněním</t>
  </si>
  <si>
    <t>plocha u garáží - vyfrézovaný recyklát ze stavby (ZAS-T1) : 54,3</t>
  </si>
  <si>
    <t>564831111R00</t>
  </si>
  <si>
    <t>Podklad ze štěrkodrti s rozprostřením a zhutněním frakce 0-63 mm, tloušťka po zhutnění 100 mm</t>
  </si>
  <si>
    <t>vyrovnání vjezdů : 31</t>
  </si>
  <si>
    <t>594511111NC</t>
  </si>
  <si>
    <t>Dlažba z lomového kamene,lože z C12/15 do 5 cm, tloušťky 100 mm, tř. 1, včetně dodávky kamene</t>
  </si>
  <si>
    <t>597121212NC</t>
  </si>
  <si>
    <t>Montáž odvod.mikroštěrbinových trub -trouba dl.1 m, včetně trouby 200/200/1000</t>
  </si>
  <si>
    <t>kus</t>
  </si>
  <si>
    <t>Položka obsahuje zřízení podkladního betonu tl. 100 mm, položení lože ze suchého betonu tl. 30 mm a montáž trub vč. dodávky.</t>
  </si>
  <si>
    <t>vč. zemních prací : 8,5</t>
  </si>
  <si>
    <t>831263195R00</t>
  </si>
  <si>
    <t xml:space="preserve">Montáž potrubí z trub kameninových těsněných pryžovými kroužky příplatky k ceně za zřízení kanalizační přípojky, od DN 100 do DN 300 </t>
  </si>
  <si>
    <t>827-1</t>
  </si>
  <si>
    <t>pro splaškovou kanalizaci v otevřeném výkopu ve sklonu do 20 %,</t>
  </si>
  <si>
    <t>připojení štěrbinových žlabů : 2</t>
  </si>
  <si>
    <t>113108442R00</t>
  </si>
  <si>
    <t>Rozrytí vrstvy krytu nebo podkladu z kameniva se živičným pojivem</t>
  </si>
  <si>
    <t>bez zhutnění, bez vyrovnání rozrytého materiálu pro jakékoliv tloušťky</t>
  </si>
  <si>
    <t>Větev A (km 0,061 50 - KÚ) : 493,7</t>
  </si>
  <si>
    <t>566111113R00</t>
  </si>
  <si>
    <t>Recyklace asfaltových vrstev za studena tloušťky do 150 mm, plochy do 5000 m2</t>
  </si>
  <si>
    <t>První pojezd recykleru - oddělení a předrcení. Druhý pojezd recykleru - mísení, rozhrnutí a předhutnění. Nivelace grejdrem. Finální zhutnění válcem.</t>
  </si>
  <si>
    <t>vč. reprofilace a hutnění - „receptura dle průkazní zkoušky“</t>
  </si>
  <si>
    <t>Větev A (ZÚ - km 0,061 50) : 362,6*1,1</t>
  </si>
  <si>
    <t>566111123R00</t>
  </si>
  <si>
    <t>Recyklace asfaltových vrstev za studena tloušťky do 200 mm, plochy do 5000 m2</t>
  </si>
  <si>
    <t>Větev A (km 0,061 50 - KÚ) a  Větev B  (ZÚ - km 0,0100) : 493,7*1,1</t>
  </si>
  <si>
    <t>566111243R00</t>
  </si>
  <si>
    <t>Recyklace asfaltových vrstev za studena příplatek za aplikaci cementové suspenze, pro plochy do 5000 m2, bez dodávky suspenze</t>
  </si>
  <si>
    <t>Odkaz na mn. položky pořadí 44 : 398,86000</t>
  </si>
  <si>
    <t>Odkaz na mn. položky pořadí 45 : 543,07000</t>
  </si>
  <si>
    <t>566111253R00</t>
  </si>
  <si>
    <t>Recyklace asfaltových vrstev za studena příplatek za aplikaci asfaltové emulze, pro plochy do 5000 m2, bez dodávky emulze</t>
  </si>
  <si>
    <t>566201111R00</t>
  </si>
  <si>
    <t>Úprava dosavadního krytu z kameniva drceného v množství do 0,04 m3/m2</t>
  </si>
  <si>
    <t>jako podklad pro nový kryt, s vyrovnáním profilu v příčném i podélném směru, s vlhčením a zhutněním, s doplněním kamenivem drceným, jeho rozprostřením a zhutněním</t>
  </si>
  <si>
    <t>11162503R</t>
  </si>
  <si>
    <t>Emulze asfaltová pro spojovací postřiky; C60B3</t>
  </si>
  <si>
    <t>tl. 15 cm, předpoklad 2% : 0,02*0,15*2,3*398,86</t>
  </si>
  <si>
    <t>tl. 20 cm, předpoklad 2% : 0,02*0,2*2,3*543,07</t>
  </si>
  <si>
    <t>58522115R</t>
  </si>
  <si>
    <t>Cement struskoportlandský třída pevnosti 42,5; počáteční pevnost R - vysoká; VL</t>
  </si>
  <si>
    <t>tl. 15 cm, předpoklad 4% : 0,04*0,15*2,3*398,86</t>
  </si>
  <si>
    <t>tl. 20 cm, předpoklad 4% : 0,04*0,2*2,3*543,07</t>
  </si>
  <si>
    <t>564541112R00</t>
  </si>
  <si>
    <t>Zřízení podkladu nebo podsypu ze sypaniny tloušťka po zhutnění 130 mm</t>
  </si>
  <si>
    <t>Větev A ZÚ - km 0,061 50 (vyfrézovaný recyklát-dovoz z mezideponie) : 362,6</t>
  </si>
  <si>
    <t>564851111RT4</t>
  </si>
  <si>
    <t>Podklad ze štěrkodrti s rozprostřením a zhutněním frakce 0-63 mm, tloušťka po zhutnění 150 mm</t>
  </si>
  <si>
    <t>Větev A (ZÚ - km 0,061 50) : 362,6*1,2</t>
  </si>
  <si>
    <t>565131211R00</t>
  </si>
  <si>
    <t>Podklad z kameniva obaleného asfaltem ACP 16+, v pruhu šířky přes 3 m, třídy 1, tloušťka po zhutnění 50 mm</t>
  </si>
  <si>
    <t>s rozprostřením a zhutněním</t>
  </si>
  <si>
    <t>Větev A : 362,6+493,7</t>
  </si>
  <si>
    <t>573231126R00</t>
  </si>
  <si>
    <t>Postřik spojovací kationaktivní emulzí KAE , množství zbytkového asfaltu 0,60 kg/m2</t>
  </si>
  <si>
    <t>bez posypu kamenivem</t>
  </si>
  <si>
    <t>Odkaz na mn. položky pořadí 55 : 1032,80000</t>
  </si>
  <si>
    <t>577132111RT2</t>
  </si>
  <si>
    <t>Beton asfaltový s rozprostřením a zhutněním v pruhu šířky přes 3 m, ACO 11+, tloušťky 40 mm, plochy od 201 do 1000 m2</t>
  </si>
  <si>
    <t>Větev A a B : 362,6+493,7+110,7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</si>
  <si>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</si>
  <si>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</si>
  <si>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</si>
  <si>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V položce jsou zakalkulovány i náklady na dodání hmot pro lože a na dodání materiálu na výplň spár. V položce nejsou zakalkulovány náklady na dodání zámkové dlažby</t>
  </si>
  <si>
    <t>plochy ze situace, předláždění stávajícího chodníku : 52,9</t>
  </si>
  <si>
    <t>596215040R00</t>
  </si>
  <si>
    <t>Kladení zámkové dlažby do drtě tloušťka dlažby 80 mm, tloušťka lože 40 mm</t>
  </si>
  <si>
    <t>plochy ze situace, odstavný pruh : 33,7</t>
  </si>
  <si>
    <t>596291111R00</t>
  </si>
  <si>
    <t>Řezání zámkové dlažby tloušťky 60 mm</t>
  </si>
  <si>
    <t>Odkaz na mn. položky pořadí 56 : 52,90000*0,3</t>
  </si>
  <si>
    <t>596291113R00</t>
  </si>
  <si>
    <t>Řezání zámkové dlažby tloušťky 80 mm</t>
  </si>
  <si>
    <t>Odkaz na mn. položky pořadí 57 : 33,70000*0,3</t>
  </si>
  <si>
    <t>596921191R00</t>
  </si>
  <si>
    <t>Příplatek za výplň otvorů vegetačních tvárnic betonových</t>
  </si>
  <si>
    <t>bez dodávky výplnňového materiálu</t>
  </si>
  <si>
    <t>33,7*0,28*0,08</t>
  </si>
  <si>
    <t>564231111NC</t>
  </si>
  <si>
    <t>Podklad ze štěrkopísku 0-8 tloušťky 10 cm vč. kameniva</t>
  </si>
  <si>
    <t>Odkaz na mn. položky pořadí 57 : 33,70000*1,2</t>
  </si>
  <si>
    <t>56473211</t>
  </si>
  <si>
    <t>Podklad z kam. fr. 8-16 tl. 10 cm vč. kameniva</t>
  </si>
  <si>
    <t>Odkaz na mn. položky pořadí 57 : 33,70000*1,1</t>
  </si>
  <si>
    <t>564762119NC</t>
  </si>
  <si>
    <t>Podklad z kam. fr. 16-32 tl. 20 cm vč. kameniva</t>
  </si>
  <si>
    <t>583424831R</t>
  </si>
  <si>
    <t>Kamenivo přírodní drcené; frakce 4,0 až 8,0 mm</t>
  </si>
  <si>
    <t xml:space="preserve">výplň otvorů vegetační dlažby : </t>
  </si>
  <si>
    <t>Odkaz na mn. položky pořadí 60 : 0,75488*1,75</t>
  </si>
  <si>
    <t>59245110R</t>
  </si>
  <si>
    <t>Dlažba betonová typ: obdélníkový; dl = 200 mm; š = 100 mm; tl = 60,0 mm; provedení: přírodní</t>
  </si>
  <si>
    <t>Odkaz na mn. položky pořadí 56 : 52,90000</t>
  </si>
  <si>
    <t>Koeficient : 0,05</t>
  </si>
  <si>
    <t>592452561R</t>
  </si>
  <si>
    <t>Dlažba betonová typ: vegetační, čtvercový; dl = 170 mm; š = 170 mm; tl = 80,0 mm; vsakovací s distančníky; povrchová úprava: impregnace; provedení: přírodní</t>
  </si>
  <si>
    <t>Odkaz na mn. položky pořadí 57 : 33,70000</t>
  </si>
  <si>
    <t>899231111R00</t>
  </si>
  <si>
    <t>Výšková úprava uličního vstupu nebo vpustě do 20 cm zvýšením mříže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</si>
  <si>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</si>
  <si>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899331111R00</t>
  </si>
  <si>
    <t>Výšková úprava uličního vstupu nebo vpustě do 20 cm zvýšením poklopu</t>
  </si>
  <si>
    <t>899431111R00</t>
  </si>
  <si>
    <t>Výšková úprava uličního vstupu nebo vpustě do 20 cm zvýšením krytu šoupěte</t>
  </si>
  <si>
    <t>831350012RAB</t>
  </si>
  <si>
    <t>Kanalizace z trub plastových D 160 mm, hloubka 1,5 m</t>
  </si>
  <si>
    <t>AP-HSV</t>
  </si>
  <si>
    <t>Agregovaná položka</t>
  </si>
  <si>
    <t>POL2_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</si>
  <si>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t>
  </si>
  <si>
    <t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t>
  </si>
  <si>
    <t>přípojka odvodňovacích žlabů : 31</t>
  </si>
  <si>
    <t xml:space="preserve">vč. výkopu startovací jámy protlaku : </t>
  </si>
  <si>
    <t>599141111R00</t>
  </si>
  <si>
    <t>Vyplnění spár mezi silničními panely živičnou zálivkou</t>
  </si>
  <si>
    <t>jakékoliv tloušťky a vyčištění spár</t>
  </si>
  <si>
    <t>komunikace : 57,9</t>
  </si>
  <si>
    <t>mikroštěrbinové žlaby : 8,5*2</t>
  </si>
  <si>
    <t>917862114R00</t>
  </si>
  <si>
    <t>Osazení silničního nebo chodníkového obrubníku stojatého, s boční opěrou z betonu prostého, do lože z betonu prostého C 25/30</t>
  </si>
  <si>
    <t>S dodáním hmot pro lože tl. 80-100 mm.</t>
  </si>
  <si>
    <t>BO10/25 : 34</t>
  </si>
  <si>
    <t>BO15/15 : 15,4+19+11+17</t>
  </si>
  <si>
    <t>BO15/25 : 504,7</t>
  </si>
  <si>
    <t>919735112R00</t>
  </si>
  <si>
    <t>Řezání stávajících krytů nebo podkladů asfaltových, hloubky přes 50 do 100 mm</t>
  </si>
  <si>
    <t>včetně spotřeby vody</t>
  </si>
  <si>
    <t>919735113R00</t>
  </si>
  <si>
    <t>Řezání stávajících krytů nebo podkladů asfaltových, hloubky přes 100 do 150 mm</t>
  </si>
  <si>
    <t>59217421R</t>
  </si>
  <si>
    <t>obrubník chodníkový materiál beton; l = 1000,0 mm; š = 100,0 mm; h = 250,0 mm; barva šedá</t>
  </si>
  <si>
    <t>Odkaz na mn. položky pořadí 72 : 34,00000</t>
  </si>
  <si>
    <t>59217488R</t>
  </si>
  <si>
    <t>obrubník silniční materiál beton; l = 1000,0 mm; š = 150,0 mm; h = 250,0 mm; barva šedá</t>
  </si>
  <si>
    <t>Odkaz na mn. položky pořadí 74 : 504,70000</t>
  </si>
  <si>
    <t>Odkaz na mn. položky pořadí 80 : 6,00000*-1</t>
  </si>
  <si>
    <t>Odkaz na mn. položky pořadí 81 : 5,00000*-1</t>
  </si>
  <si>
    <t>59217490R</t>
  </si>
  <si>
    <t>obrubník silniční nájezdový; materiál beton; l = 1000,0 mm; š = 150,0 mm; h = 150,0 mm; barva šedá</t>
  </si>
  <si>
    <t>Odkaz na mn. položky pořadí 73 : 62,40000</t>
  </si>
  <si>
    <t>59217491R</t>
  </si>
  <si>
    <t>obrubník silniční přechodový pravý; materiál beton; l = 1000,0 mm; š = 150,0 mm; výškový rozsah h = 150 až 250 mm; barva šedá</t>
  </si>
  <si>
    <t>59217492R</t>
  </si>
  <si>
    <t>Obrubník betonový přechodový; dl = 1 000 mm; š = 150 mm; v = 250 mm; v2 = 150 mm</t>
  </si>
  <si>
    <t>938909311R00</t>
  </si>
  <si>
    <t>Odstranění bláta a nánosu z povrchu podkladu nebo krytu živičného nebo betonováho</t>
  </si>
  <si>
    <t>Větev A : 493,7</t>
  </si>
  <si>
    <t>Větev B : 110,7</t>
  </si>
  <si>
    <t>938909611R00</t>
  </si>
  <si>
    <t>Odstranění bláta a nánosu na krajnicích tloušťky do 10 cm</t>
  </si>
  <si>
    <t>41,58*0,5</t>
  </si>
  <si>
    <t>120*0,5</t>
  </si>
  <si>
    <t>998225311R00</t>
  </si>
  <si>
    <t>Přesun hmot pro opravy a údržbu komunikací jakékoliv délky objektu</t>
  </si>
  <si>
    <t>Přesun hmot</t>
  </si>
  <si>
    <t>POL7_</t>
  </si>
  <si>
    <t>a letišť s krytem živičným nebo betonovým</t>
  </si>
  <si>
    <t xml:space="preserve">Hmotnosti z položek s pořadovými čísly: : </t>
  </si>
  <si>
    <t xml:space="preserve">14,24,25,35,36,37,38,39,40,41,42,48,49,50,52,53,54,55,56,57,58,59,61,62,63,64,65,66,67,68,69,71,72, : </t>
  </si>
  <si>
    <t xml:space="preserve">73,74,77,78,79,80,81, : </t>
  </si>
  <si>
    <t>Součet: : 1050,53699</t>
  </si>
  <si>
    <t>711823121RT2</t>
  </si>
  <si>
    <t>Ochrana konstrukcí nopovou fólií svisle, výška nopu 4 mm, včetně dodávky fólie</t>
  </si>
  <si>
    <t>800-711</t>
  </si>
  <si>
    <t>podél objektu : 34*0,6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</si>
  <si>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</si>
  <si>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</si>
  <si>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</si>
  <si>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85, : </t>
  </si>
  <si>
    <t>Součet: : 0,00347</t>
  </si>
  <si>
    <t>979999973R00</t>
  </si>
  <si>
    <t>Poplatek za uložení, zemina a kamení,  , skupina 17 05 04 z Katalogu odpadů</t>
  </si>
  <si>
    <t>801-3</t>
  </si>
  <si>
    <t>Odkaz na dem. hmot. položky pořadí 2 : 10,42800</t>
  </si>
  <si>
    <t>Odkaz na dem. hmot. položky pořadí 82 : 14,74440</t>
  </si>
  <si>
    <t>Odkaz na dem. hmot. položky pořadí 83 : 10,17954</t>
  </si>
  <si>
    <t>979990103R00</t>
  </si>
  <si>
    <t>Poplatek za uložení, betonu,  , skupina 17 01 01 z Katalogu odpadů</t>
  </si>
  <si>
    <t>RTS 23/ II</t>
  </si>
  <si>
    <t>Odkaz na dem. hmot. položky pořadí 1 : 11,66100</t>
  </si>
  <si>
    <t>Odkaz na dem. hmot. položky pořadí 9 : 38,34000</t>
  </si>
  <si>
    <t>Odkaz na dem. hmot. položky pořadí 11 : 12,00000</t>
  </si>
  <si>
    <t>979087212R00</t>
  </si>
  <si>
    <t>Nakládání na dopravní prostředky suti</t>
  </si>
  <si>
    <t>Přesun suti</t>
  </si>
  <si>
    <t>POL8_</t>
  </si>
  <si>
    <t>pro vodorovnou dopravu</t>
  </si>
  <si>
    <t xml:space="preserve">Demontážní hmotnosti z položek s pořadovými čísly: : </t>
  </si>
  <si>
    <t xml:space="preserve">1,2,9,11,82,83, : </t>
  </si>
  <si>
    <t>Součet: : 97,35294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</si>
  <si>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</si>
  <si>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</si>
  <si>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</si>
  <si>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</si>
  <si>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předpoklad 14 km</t>
  </si>
  <si>
    <t>Součet: : 1362,94116</t>
  </si>
  <si>
    <t>979093111R00</t>
  </si>
  <si>
    <t>Uložení suti na skládku bez zhutnění</t>
  </si>
  <si>
    <t>800-6</t>
  </si>
  <si>
    <t>s hrubým urovnáním,</t>
  </si>
  <si>
    <t>210100001R00</t>
  </si>
  <si>
    <t>Ukončení vodičů  v rozvaděči včetně zapojení a vodičové koncovky,  , průřez do 2,5 mm2</t>
  </si>
  <si>
    <t>210100003R00</t>
  </si>
  <si>
    <t>Ukončení vodičů  v rozvaděči včetně zapojení a vodičové koncovky,  , průřez do 16 mm2</t>
  </si>
  <si>
    <t>210220022RT1</t>
  </si>
  <si>
    <t>Montáž uzemňovacího vedení v zemi, včetně svorek, propojení a izolace spojů, z drátů ocelových pozinkovaných  (FeZn),  , včetně dodávky drátu průměru 10 mm</t>
  </si>
  <si>
    <t>včetně montáže svorek spojovacích, odbočných, upevňovacích a spojovacího materiálu.</t>
  </si>
  <si>
    <t>210220302RT2</t>
  </si>
  <si>
    <t>Montáž svorky hromosvodové včetně dodávky svorky zemnicí páska-drát (SR 3a Fe)</t>
  </si>
  <si>
    <t>210010023RT1</t>
  </si>
  <si>
    <t>Trubka tuhá z PVC uložená pevně, 29 mm včetně dodávky trubky 1532</t>
  </si>
  <si>
    <t>210204002R00</t>
  </si>
  <si>
    <t>Stožár osvětlovací sadový - ocelový</t>
  </si>
  <si>
    <t>Montáž stožárů, jejich rozvoz po trase, postavení, vyrovnání a definitivní zajištění v základu.</t>
  </si>
  <si>
    <t>210220021RT1</t>
  </si>
  <si>
    <t>Vedení uzemňovací v zemi FeZn do 120 mm2 vč.svorek včetně pásku FeZn 30 x 4 mm</t>
  </si>
  <si>
    <t>210220302RT6</t>
  </si>
  <si>
    <t>Svorka hromosvodová nad 2 šrouby /ST, SJ, SR, atd/ včetně dodávky svorky SP kovových částí d 3-12 mm</t>
  </si>
  <si>
    <t>210810045RT1</t>
  </si>
  <si>
    <t>Kabel CYKY-m 750 V 3 x 1,5 mm2 pevně uložený včetně dodávky kabelu</t>
  </si>
  <si>
    <t>210810053RT1</t>
  </si>
  <si>
    <t>Kabel CYKY-m 750 V 4 x 10 mm2 pevně uložený včetně dodávky kabelu</t>
  </si>
  <si>
    <t>2199001</t>
  </si>
  <si>
    <t>Napojení na stávající stloup VO (40605) v ul. Motlochova</t>
  </si>
  <si>
    <t>905      R01</t>
  </si>
  <si>
    <t>Hzs-revize provoz.souboru a st.obj. Revize</t>
  </si>
  <si>
    <t>h</t>
  </si>
  <si>
    <t>905 002</t>
  </si>
  <si>
    <t>Napojení na stávající zařízení</t>
  </si>
  <si>
    <t>905 003</t>
  </si>
  <si>
    <t>Demontáž stávajícího zařízení, odvoz a likvidace</t>
  </si>
  <si>
    <t>PC210202077</t>
  </si>
  <si>
    <t>Svítidlo  LED na stožár</t>
  </si>
  <si>
    <t>PC21045148664</t>
  </si>
  <si>
    <t>Elektrovýzbroj stožáru  včetně dodávky</t>
  </si>
  <si>
    <t>Montáž stožárové rozvodnice, montáže kabelu mezi rozvodnicí a vlastním svítidlem včetně jeho ukončení a zapojení v rozvodnici. U stožárů typu Ž je v položce zakalkulováno i zapojení dotykové spojky.</t>
  </si>
  <si>
    <t>PC31672178</t>
  </si>
  <si>
    <t>Stožár sadový třístupňový</t>
  </si>
  <si>
    <t>Stožár sadový třítupňový, výška 6,0 m nad vetknutím do země, oboustranně žárově zinkovaný, vč. ochranné manžety na patě stožáru.</t>
  </si>
  <si>
    <t>PC348446578</t>
  </si>
  <si>
    <t>Silniční LED svítidlo</t>
  </si>
  <si>
    <t>Silniční svítidlo, Lamberga - KIRA 12M C30-0850-L1, 32W, žárovka 4561 lm, svítidlo 4014 lm, n 88%, světelný výtěžek 125,4 lm/W, CT 3000K, CTi 70</t>
  </si>
  <si>
    <t>460200163R00</t>
  </si>
  <si>
    <t>Výkop kabelové rýhy 35/80 cm  hor.3</t>
  </si>
  <si>
    <t>460560163R00</t>
  </si>
  <si>
    <t>Zához rýhy 35/80 cm, hornina třídy 3</t>
  </si>
  <si>
    <t>460600001RT8</t>
  </si>
  <si>
    <t>Naložení a odvoz zeminy, odvoz na vzdálenost 10000 m</t>
  </si>
  <si>
    <t>460050703R00</t>
  </si>
  <si>
    <t>Jáma do 2 m3 pro stožár veřejného osvětlení, hor.3</t>
  </si>
  <si>
    <t>460420022RT3</t>
  </si>
  <si>
    <t>Zřízení kabelového lože v rýze š. do 65 cm z písku lože tloušťky 20 cm</t>
  </si>
  <si>
    <t>460490012RT1</t>
  </si>
  <si>
    <t>Fólie výstražná z PVC, šířka 33 cm fólie PVC šířka 33 cm</t>
  </si>
  <si>
    <t>460520151U00</t>
  </si>
  <si>
    <t>Křižovatka žlab+inženýrské sítě</t>
  </si>
  <si>
    <t>460620013R00</t>
  </si>
  <si>
    <t>Provizorní úprava terénu v přírodní hornině 3</t>
  </si>
  <si>
    <t>PC38045348131</t>
  </si>
  <si>
    <t>Chránička kabelu ohebná dvouplášťová DN110mm, výkop dodávka a montáž</t>
  </si>
  <si>
    <t>Včetně spojovacího materiálu.</t>
  </si>
  <si>
    <t>PC460100075</t>
  </si>
  <si>
    <t>Pouzdrový základ 600x600, v.1000 včetně betonového zhlaví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</si>
</sst>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B6" sqref="AB6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pW7UNa/lGsN7AsMM2mJv0PIvzt28W3XNuR0j9sAmmOW2prGuis32JUYTA7XGsZD4YTMvyJvwNhSOsR8klLUooQ==" saltValue="t4u1TnCt8iI63qZnYeLgA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SUMIF(F61:F76,A16,I61:I76)+SUMIF(F61:F76,"PSU",I61:I76)</f>
        <v>0</v>
      </c>
      <c r="J16" s="81"/>
    </row>
    <row r="17" spans="1:10" ht="23.25" customHeight="1" x14ac:dyDescent="0.2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SUMIF(F61:F76,A17,I61:I76)</f>
        <v>0</v>
      </c>
      <c r="J17" s="81"/>
    </row>
    <row r="18" spans="1:10" ht="23.25" customHeight="1" x14ac:dyDescent="0.2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SUMIF(F61:F76,A18,I61:I76)</f>
        <v>0</v>
      </c>
      <c r="J18" s="81"/>
    </row>
    <row r="19" spans="1:10" ht="23.25" customHeight="1" x14ac:dyDescent="0.2">
      <c r="A19" s="194" t="s">
        <v>111</v>
      </c>
      <c r="B19" s="37" t="s">
        <v>27</v>
      </c>
      <c r="C19" s="58"/>
      <c r="D19" s="59"/>
      <c r="E19" s="79"/>
      <c r="F19" s="80"/>
      <c r="G19" s="79"/>
      <c r="H19" s="80"/>
      <c r="I19" s="79">
        <f>SUMIF(F61:F76,A19,I61:I76)</f>
        <v>0</v>
      </c>
      <c r="J19" s="81"/>
    </row>
    <row r="20" spans="1:10" ht="23.25" customHeight="1" x14ac:dyDescent="0.2">
      <c r="A20" s="194" t="s">
        <v>112</v>
      </c>
      <c r="B20" s="37" t="s">
        <v>28</v>
      </c>
      <c r="C20" s="58"/>
      <c r="D20" s="59"/>
      <c r="E20" s="79"/>
      <c r="F20" s="80"/>
      <c r="G20" s="79"/>
      <c r="H20" s="80"/>
      <c r="I20" s="79">
        <f>SUMIF(F61:F76,A20,I61:I76)</f>
        <v>0</v>
      </c>
      <c r="J20" s="81"/>
    </row>
    <row r="21" spans="1:10" ht="23.25" customHeight="1" x14ac:dyDescent="0.2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'SO.001 01 Pol'!AE46+'SO.101 101 Pol'!AE305+'SO.401 401 Pol'!AE46</f>
        <v>0</v>
      </c>
      <c r="G39" s="147">
        <f>'SO.001 01 Pol'!AF46+'SO.101 101 Pol'!AF305+'SO.401 401 Pol'!AF46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58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59</v>
      </c>
      <c r="C41" s="151" t="s">
        <v>60</v>
      </c>
      <c r="D41" s="151"/>
      <c r="E41" s="151"/>
      <c r="F41" s="152">
        <f>'SO.001 01 Pol'!AE46</f>
        <v>0</v>
      </c>
      <c r="G41" s="153">
        <f>'SO.001 01 Pol'!AF46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61</v>
      </c>
      <c r="C42" s="145" t="s">
        <v>62</v>
      </c>
      <c r="D42" s="145"/>
      <c r="E42" s="145"/>
      <c r="F42" s="156">
        <f>'SO.001 01 Pol'!AE46</f>
        <v>0</v>
      </c>
      <c r="G42" s="148">
        <f>'SO.001 01 Pol'!AF46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2</v>
      </c>
      <c r="B43" s="150" t="s">
        <v>63</v>
      </c>
      <c r="C43" s="151" t="s">
        <v>64</v>
      </c>
      <c r="D43" s="151"/>
      <c r="E43" s="151"/>
      <c r="F43" s="152">
        <f>'SO.101 101 Pol'!AE305</f>
        <v>0</v>
      </c>
      <c r="G43" s="153">
        <f>'SO.101 101 Pol'!AF305</f>
        <v>0</v>
      </c>
      <c r="H43" s="153">
        <f>(F43*SazbaDPH1/100)+(G43*SazbaDPH2/100)</f>
        <v>0</v>
      </c>
      <c r="I43" s="153">
        <f>F43+G43+H43</f>
        <v>0</v>
      </c>
      <c r="J43" s="154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65</v>
      </c>
      <c r="C44" s="145" t="s">
        <v>64</v>
      </c>
      <c r="D44" s="145"/>
      <c r="E44" s="145"/>
      <c r="F44" s="156">
        <f>'SO.101 101 Pol'!AE305</f>
        <v>0</v>
      </c>
      <c r="G44" s="148">
        <f>'SO.101 101 Pol'!AF305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2</v>
      </c>
      <c r="B45" s="150" t="s">
        <v>66</v>
      </c>
      <c r="C45" s="151" t="s">
        <v>67</v>
      </c>
      <c r="D45" s="151"/>
      <c r="E45" s="151"/>
      <c r="F45" s="152">
        <f>'SO.401 401 Pol'!AE46</f>
        <v>0</v>
      </c>
      <c r="G45" s="153">
        <f>'SO.401 401 Pol'!AF46</f>
        <v>0</v>
      </c>
      <c r="H45" s="153">
        <f>(F45*SazbaDPH1/100)+(G45*SazbaDPH2/100)</f>
        <v>0</v>
      </c>
      <c r="I45" s="153">
        <f>F45+G45+H45</f>
        <v>0</v>
      </c>
      <c r="J45" s="154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68</v>
      </c>
      <c r="C46" s="145" t="s">
        <v>67</v>
      </c>
      <c r="D46" s="145"/>
      <c r="E46" s="145"/>
      <c r="F46" s="156">
        <f>'SO.401 401 Pol'!AE46</f>
        <v>0</v>
      </c>
      <c r="G46" s="148">
        <f>'SO.401 401 Pol'!AF46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/>
      <c r="B47" s="157" t="s">
        <v>69</v>
      </c>
      <c r="C47" s="158"/>
      <c r="D47" s="158"/>
      <c r="E47" s="159"/>
      <c r="F47" s="160">
        <f>SUMIF(A39:A46,"=1",F39:F46)</f>
        <v>0</v>
      </c>
      <c r="G47" s="161">
        <f>SUMIF(A39:A46,"=1",G39:G46)</f>
        <v>0</v>
      </c>
      <c r="H47" s="161">
        <f>SUMIF(A39:A46,"=1",H39:H46)</f>
        <v>0</v>
      </c>
      <c r="I47" s="161">
        <f>SUMIF(A39:A46,"=1",I39:I46)</f>
        <v>0</v>
      </c>
      <c r="J47" s="162">
        <f>SUMIF(A39:A46,"=1",J39:J46)</f>
        <v>0</v>
      </c>
    </row>
    <row r="49" spans="1:10" x14ac:dyDescent="0.2">
      <c r="A49" t="s">
        <v>71</v>
      </c>
      <c r="B49" t="s">
        <v>72</v>
      </c>
    </row>
    <row r="50" spans="1:10" x14ac:dyDescent="0.2">
      <c r="A50" t="s">
        <v>73</v>
      </c>
      <c r="B50" t="s">
        <v>74</v>
      </c>
    </row>
    <row r="51" spans="1:10" x14ac:dyDescent="0.2">
      <c r="A51" t="s">
        <v>75</v>
      </c>
      <c r="B51" t="s">
        <v>76</v>
      </c>
    </row>
    <row r="52" spans="1:10" x14ac:dyDescent="0.2">
      <c r="A52" t="s">
        <v>73</v>
      </c>
      <c r="B52" t="s">
        <v>77</v>
      </c>
    </row>
    <row r="53" spans="1:10" x14ac:dyDescent="0.2">
      <c r="A53" t="s">
        <v>75</v>
      </c>
      <c r="B53" t="s">
        <v>78</v>
      </c>
    </row>
    <row r="54" spans="1:10" x14ac:dyDescent="0.2">
      <c r="A54" t="s">
        <v>73</v>
      </c>
      <c r="B54" t="s">
        <v>79</v>
      </c>
    </row>
    <row r="55" spans="1:10" x14ac:dyDescent="0.2">
      <c r="A55" t="s">
        <v>75</v>
      </c>
      <c r="B55" t="s">
        <v>80</v>
      </c>
    </row>
    <row r="58" spans="1:10" ht="15.75" x14ac:dyDescent="0.25">
      <c r="B58" s="173" t="s">
        <v>81</v>
      </c>
    </row>
    <row r="60" spans="1:10" ht="25.5" customHeight="1" x14ac:dyDescent="0.2">
      <c r="A60" s="175"/>
      <c r="B60" s="178" t="s">
        <v>17</v>
      </c>
      <c r="C60" s="178" t="s">
        <v>5</v>
      </c>
      <c r="D60" s="179"/>
      <c r="E60" s="179"/>
      <c r="F60" s="180" t="s">
        <v>82</v>
      </c>
      <c r="G60" s="180"/>
      <c r="H60" s="180"/>
      <c r="I60" s="180" t="s">
        <v>29</v>
      </c>
      <c r="J60" s="180" t="s">
        <v>0</v>
      </c>
    </row>
    <row r="61" spans="1:10" ht="36.75" customHeight="1" x14ac:dyDescent="0.2">
      <c r="A61" s="176"/>
      <c r="B61" s="181" t="s">
        <v>83</v>
      </c>
      <c r="C61" s="182" t="s">
        <v>84</v>
      </c>
      <c r="D61" s="183"/>
      <c r="E61" s="183"/>
      <c r="F61" s="190" t="s">
        <v>24</v>
      </c>
      <c r="G61" s="191"/>
      <c r="H61" s="191"/>
      <c r="I61" s="191">
        <f>'SO.101 101 Pol'!G8</f>
        <v>0</v>
      </c>
      <c r="J61" s="187" t="str">
        <f>IF(I77=0,"",I61/I77*100)</f>
        <v/>
      </c>
    </row>
    <row r="62" spans="1:10" ht="36.75" customHeight="1" x14ac:dyDescent="0.2">
      <c r="A62" s="176"/>
      <c r="B62" s="181" t="s">
        <v>85</v>
      </c>
      <c r="C62" s="182" t="s">
        <v>86</v>
      </c>
      <c r="D62" s="183"/>
      <c r="E62" s="183"/>
      <c r="F62" s="190" t="s">
        <v>24</v>
      </c>
      <c r="G62" s="191"/>
      <c r="H62" s="191"/>
      <c r="I62" s="191">
        <f>'SO.101 101 Pol'!G88</f>
        <v>0</v>
      </c>
      <c r="J62" s="187" t="str">
        <f>IF(I77=0,"",I62/I77*100)</f>
        <v/>
      </c>
    </row>
    <row r="63" spans="1:10" ht="36.75" customHeight="1" x14ac:dyDescent="0.2">
      <c r="A63" s="176"/>
      <c r="B63" s="181" t="s">
        <v>87</v>
      </c>
      <c r="C63" s="182" t="s">
        <v>64</v>
      </c>
      <c r="D63" s="183"/>
      <c r="E63" s="183"/>
      <c r="F63" s="190" t="s">
        <v>24</v>
      </c>
      <c r="G63" s="191"/>
      <c r="H63" s="191"/>
      <c r="I63" s="191">
        <f>'SO.101 101 Pol'!G120</f>
        <v>0</v>
      </c>
      <c r="J63" s="187" t="str">
        <f>IF(I77=0,"",I63/I77*100)</f>
        <v/>
      </c>
    </row>
    <row r="64" spans="1:10" ht="36.75" customHeight="1" x14ac:dyDescent="0.2">
      <c r="A64" s="176"/>
      <c r="B64" s="181" t="s">
        <v>88</v>
      </c>
      <c r="C64" s="182" t="s">
        <v>89</v>
      </c>
      <c r="D64" s="183"/>
      <c r="E64" s="183"/>
      <c r="F64" s="190" t="s">
        <v>24</v>
      </c>
      <c r="G64" s="191"/>
      <c r="H64" s="191"/>
      <c r="I64" s="191">
        <f>'SO.101 101 Pol'!G133</f>
        <v>0</v>
      </c>
      <c r="J64" s="187" t="str">
        <f>IF(I77=0,"",I64/I77*100)</f>
        <v/>
      </c>
    </row>
    <row r="65" spans="1:10" ht="36.75" customHeight="1" x14ac:dyDescent="0.2">
      <c r="A65" s="176"/>
      <c r="B65" s="181" t="s">
        <v>90</v>
      </c>
      <c r="C65" s="182" t="s">
        <v>91</v>
      </c>
      <c r="D65" s="183"/>
      <c r="E65" s="183"/>
      <c r="F65" s="190" t="s">
        <v>24</v>
      </c>
      <c r="G65" s="191"/>
      <c r="H65" s="191"/>
      <c r="I65" s="191">
        <f>'SO.101 101 Pol'!G163</f>
        <v>0</v>
      </c>
      <c r="J65" s="187" t="str">
        <f>IF(I77=0,"",I65/I77*100)</f>
        <v/>
      </c>
    </row>
    <row r="66" spans="1:10" ht="36.75" customHeight="1" x14ac:dyDescent="0.2">
      <c r="A66" s="176"/>
      <c r="B66" s="181" t="s">
        <v>92</v>
      </c>
      <c r="C66" s="182" t="s">
        <v>93</v>
      </c>
      <c r="D66" s="183"/>
      <c r="E66" s="183"/>
      <c r="F66" s="190" t="s">
        <v>24</v>
      </c>
      <c r="G66" s="191"/>
      <c r="H66" s="191"/>
      <c r="I66" s="191">
        <f>'SO.101 101 Pol'!G179</f>
        <v>0</v>
      </c>
      <c r="J66" s="187" t="str">
        <f>IF(I77=0,"",I66/I77*100)</f>
        <v/>
      </c>
    </row>
    <row r="67" spans="1:10" ht="36.75" customHeight="1" x14ac:dyDescent="0.2">
      <c r="A67" s="176"/>
      <c r="B67" s="181" t="s">
        <v>94</v>
      </c>
      <c r="C67" s="182" t="s">
        <v>95</v>
      </c>
      <c r="D67" s="183"/>
      <c r="E67" s="183"/>
      <c r="F67" s="190" t="s">
        <v>24</v>
      </c>
      <c r="G67" s="191"/>
      <c r="H67" s="191"/>
      <c r="I67" s="191">
        <f>'SO.101 101 Pol'!G210</f>
        <v>0</v>
      </c>
      <c r="J67" s="187" t="str">
        <f>IF(I77=0,"",I67/I77*100)</f>
        <v/>
      </c>
    </row>
    <row r="68" spans="1:10" ht="36.75" customHeight="1" x14ac:dyDescent="0.2">
      <c r="A68" s="176"/>
      <c r="B68" s="181" t="s">
        <v>96</v>
      </c>
      <c r="C68" s="182" t="s">
        <v>97</v>
      </c>
      <c r="D68" s="183"/>
      <c r="E68" s="183"/>
      <c r="F68" s="190" t="s">
        <v>24</v>
      </c>
      <c r="G68" s="191"/>
      <c r="H68" s="191"/>
      <c r="I68" s="191">
        <f>'SO.101 101 Pol'!G222</f>
        <v>0</v>
      </c>
      <c r="J68" s="187" t="str">
        <f>IF(I77=0,"",I68/I77*100)</f>
        <v/>
      </c>
    </row>
    <row r="69" spans="1:10" ht="36.75" customHeight="1" x14ac:dyDescent="0.2">
      <c r="A69" s="176"/>
      <c r="B69" s="181" t="s">
        <v>98</v>
      </c>
      <c r="C69" s="182" t="s">
        <v>99</v>
      </c>
      <c r="D69" s="183"/>
      <c r="E69" s="183"/>
      <c r="F69" s="190" t="s">
        <v>24</v>
      </c>
      <c r="G69" s="191"/>
      <c r="H69" s="191"/>
      <c r="I69" s="191">
        <f>'SO.101 101 Pol'!G253</f>
        <v>0</v>
      </c>
      <c r="J69" s="187" t="str">
        <f>IF(I77=0,"",I69/I77*100)</f>
        <v/>
      </c>
    </row>
    <row r="70" spans="1:10" ht="36.75" customHeight="1" x14ac:dyDescent="0.2">
      <c r="A70" s="176"/>
      <c r="B70" s="181" t="s">
        <v>100</v>
      </c>
      <c r="C70" s="182" t="s">
        <v>101</v>
      </c>
      <c r="D70" s="183"/>
      <c r="E70" s="183"/>
      <c r="F70" s="190" t="s">
        <v>24</v>
      </c>
      <c r="G70" s="191"/>
      <c r="H70" s="191"/>
      <c r="I70" s="191">
        <f>'SO.101 101 Pol'!G261</f>
        <v>0</v>
      </c>
      <c r="J70" s="187" t="str">
        <f>IF(I77=0,"",I70/I77*100)</f>
        <v/>
      </c>
    </row>
    <row r="71" spans="1:10" ht="36.75" customHeight="1" x14ac:dyDescent="0.2">
      <c r="A71" s="176"/>
      <c r="B71" s="181" t="s">
        <v>102</v>
      </c>
      <c r="C71" s="182" t="s">
        <v>103</v>
      </c>
      <c r="D71" s="183"/>
      <c r="E71" s="183"/>
      <c r="F71" s="190" t="s">
        <v>25</v>
      </c>
      <c r="G71" s="191"/>
      <c r="H71" s="191"/>
      <c r="I71" s="191">
        <f>'SO.101 101 Pol'!G268</f>
        <v>0</v>
      </c>
      <c r="J71" s="187" t="str">
        <f>IF(I77=0,"",I71/I77*100)</f>
        <v/>
      </c>
    </row>
    <row r="72" spans="1:10" ht="36.75" customHeight="1" x14ac:dyDescent="0.2">
      <c r="A72" s="176"/>
      <c r="B72" s="181" t="s">
        <v>104</v>
      </c>
      <c r="C72" s="182" t="s">
        <v>105</v>
      </c>
      <c r="D72" s="183"/>
      <c r="E72" s="183"/>
      <c r="F72" s="190" t="s">
        <v>26</v>
      </c>
      <c r="G72" s="191"/>
      <c r="H72" s="191"/>
      <c r="I72" s="191">
        <f>'SO.401 401 Pol'!G8</f>
        <v>0</v>
      </c>
      <c r="J72" s="187" t="str">
        <f>IF(I77=0,"",I72/I77*100)</f>
        <v/>
      </c>
    </row>
    <row r="73" spans="1:10" ht="36.75" customHeight="1" x14ac:dyDescent="0.2">
      <c r="A73" s="176"/>
      <c r="B73" s="181" t="s">
        <v>106</v>
      </c>
      <c r="C73" s="182" t="s">
        <v>107</v>
      </c>
      <c r="D73" s="183"/>
      <c r="E73" s="183"/>
      <c r="F73" s="190" t="s">
        <v>26</v>
      </c>
      <c r="G73" s="191"/>
      <c r="H73" s="191"/>
      <c r="I73" s="191">
        <f>'SO.401 401 Pol'!G32</f>
        <v>0</v>
      </c>
      <c r="J73" s="187" t="str">
        <f>IF(I77=0,"",I73/I77*100)</f>
        <v/>
      </c>
    </row>
    <row r="74" spans="1:10" ht="36.75" customHeight="1" x14ac:dyDescent="0.2">
      <c r="A74" s="176"/>
      <c r="B74" s="181" t="s">
        <v>108</v>
      </c>
      <c r="C74" s="182" t="s">
        <v>109</v>
      </c>
      <c r="D74" s="183"/>
      <c r="E74" s="183"/>
      <c r="F74" s="190" t="s">
        <v>110</v>
      </c>
      <c r="G74" s="191"/>
      <c r="H74" s="191"/>
      <c r="I74" s="191">
        <f>'SO.101 101 Pol'!G276</f>
        <v>0</v>
      </c>
      <c r="J74" s="187" t="str">
        <f>IF(I77=0,"",I74/I77*100)</f>
        <v/>
      </c>
    </row>
    <row r="75" spans="1:10" ht="36.75" customHeight="1" x14ac:dyDescent="0.2">
      <c r="A75" s="176"/>
      <c r="B75" s="181" t="s">
        <v>111</v>
      </c>
      <c r="C75" s="182" t="s">
        <v>27</v>
      </c>
      <c r="D75" s="183"/>
      <c r="E75" s="183"/>
      <c r="F75" s="190" t="s">
        <v>111</v>
      </c>
      <c r="G75" s="191"/>
      <c r="H75" s="191"/>
      <c r="I75" s="191">
        <f>'SO.001 01 Pol'!G8</f>
        <v>0</v>
      </c>
      <c r="J75" s="187" t="str">
        <f>IF(I77=0,"",I75/I77*100)</f>
        <v/>
      </c>
    </row>
    <row r="76" spans="1:10" ht="36.75" customHeight="1" x14ac:dyDescent="0.2">
      <c r="A76" s="176"/>
      <c r="B76" s="181" t="s">
        <v>112</v>
      </c>
      <c r="C76" s="182" t="s">
        <v>28</v>
      </c>
      <c r="D76" s="183"/>
      <c r="E76" s="183"/>
      <c r="F76" s="190" t="s">
        <v>112</v>
      </c>
      <c r="G76" s="191"/>
      <c r="H76" s="191"/>
      <c r="I76" s="191">
        <f>'SO.001 01 Pol'!G31</f>
        <v>0</v>
      </c>
      <c r="J76" s="187" t="str">
        <f>IF(I77=0,"",I76/I77*100)</f>
        <v/>
      </c>
    </row>
    <row r="77" spans="1:10" ht="25.5" customHeight="1" x14ac:dyDescent="0.2">
      <c r="A77" s="177"/>
      <c r="B77" s="184" t="s">
        <v>1</v>
      </c>
      <c r="C77" s="185"/>
      <c r="D77" s="186"/>
      <c r="E77" s="186"/>
      <c r="F77" s="192"/>
      <c r="G77" s="193"/>
      <c r="H77" s="193"/>
      <c r="I77" s="193">
        <f>SUM(I61:I76)</f>
        <v>0</v>
      </c>
      <c r="J77" s="188">
        <f>SUM(J61:J76)</f>
        <v>0</v>
      </c>
    </row>
    <row r="78" spans="1:10" x14ac:dyDescent="0.2">
      <c r="F78" s="133"/>
      <c r="G78" s="133"/>
      <c r="H78" s="133"/>
      <c r="I78" s="133"/>
      <c r="J78" s="189"/>
    </row>
    <row r="79" spans="1:10" x14ac:dyDescent="0.2">
      <c r="F79" s="133"/>
      <c r="G79" s="133"/>
      <c r="H79" s="133"/>
      <c r="I79" s="133"/>
      <c r="J79" s="189"/>
    </row>
    <row r="80" spans="1:10" x14ac:dyDescent="0.2">
      <c r="F80" s="133"/>
      <c r="G80" s="133"/>
      <c r="H80" s="133"/>
      <c r="I80" s="133"/>
      <c r="J80" s="189"/>
    </row>
  </sheetData>
  <sheetProtection algorithmName="SHA-512" hashValue="iL6b5+16cMz2zAUe7Aqyn5grtFbRHxlBhEcUb8QTbtBQ01MJRVYYddUauD891Q7mD+2xnlbRVBrM7H52lcSkQg==" saltValue="+YGOXt9qFvGPMMz0L9v1f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9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vbFwt3DXC5bUPlZuRnTfGgSvFx6qNEA40wqUDf/f9tswuyqXDdsYPX0fkWw3a38Y4V1HdbWv744qzQA45T5aaw==" saltValue="z0MWTuHEt8efczEjp1jzU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B299-BFE0-44EC-AA7E-2D0961CDB86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113</v>
      </c>
      <c r="B1" s="195"/>
      <c r="C1" s="195"/>
      <c r="D1" s="195"/>
      <c r="E1" s="195"/>
      <c r="F1" s="195"/>
      <c r="G1" s="195"/>
      <c r="AG1" t="s">
        <v>114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115</v>
      </c>
    </row>
    <row r="3" spans="1:60" ht="24.95" customHeight="1" x14ac:dyDescent="0.2">
      <c r="A3" s="196" t="s">
        <v>8</v>
      </c>
      <c r="B3" s="48" t="s">
        <v>59</v>
      </c>
      <c r="C3" s="199" t="s">
        <v>60</v>
      </c>
      <c r="D3" s="197"/>
      <c r="E3" s="197"/>
      <c r="F3" s="197"/>
      <c r="G3" s="198"/>
      <c r="AC3" s="174" t="s">
        <v>115</v>
      </c>
      <c r="AG3" t="s">
        <v>116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140</v>
      </c>
      <c r="B8" s="223" t="s">
        <v>111</v>
      </c>
      <c r="C8" s="246" t="s">
        <v>27</v>
      </c>
      <c r="D8" s="224"/>
      <c r="E8" s="225"/>
      <c r="F8" s="226"/>
      <c r="G8" s="226">
        <f>SUMIF(AG9:AG30,"&lt;&gt;NOR",G9:G30)</f>
        <v>0</v>
      </c>
      <c r="H8" s="226"/>
      <c r="I8" s="226">
        <f>SUM(I9:I30)</f>
        <v>0</v>
      </c>
      <c r="J8" s="226"/>
      <c r="K8" s="226">
        <f>SUM(K9:K30)</f>
        <v>0</v>
      </c>
      <c r="L8" s="226"/>
      <c r="M8" s="226">
        <f>SUM(M9:M30)</f>
        <v>0</v>
      </c>
      <c r="N8" s="225"/>
      <c r="O8" s="225">
        <f>SUM(O9:O30)</f>
        <v>0</v>
      </c>
      <c r="P8" s="225"/>
      <c r="Q8" s="225">
        <f>SUM(Q9:Q30)</f>
        <v>0</v>
      </c>
      <c r="R8" s="226"/>
      <c r="S8" s="226"/>
      <c r="T8" s="227"/>
      <c r="U8" s="221"/>
      <c r="V8" s="221">
        <f>SUM(V9:V30)</f>
        <v>0</v>
      </c>
      <c r="W8" s="221"/>
      <c r="X8" s="221"/>
      <c r="Y8" s="221"/>
      <c r="AG8" t="s">
        <v>141</v>
      </c>
    </row>
    <row r="9" spans="1:60" outlineLevel="1" x14ac:dyDescent="0.2">
      <c r="A9" s="236">
        <v>1</v>
      </c>
      <c r="B9" s="237" t="s">
        <v>142</v>
      </c>
      <c r="C9" s="247" t="s">
        <v>143</v>
      </c>
      <c r="D9" s="238" t="s">
        <v>144</v>
      </c>
      <c r="E9" s="239">
        <v>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/>
      <c r="S9" s="241" t="s">
        <v>145</v>
      </c>
      <c r="T9" s="242" t="s">
        <v>146</v>
      </c>
      <c r="U9" s="220">
        <v>0</v>
      </c>
      <c r="V9" s="220">
        <f>ROUND(E9*U9,2)</f>
        <v>0</v>
      </c>
      <c r="W9" s="220"/>
      <c r="X9" s="220" t="s">
        <v>147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9">
        <v>2</v>
      </c>
      <c r="B10" s="230" t="s">
        <v>150</v>
      </c>
      <c r="C10" s="248" t="s">
        <v>151</v>
      </c>
      <c r="D10" s="231" t="s">
        <v>144</v>
      </c>
      <c r="E10" s="232">
        <v>1</v>
      </c>
      <c r="F10" s="233"/>
      <c r="G10" s="234">
        <f>ROUND(E10*F10,2)</f>
        <v>0</v>
      </c>
      <c r="H10" s="233"/>
      <c r="I10" s="234">
        <f>ROUND(E10*H10,2)</f>
        <v>0</v>
      </c>
      <c r="J10" s="233"/>
      <c r="K10" s="234">
        <f>ROUND(E10*J10,2)</f>
        <v>0</v>
      </c>
      <c r="L10" s="234">
        <v>21</v>
      </c>
      <c r="M10" s="234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4"/>
      <c r="S10" s="234" t="s">
        <v>145</v>
      </c>
      <c r="T10" s="235" t="s">
        <v>146</v>
      </c>
      <c r="U10" s="220">
        <v>0</v>
      </c>
      <c r="V10" s="220">
        <f>ROUND(E10*U10,2)</f>
        <v>0</v>
      </c>
      <c r="W10" s="220"/>
      <c r="X10" s="220" t="s">
        <v>147</v>
      </c>
      <c r="Y10" s="220" t="s">
        <v>148</v>
      </c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2" x14ac:dyDescent="0.2">
      <c r="A11" s="217"/>
      <c r="B11" s="218"/>
      <c r="C11" s="249" t="s">
        <v>152</v>
      </c>
      <c r="D11" s="244"/>
      <c r="E11" s="244"/>
      <c r="F11" s="244"/>
      <c r="G11" s="244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43" t="str">
        <f>C11</f>
        <v>Uvedení všech povrchů dotčených stavbou do původního stavu (komunikace, chodníky zeleň, příkopy, propustky), včetně opravy, údržby a průběžného čištění, kropení komunikací užívaných v průběhu stavby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6">
        <v>3</v>
      </c>
      <c r="B12" s="237" t="s">
        <v>154</v>
      </c>
      <c r="C12" s="247" t="s">
        <v>155</v>
      </c>
      <c r="D12" s="238" t="s">
        <v>144</v>
      </c>
      <c r="E12" s="239">
        <v>1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41"/>
      <c r="S12" s="241" t="s">
        <v>145</v>
      </c>
      <c r="T12" s="242" t="s">
        <v>146</v>
      </c>
      <c r="U12" s="220">
        <v>0</v>
      </c>
      <c r="V12" s="220">
        <f>ROUND(E12*U12,2)</f>
        <v>0</v>
      </c>
      <c r="W12" s="220"/>
      <c r="X12" s="220" t="s">
        <v>147</v>
      </c>
      <c r="Y12" s="220" t="s">
        <v>148</v>
      </c>
      <c r="Z12" s="210"/>
      <c r="AA12" s="210"/>
      <c r="AB12" s="210"/>
      <c r="AC12" s="210"/>
      <c r="AD12" s="210"/>
      <c r="AE12" s="210"/>
      <c r="AF12" s="210"/>
      <c r="AG12" s="210" t="s">
        <v>149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9">
        <v>4</v>
      </c>
      <c r="B13" s="230" t="s">
        <v>156</v>
      </c>
      <c r="C13" s="248" t="s">
        <v>157</v>
      </c>
      <c r="D13" s="231" t="s">
        <v>158</v>
      </c>
      <c r="E13" s="232">
        <v>1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4"/>
      <c r="S13" s="234" t="s">
        <v>159</v>
      </c>
      <c r="T13" s="235" t="s">
        <v>146</v>
      </c>
      <c r="U13" s="220">
        <v>0</v>
      </c>
      <c r="V13" s="220">
        <f>ROUND(E13*U13,2)</f>
        <v>0</v>
      </c>
      <c r="W13" s="220"/>
      <c r="X13" s="220" t="s">
        <v>62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160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49" t="s">
        <v>161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153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3" x14ac:dyDescent="0.2">
      <c r="A15" s="217"/>
      <c r="B15" s="218"/>
      <c r="C15" s="250" t="s">
        <v>162</v>
      </c>
      <c r="D15" s="245"/>
      <c r="E15" s="245"/>
      <c r="F15" s="245"/>
      <c r="G15" s="245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3" t="str">
        <f>C15</f>
        <v>Vyhotovení protokolu o vytyčení stavby se seznamem souřadnic vytyčených bodů a jejich polohopisnými (S-JTSK) a výškopisnými (Bpv) hodnotami.</v>
      </c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9">
        <v>5</v>
      </c>
      <c r="B16" s="230" t="s">
        <v>163</v>
      </c>
      <c r="C16" s="248" t="s">
        <v>164</v>
      </c>
      <c r="D16" s="231" t="s">
        <v>158</v>
      </c>
      <c r="E16" s="232">
        <v>1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4"/>
      <c r="S16" s="234" t="s">
        <v>159</v>
      </c>
      <c r="T16" s="235" t="s">
        <v>146</v>
      </c>
      <c r="U16" s="220">
        <v>0</v>
      </c>
      <c r="V16" s="220">
        <f>ROUND(E16*U16,2)</f>
        <v>0</v>
      </c>
      <c r="W16" s="220"/>
      <c r="X16" s="220" t="s">
        <v>62</v>
      </c>
      <c r="Y16" s="220" t="s">
        <v>148</v>
      </c>
      <c r="Z16" s="210"/>
      <c r="AA16" s="210"/>
      <c r="AB16" s="210"/>
      <c r="AC16" s="210"/>
      <c r="AD16" s="210"/>
      <c r="AE16" s="210"/>
      <c r="AF16" s="210"/>
      <c r="AG16" s="210" t="s">
        <v>160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9" t="s">
        <v>165</v>
      </c>
      <c r="D17" s="244"/>
      <c r="E17" s="244"/>
      <c r="F17" s="244"/>
      <c r="G17" s="244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43" t="str">
        <f>C17</f>
        <v>Zaměření a vytýčení stávajících inženýrských sítí v místě stavby z hlediska jejich ochrany při provádění stavby.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9">
        <v>6</v>
      </c>
      <c r="B18" s="230" t="s">
        <v>166</v>
      </c>
      <c r="C18" s="248" t="s">
        <v>167</v>
      </c>
      <c r="D18" s="231" t="s">
        <v>158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4"/>
      <c r="S18" s="234" t="s">
        <v>159</v>
      </c>
      <c r="T18" s="235" t="s">
        <v>146</v>
      </c>
      <c r="U18" s="220">
        <v>0</v>
      </c>
      <c r="V18" s="220">
        <f>ROUND(E18*U18,2)</f>
        <v>0</v>
      </c>
      <c r="W18" s="220"/>
      <c r="X18" s="220" t="s">
        <v>62</v>
      </c>
      <c r="Y18" s="220" t="s">
        <v>148</v>
      </c>
      <c r="Z18" s="210"/>
      <c r="AA18" s="210"/>
      <c r="AB18" s="210"/>
      <c r="AC18" s="210"/>
      <c r="AD18" s="210"/>
      <c r="AE18" s="210"/>
      <c r="AF18" s="210"/>
      <c r="AG18" s="210" t="s">
        <v>160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49" t="s">
        <v>168</v>
      </c>
      <c r="D19" s="244"/>
      <c r="E19" s="244"/>
      <c r="F19" s="244"/>
      <c r="G19" s="244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3" t="str">
        <f>C19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9">
        <v>7</v>
      </c>
      <c r="B20" s="230" t="s">
        <v>169</v>
      </c>
      <c r="C20" s="248" t="s">
        <v>170</v>
      </c>
      <c r="D20" s="231" t="s">
        <v>158</v>
      </c>
      <c r="E20" s="232">
        <v>1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4"/>
      <c r="S20" s="234" t="s">
        <v>159</v>
      </c>
      <c r="T20" s="235" t="s">
        <v>146</v>
      </c>
      <c r="U20" s="220">
        <v>0</v>
      </c>
      <c r="V20" s="220">
        <f>ROUND(E20*U20,2)</f>
        <v>0</v>
      </c>
      <c r="W20" s="220"/>
      <c r="X20" s="220" t="s">
        <v>62</v>
      </c>
      <c r="Y20" s="220" t="s">
        <v>148</v>
      </c>
      <c r="Z20" s="210"/>
      <c r="AA20" s="210"/>
      <c r="AB20" s="210"/>
      <c r="AC20" s="210"/>
      <c r="AD20" s="210"/>
      <c r="AE20" s="210"/>
      <c r="AF20" s="210"/>
      <c r="AG20" s="210" t="s">
        <v>160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2" x14ac:dyDescent="0.2">
      <c r="A21" s="217"/>
      <c r="B21" s="218"/>
      <c r="C21" s="249" t="s">
        <v>171</v>
      </c>
      <c r="D21" s="244"/>
      <c r="E21" s="244"/>
      <c r="F21" s="244"/>
      <c r="G21" s="244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43" t="str">
        <f>C21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9">
        <v>8</v>
      </c>
      <c r="B22" s="230" t="s">
        <v>172</v>
      </c>
      <c r="C22" s="248" t="s">
        <v>173</v>
      </c>
      <c r="D22" s="231" t="s">
        <v>158</v>
      </c>
      <c r="E22" s="232">
        <v>1</v>
      </c>
      <c r="F22" s="233"/>
      <c r="G22" s="234">
        <f>ROUND(E22*F22,2)</f>
        <v>0</v>
      </c>
      <c r="H22" s="233"/>
      <c r="I22" s="234">
        <f>ROUND(E22*H22,2)</f>
        <v>0</v>
      </c>
      <c r="J22" s="233"/>
      <c r="K22" s="234">
        <f>ROUND(E22*J22,2)</f>
        <v>0</v>
      </c>
      <c r="L22" s="234">
        <v>21</v>
      </c>
      <c r="M22" s="234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4"/>
      <c r="S22" s="234" t="s">
        <v>159</v>
      </c>
      <c r="T22" s="235" t="s">
        <v>146</v>
      </c>
      <c r="U22" s="220">
        <v>0</v>
      </c>
      <c r="V22" s="220">
        <f>ROUND(E22*U22,2)</f>
        <v>0</v>
      </c>
      <c r="W22" s="220"/>
      <c r="X22" s="220" t="s">
        <v>62</v>
      </c>
      <c r="Y22" s="220" t="s">
        <v>148</v>
      </c>
      <c r="Z22" s="210"/>
      <c r="AA22" s="210"/>
      <c r="AB22" s="210"/>
      <c r="AC22" s="210"/>
      <c r="AD22" s="210"/>
      <c r="AE22" s="210"/>
      <c r="AF22" s="210"/>
      <c r="AG22" s="210" t="s">
        <v>160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49" t="s">
        <v>174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153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3" t="str">
        <f>C23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9">
        <v>9</v>
      </c>
      <c r="B24" s="230" t="s">
        <v>175</v>
      </c>
      <c r="C24" s="248" t="s">
        <v>176</v>
      </c>
      <c r="D24" s="231" t="s">
        <v>158</v>
      </c>
      <c r="E24" s="232">
        <v>1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4"/>
      <c r="S24" s="234" t="s">
        <v>159</v>
      </c>
      <c r="T24" s="235" t="s">
        <v>146</v>
      </c>
      <c r="U24" s="220">
        <v>0</v>
      </c>
      <c r="V24" s="220">
        <f>ROUND(E24*U24,2)</f>
        <v>0</v>
      </c>
      <c r="W24" s="220"/>
      <c r="X24" s="220" t="s">
        <v>62</v>
      </c>
      <c r="Y24" s="220" t="s">
        <v>148</v>
      </c>
      <c r="Z24" s="210"/>
      <c r="AA24" s="210"/>
      <c r="AB24" s="210"/>
      <c r="AC24" s="210"/>
      <c r="AD24" s="210"/>
      <c r="AE24" s="210"/>
      <c r="AF24" s="210"/>
      <c r="AG24" s="210" t="s">
        <v>160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2" x14ac:dyDescent="0.2">
      <c r="A25" s="217"/>
      <c r="B25" s="218"/>
      <c r="C25" s="249" t="s">
        <v>177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3" t="str">
        <f>C25</f>
        <v>Náklady zhotovitele, související s prováděním zkoušek a revizí předepsaných technickými normami, TP nebo objednatelem a které jsou pro provedení díla nezbytné.</v>
      </c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0" t="s">
        <v>178</v>
      </c>
      <c r="D26" s="245"/>
      <c r="E26" s="245"/>
      <c r="F26" s="245"/>
      <c r="G26" s="245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0" t="s">
        <v>179</v>
      </c>
      <c r="D27" s="245"/>
      <c r="E27" s="245"/>
      <c r="F27" s="245"/>
      <c r="G27" s="245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153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0" t="s">
        <v>180</v>
      </c>
      <c r="D28" s="245"/>
      <c r="E28" s="245"/>
      <c r="F28" s="245"/>
      <c r="G28" s="245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9">
        <v>10</v>
      </c>
      <c r="B29" s="230" t="s">
        <v>181</v>
      </c>
      <c r="C29" s="248" t="s">
        <v>182</v>
      </c>
      <c r="D29" s="231" t="s">
        <v>158</v>
      </c>
      <c r="E29" s="232">
        <v>1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4"/>
      <c r="S29" s="234" t="s">
        <v>159</v>
      </c>
      <c r="T29" s="235" t="s">
        <v>146</v>
      </c>
      <c r="U29" s="220">
        <v>0</v>
      </c>
      <c r="V29" s="220">
        <f>ROUND(E29*U29,2)</f>
        <v>0</v>
      </c>
      <c r="W29" s="220"/>
      <c r="X29" s="220" t="s">
        <v>62</v>
      </c>
      <c r="Y29" s="220" t="s">
        <v>148</v>
      </c>
      <c r="Z29" s="210"/>
      <c r="AA29" s="210"/>
      <c r="AB29" s="210"/>
      <c r="AC29" s="210"/>
      <c r="AD29" s="210"/>
      <c r="AE29" s="210"/>
      <c r="AF29" s="210"/>
      <c r="AG29" s="210" t="s">
        <v>160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2" x14ac:dyDescent="0.2">
      <c r="A30" s="217"/>
      <c r="B30" s="218"/>
      <c r="C30" s="249" t="s">
        <v>183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43" t="str">
        <f>C30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2" t="s">
        <v>140</v>
      </c>
      <c r="B31" s="223" t="s">
        <v>112</v>
      </c>
      <c r="C31" s="246" t="s">
        <v>28</v>
      </c>
      <c r="D31" s="224"/>
      <c r="E31" s="225"/>
      <c r="F31" s="226"/>
      <c r="G31" s="226">
        <f>SUMIF(AG32:AG44,"&lt;&gt;NOR",G32:G44)</f>
        <v>0</v>
      </c>
      <c r="H31" s="226"/>
      <c r="I31" s="226">
        <f>SUM(I32:I44)</f>
        <v>0</v>
      </c>
      <c r="J31" s="226"/>
      <c r="K31" s="226">
        <f>SUM(K32:K44)</f>
        <v>0</v>
      </c>
      <c r="L31" s="226"/>
      <c r="M31" s="226">
        <f>SUM(M32:M44)</f>
        <v>0</v>
      </c>
      <c r="N31" s="225"/>
      <c r="O31" s="225">
        <f>SUM(O32:O44)</f>
        <v>0</v>
      </c>
      <c r="P31" s="225"/>
      <c r="Q31" s="225">
        <f>SUM(Q32:Q44)</f>
        <v>0</v>
      </c>
      <c r="R31" s="226"/>
      <c r="S31" s="226"/>
      <c r="T31" s="227"/>
      <c r="U31" s="221"/>
      <c r="V31" s="221">
        <f>SUM(V32:V44)</f>
        <v>0</v>
      </c>
      <c r="W31" s="221"/>
      <c r="X31" s="221"/>
      <c r="Y31" s="221"/>
      <c r="AG31" t="s">
        <v>141</v>
      </c>
    </row>
    <row r="32" spans="1:60" outlineLevel="1" x14ac:dyDescent="0.2">
      <c r="A32" s="229">
        <v>11</v>
      </c>
      <c r="B32" s="230" t="s">
        <v>184</v>
      </c>
      <c r="C32" s="248" t="s">
        <v>185</v>
      </c>
      <c r="D32" s="231" t="s">
        <v>158</v>
      </c>
      <c r="E32" s="232">
        <v>1</v>
      </c>
      <c r="F32" s="233"/>
      <c r="G32" s="234">
        <f>ROUND(E32*F32,2)</f>
        <v>0</v>
      </c>
      <c r="H32" s="233"/>
      <c r="I32" s="234">
        <f>ROUND(E32*H32,2)</f>
        <v>0</v>
      </c>
      <c r="J32" s="233"/>
      <c r="K32" s="234">
        <f>ROUND(E32*J32,2)</f>
        <v>0</v>
      </c>
      <c r="L32" s="234">
        <v>21</v>
      </c>
      <c r="M32" s="234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4"/>
      <c r="S32" s="234" t="s">
        <v>159</v>
      </c>
      <c r="T32" s="235" t="s">
        <v>146</v>
      </c>
      <c r="U32" s="220">
        <v>0</v>
      </c>
      <c r="V32" s="220">
        <f>ROUND(E32*U32,2)</f>
        <v>0</v>
      </c>
      <c r="W32" s="220"/>
      <c r="X32" s="220" t="s">
        <v>62</v>
      </c>
      <c r="Y32" s="220" t="s">
        <v>148</v>
      </c>
      <c r="Z32" s="210"/>
      <c r="AA32" s="210"/>
      <c r="AB32" s="210"/>
      <c r="AC32" s="210"/>
      <c r="AD32" s="210"/>
      <c r="AE32" s="210"/>
      <c r="AF32" s="210"/>
      <c r="AG32" s="210" t="s">
        <v>160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33.75" outlineLevel="2" x14ac:dyDescent="0.2">
      <c r="A33" s="217"/>
      <c r="B33" s="218"/>
      <c r="C33" s="249" t="s">
        <v>186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43" t="str">
        <f>C33</f>
        <v>včetně příplatku za každý den použití, (vč.semaforů a regulovčíka, vyřízení uzavírky a značení objízdných tras), realizace prací po polovinách, včetně ropracování ZOV pro vydání Stanovení DDZ a povolení uzavírky si zajistí dodavatel stavby. Přesná specifikace uvedena v POV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9">
        <v>12</v>
      </c>
      <c r="B34" s="230" t="s">
        <v>187</v>
      </c>
      <c r="C34" s="248" t="s">
        <v>188</v>
      </c>
      <c r="D34" s="231" t="s">
        <v>158</v>
      </c>
      <c r="E34" s="232">
        <v>1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4"/>
      <c r="S34" s="234" t="s">
        <v>159</v>
      </c>
      <c r="T34" s="235" t="s">
        <v>146</v>
      </c>
      <c r="U34" s="220">
        <v>0</v>
      </c>
      <c r="V34" s="220">
        <f>ROUND(E34*U34,2)</f>
        <v>0</v>
      </c>
      <c r="W34" s="220"/>
      <c r="X34" s="220" t="s">
        <v>62</v>
      </c>
      <c r="Y34" s="220" t="s">
        <v>148</v>
      </c>
      <c r="Z34" s="210"/>
      <c r="AA34" s="210"/>
      <c r="AB34" s="210"/>
      <c r="AC34" s="210"/>
      <c r="AD34" s="210"/>
      <c r="AE34" s="210"/>
      <c r="AF34" s="210"/>
      <c r="AG34" s="210" t="s">
        <v>160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9" t="s">
        <v>189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153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0" t="s">
        <v>190</v>
      </c>
      <c r="D36" s="245"/>
      <c r="E36" s="245"/>
      <c r="F36" s="245"/>
      <c r="G36" s="245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0" t="s">
        <v>191</v>
      </c>
      <c r="D37" s="245"/>
      <c r="E37" s="245"/>
      <c r="F37" s="245"/>
      <c r="G37" s="245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9">
        <v>13</v>
      </c>
      <c r="B38" s="230" t="s">
        <v>192</v>
      </c>
      <c r="C38" s="248" t="s">
        <v>193</v>
      </c>
      <c r="D38" s="231" t="s">
        <v>158</v>
      </c>
      <c r="E38" s="232">
        <v>1</v>
      </c>
      <c r="F38" s="233"/>
      <c r="G38" s="234">
        <f>ROUND(E38*F38,2)</f>
        <v>0</v>
      </c>
      <c r="H38" s="233"/>
      <c r="I38" s="234">
        <f>ROUND(E38*H38,2)</f>
        <v>0</v>
      </c>
      <c r="J38" s="233"/>
      <c r="K38" s="234">
        <f>ROUND(E38*J38,2)</f>
        <v>0</v>
      </c>
      <c r="L38" s="234">
        <v>21</v>
      </c>
      <c r="M38" s="234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4"/>
      <c r="S38" s="234" t="s">
        <v>159</v>
      </c>
      <c r="T38" s="235" t="s">
        <v>146</v>
      </c>
      <c r="U38" s="220">
        <v>0</v>
      </c>
      <c r="V38" s="220">
        <f>ROUND(E38*U38,2)</f>
        <v>0</v>
      </c>
      <c r="W38" s="220"/>
      <c r="X38" s="220" t="s">
        <v>62</v>
      </c>
      <c r="Y38" s="220" t="s">
        <v>148</v>
      </c>
      <c r="Z38" s="210"/>
      <c r="AA38" s="210"/>
      <c r="AB38" s="210"/>
      <c r="AC38" s="210"/>
      <c r="AD38" s="210"/>
      <c r="AE38" s="210"/>
      <c r="AF38" s="210"/>
      <c r="AG38" s="210" t="s">
        <v>160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2" x14ac:dyDescent="0.2">
      <c r="A39" s="217"/>
      <c r="B39" s="218"/>
      <c r="C39" s="249" t="s">
        <v>194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43" t="str">
        <f>C39</f>
        <v>Geodetické zaměření po provedení stavby (ve formátu JVF) k ověření skutečně realizovaných množství prací a pro vypracování dokumentace skutečného provedení stavby.</v>
      </c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0" t="s">
        <v>195</v>
      </c>
      <c r="D40" s="245"/>
      <c r="E40" s="245"/>
      <c r="F40" s="245"/>
      <c r="G40" s="245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153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9">
        <v>14</v>
      </c>
      <c r="B41" s="230" t="s">
        <v>196</v>
      </c>
      <c r="C41" s="248" t="s">
        <v>197</v>
      </c>
      <c r="D41" s="231" t="s">
        <v>158</v>
      </c>
      <c r="E41" s="232">
        <v>1</v>
      </c>
      <c r="F41" s="233"/>
      <c r="G41" s="234">
        <f>ROUND(E41*F41,2)</f>
        <v>0</v>
      </c>
      <c r="H41" s="233"/>
      <c r="I41" s="234">
        <f>ROUND(E41*H41,2)</f>
        <v>0</v>
      </c>
      <c r="J41" s="233"/>
      <c r="K41" s="234">
        <f>ROUND(E41*J41,2)</f>
        <v>0</v>
      </c>
      <c r="L41" s="234">
        <v>21</v>
      </c>
      <c r="M41" s="234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4"/>
      <c r="S41" s="234" t="s">
        <v>145</v>
      </c>
      <c r="T41" s="235" t="s">
        <v>146</v>
      </c>
      <c r="U41" s="220">
        <v>0</v>
      </c>
      <c r="V41" s="220">
        <f>ROUND(E41*U41,2)</f>
        <v>0</v>
      </c>
      <c r="W41" s="220"/>
      <c r="X41" s="220" t="s">
        <v>62</v>
      </c>
      <c r="Y41" s="220" t="s">
        <v>148</v>
      </c>
      <c r="Z41" s="210"/>
      <c r="AA41" s="210"/>
      <c r="AB41" s="210"/>
      <c r="AC41" s="210"/>
      <c r="AD41" s="210"/>
      <c r="AE41" s="210"/>
      <c r="AF41" s="210"/>
      <c r="AG41" s="210" t="s">
        <v>160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33.75" outlineLevel="2" x14ac:dyDescent="0.2">
      <c r="A42" s="217"/>
      <c r="B42" s="218"/>
      <c r="C42" s="249" t="s">
        <v>198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43" t="str">
        <f>C42</f>
        <v>Dodavatel zajistí zpracování fotodokumentace průběhu prací na stavbě, kterou následně předá investorovi. Fotodokumentace bude dokladovat postup prací po jednotlivých dnech a fakturovaných položkách a nasazení stavebních mechanismů i provádění zkoušek. Snímky budou předány na CD ve složkách pojmenovaných dle jednotlivých dnů.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9">
        <v>15</v>
      </c>
      <c r="B43" s="230" t="s">
        <v>199</v>
      </c>
      <c r="C43" s="248" t="s">
        <v>200</v>
      </c>
      <c r="D43" s="231" t="s">
        <v>158</v>
      </c>
      <c r="E43" s="232">
        <v>1</v>
      </c>
      <c r="F43" s="233"/>
      <c r="G43" s="234">
        <f>ROUND(E43*F43,2)</f>
        <v>0</v>
      </c>
      <c r="H43" s="233"/>
      <c r="I43" s="234">
        <f>ROUND(E43*H43,2)</f>
        <v>0</v>
      </c>
      <c r="J43" s="233"/>
      <c r="K43" s="234">
        <f>ROUND(E43*J43,2)</f>
        <v>0</v>
      </c>
      <c r="L43" s="234">
        <v>21</v>
      </c>
      <c r="M43" s="234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4"/>
      <c r="S43" s="234" t="s">
        <v>145</v>
      </c>
      <c r="T43" s="235" t="s">
        <v>146</v>
      </c>
      <c r="U43" s="220">
        <v>0</v>
      </c>
      <c r="V43" s="220">
        <f>ROUND(E43*U43,2)</f>
        <v>0</v>
      </c>
      <c r="W43" s="220"/>
      <c r="X43" s="220" t="s">
        <v>62</v>
      </c>
      <c r="Y43" s="220" t="s">
        <v>148</v>
      </c>
      <c r="Z43" s="210"/>
      <c r="AA43" s="210"/>
      <c r="AB43" s="210"/>
      <c r="AC43" s="210"/>
      <c r="AD43" s="210"/>
      <c r="AE43" s="210"/>
      <c r="AF43" s="210"/>
      <c r="AG43" s="210" t="s">
        <v>160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9" t="s">
        <v>201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3"/>
      <c r="B45" s="4"/>
      <c r="C45" s="25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12</v>
      </c>
      <c r="AF45">
        <v>21</v>
      </c>
      <c r="AG45" t="s">
        <v>126</v>
      </c>
    </row>
    <row r="46" spans="1:60" x14ac:dyDescent="0.2">
      <c r="A46" s="213"/>
      <c r="B46" s="214" t="s">
        <v>29</v>
      </c>
      <c r="C46" s="252"/>
      <c r="D46" s="215"/>
      <c r="E46" s="216"/>
      <c r="F46" s="216"/>
      <c r="G46" s="228">
        <f>G8+G31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202</v>
      </c>
    </row>
    <row r="47" spans="1:60" x14ac:dyDescent="0.2">
      <c r="C47" s="253"/>
      <c r="D47" s="10"/>
      <c r="AG47" t="s">
        <v>203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9+5A7UGrfTbHisqtjLMZmG/O0TqcDkLZ5jnyGEPJ2p9vMcFKA8X2k8Gbx1ykBFzcwEXl9RPdUqpcH64YjczLQ==" saltValue="9rf5n+wPLC0QM3bNxRTB1A==" spinCount="100000" sheet="1" formatRows="0"/>
  <mergeCells count="24">
    <mergeCell ref="C36:G36"/>
    <mergeCell ref="C37:G37"/>
    <mergeCell ref="C39:G39"/>
    <mergeCell ref="C40:G40"/>
    <mergeCell ref="C42:G42"/>
    <mergeCell ref="C44:G44"/>
    <mergeCell ref="C26:G26"/>
    <mergeCell ref="C27:G27"/>
    <mergeCell ref="C28:G28"/>
    <mergeCell ref="C30:G30"/>
    <mergeCell ref="C33:G33"/>
    <mergeCell ref="C35:G35"/>
    <mergeCell ref="C15:G15"/>
    <mergeCell ref="C17:G17"/>
    <mergeCell ref="C19:G19"/>
    <mergeCell ref="C21:G21"/>
    <mergeCell ref="C23:G23"/>
    <mergeCell ref="C25:G25"/>
    <mergeCell ref="A1:G1"/>
    <mergeCell ref="C2:G2"/>
    <mergeCell ref="C3:G3"/>
    <mergeCell ref="C4:G4"/>
    <mergeCell ref="C11:G11"/>
    <mergeCell ref="C14:G1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470F4-1BF9-4E90-AB9F-F8FC3C21D4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113</v>
      </c>
      <c r="B1" s="195"/>
      <c r="C1" s="195"/>
      <c r="D1" s="195"/>
      <c r="E1" s="195"/>
      <c r="F1" s="195"/>
      <c r="G1" s="195"/>
      <c r="AG1" t="s">
        <v>114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115</v>
      </c>
    </row>
    <row r="3" spans="1:60" ht="24.95" customHeight="1" x14ac:dyDescent="0.2">
      <c r="A3" s="196" t="s">
        <v>8</v>
      </c>
      <c r="B3" s="48" t="s">
        <v>63</v>
      </c>
      <c r="C3" s="199" t="s">
        <v>64</v>
      </c>
      <c r="D3" s="197"/>
      <c r="E3" s="197"/>
      <c r="F3" s="197"/>
      <c r="G3" s="198"/>
      <c r="AC3" s="174" t="s">
        <v>115</v>
      </c>
      <c r="AG3" t="s">
        <v>116</v>
      </c>
    </row>
    <row r="4" spans="1:60" ht="24.95" customHeight="1" x14ac:dyDescent="0.2">
      <c r="A4" s="200" t="s">
        <v>9</v>
      </c>
      <c r="B4" s="201" t="s">
        <v>65</v>
      </c>
      <c r="C4" s="202" t="s">
        <v>64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140</v>
      </c>
      <c r="B8" s="223" t="s">
        <v>83</v>
      </c>
      <c r="C8" s="246" t="s">
        <v>84</v>
      </c>
      <c r="D8" s="224"/>
      <c r="E8" s="225"/>
      <c r="F8" s="226"/>
      <c r="G8" s="226">
        <f>SUMIF(AG9:AG87,"&lt;&gt;NOR",G9:G87)</f>
        <v>0</v>
      </c>
      <c r="H8" s="226"/>
      <c r="I8" s="226">
        <f>SUM(I9:I87)</f>
        <v>0</v>
      </c>
      <c r="J8" s="226"/>
      <c r="K8" s="226">
        <f>SUM(K9:K87)</f>
        <v>0</v>
      </c>
      <c r="L8" s="226"/>
      <c r="M8" s="226">
        <f>SUM(M9:M87)</f>
        <v>0</v>
      </c>
      <c r="N8" s="225"/>
      <c r="O8" s="225">
        <f>SUM(O9:O87)</f>
        <v>301.02000000000004</v>
      </c>
      <c r="P8" s="225"/>
      <c r="Q8" s="225">
        <f>SUM(Q9:Q87)</f>
        <v>72.430000000000007</v>
      </c>
      <c r="R8" s="226"/>
      <c r="S8" s="226"/>
      <c r="T8" s="227"/>
      <c r="U8" s="221"/>
      <c r="V8" s="221">
        <f>SUM(V9:V87)</f>
        <v>310.12999999999994</v>
      </c>
      <c r="W8" s="221"/>
      <c r="X8" s="221"/>
      <c r="Y8" s="221"/>
      <c r="AG8" t="s">
        <v>141</v>
      </c>
    </row>
    <row r="9" spans="1:60" ht="22.5" outlineLevel="1" x14ac:dyDescent="0.2">
      <c r="A9" s="229">
        <v>1</v>
      </c>
      <c r="B9" s="230" t="s">
        <v>204</v>
      </c>
      <c r="C9" s="248" t="s">
        <v>205</v>
      </c>
      <c r="D9" s="231" t="s">
        <v>206</v>
      </c>
      <c r="E9" s="232">
        <v>84.5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0</v>
      </c>
      <c r="O9" s="232">
        <f>ROUND(E9*N9,2)</f>
        <v>0</v>
      </c>
      <c r="P9" s="232">
        <v>0.13800000000000001</v>
      </c>
      <c r="Q9" s="232">
        <f>ROUND(E9*P9,2)</f>
        <v>11.66</v>
      </c>
      <c r="R9" s="234" t="s">
        <v>207</v>
      </c>
      <c r="S9" s="234" t="s">
        <v>159</v>
      </c>
      <c r="T9" s="235" t="s">
        <v>208</v>
      </c>
      <c r="U9" s="220">
        <v>0.16</v>
      </c>
      <c r="V9" s="220">
        <f>ROUND(E9*U9,2)</f>
        <v>13.52</v>
      </c>
      <c r="W9" s="220"/>
      <c r="X9" s="220" t="s">
        <v>147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9" t="s">
        <v>209</v>
      </c>
      <c r="D10" s="258"/>
      <c r="E10" s="258"/>
      <c r="F10" s="258"/>
      <c r="G10" s="25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60" t="s">
        <v>211</v>
      </c>
      <c r="D11" s="254"/>
      <c r="E11" s="255">
        <v>84.5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29">
        <v>2</v>
      </c>
      <c r="B12" s="230" t="s">
        <v>213</v>
      </c>
      <c r="C12" s="248" t="s">
        <v>214</v>
      </c>
      <c r="D12" s="231" t="s">
        <v>206</v>
      </c>
      <c r="E12" s="232">
        <v>31.6</v>
      </c>
      <c r="F12" s="233"/>
      <c r="G12" s="234">
        <f>ROUND(E12*F12,2)</f>
        <v>0</v>
      </c>
      <c r="H12" s="233"/>
      <c r="I12" s="234">
        <f>ROUND(E12*H12,2)</f>
        <v>0</v>
      </c>
      <c r="J12" s="233"/>
      <c r="K12" s="234">
        <f>ROUND(E12*J12,2)</f>
        <v>0</v>
      </c>
      <c r="L12" s="234">
        <v>21</v>
      </c>
      <c r="M12" s="234">
        <f>G12*(1+L12/100)</f>
        <v>0</v>
      </c>
      <c r="N12" s="232">
        <v>0</v>
      </c>
      <c r="O12" s="232">
        <f>ROUND(E12*N12,2)</f>
        <v>0</v>
      </c>
      <c r="P12" s="232">
        <v>0.33</v>
      </c>
      <c r="Q12" s="232">
        <f>ROUND(E12*P12,2)</f>
        <v>10.43</v>
      </c>
      <c r="R12" s="234" t="s">
        <v>207</v>
      </c>
      <c r="S12" s="234" t="s">
        <v>159</v>
      </c>
      <c r="T12" s="235" t="s">
        <v>208</v>
      </c>
      <c r="U12" s="220">
        <v>0.52649999999999997</v>
      </c>
      <c r="V12" s="220">
        <f>ROUND(E12*U12,2)</f>
        <v>16.64</v>
      </c>
      <c r="W12" s="220"/>
      <c r="X12" s="220" t="s">
        <v>147</v>
      </c>
      <c r="Y12" s="220" t="s">
        <v>148</v>
      </c>
      <c r="Z12" s="210"/>
      <c r="AA12" s="210"/>
      <c r="AB12" s="210"/>
      <c r="AC12" s="210"/>
      <c r="AD12" s="210"/>
      <c r="AE12" s="210"/>
      <c r="AF12" s="210"/>
      <c r="AG12" s="210" t="s">
        <v>149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60" t="s">
        <v>215</v>
      </c>
      <c r="D13" s="254"/>
      <c r="E13" s="255">
        <v>31.6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212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29">
        <v>3</v>
      </c>
      <c r="B14" s="230" t="s">
        <v>216</v>
      </c>
      <c r="C14" s="248" t="s">
        <v>217</v>
      </c>
      <c r="D14" s="231" t="s">
        <v>206</v>
      </c>
      <c r="E14" s="232">
        <v>110.7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4" t="s">
        <v>207</v>
      </c>
      <c r="S14" s="234" t="s">
        <v>159</v>
      </c>
      <c r="T14" s="235" t="s">
        <v>208</v>
      </c>
      <c r="U14" s="220">
        <v>3.04E-2</v>
      </c>
      <c r="V14" s="220">
        <f>ROUND(E14*U14,2)</f>
        <v>3.37</v>
      </c>
      <c r="W14" s="220"/>
      <c r="X14" s="220" t="s">
        <v>147</v>
      </c>
      <c r="Y14" s="220" t="s">
        <v>148</v>
      </c>
      <c r="Z14" s="210"/>
      <c r="AA14" s="210"/>
      <c r="AB14" s="210"/>
      <c r="AC14" s="210"/>
      <c r="AD14" s="210"/>
      <c r="AE14" s="210"/>
      <c r="AF14" s="210"/>
      <c r="AG14" s="210" t="s">
        <v>149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2" x14ac:dyDescent="0.2">
      <c r="A15" s="217"/>
      <c r="B15" s="218"/>
      <c r="C15" s="259" t="s">
        <v>218</v>
      </c>
      <c r="D15" s="258"/>
      <c r="E15" s="258"/>
      <c r="F15" s="258"/>
      <c r="G15" s="258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210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3" t="str">
        <f>C15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60" t="s">
        <v>219</v>
      </c>
      <c r="D16" s="254"/>
      <c r="E16" s="255">
        <v>110.7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212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60" t="s">
        <v>220</v>
      </c>
      <c r="D17" s="254"/>
      <c r="E17" s="255"/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212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33.75" outlineLevel="1" x14ac:dyDescent="0.2">
      <c r="A18" s="229">
        <v>4</v>
      </c>
      <c r="B18" s="230" t="s">
        <v>221</v>
      </c>
      <c r="C18" s="248" t="s">
        <v>222</v>
      </c>
      <c r="D18" s="231" t="s">
        <v>206</v>
      </c>
      <c r="E18" s="232">
        <v>65.8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4" t="s">
        <v>207</v>
      </c>
      <c r="S18" s="234" t="s">
        <v>159</v>
      </c>
      <c r="T18" s="235" t="s">
        <v>208</v>
      </c>
      <c r="U18" s="220">
        <v>0.06</v>
      </c>
      <c r="V18" s="220">
        <f>ROUND(E18*U18,2)</f>
        <v>3.95</v>
      </c>
      <c r="W18" s="220"/>
      <c r="X18" s="220" t="s">
        <v>147</v>
      </c>
      <c r="Y18" s="220" t="s">
        <v>148</v>
      </c>
      <c r="Z18" s="210"/>
      <c r="AA18" s="210"/>
      <c r="AB18" s="210"/>
      <c r="AC18" s="210"/>
      <c r="AD18" s="210"/>
      <c r="AE18" s="210"/>
      <c r="AF18" s="210"/>
      <c r="AG18" s="210" t="s">
        <v>149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59" t="s">
        <v>218</v>
      </c>
      <c r="D19" s="258"/>
      <c r="E19" s="258"/>
      <c r="F19" s="258"/>
      <c r="G19" s="258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3" t="str">
        <f>C19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60" t="s">
        <v>223</v>
      </c>
      <c r="D20" s="254"/>
      <c r="E20" s="255">
        <v>65.8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60" t="s">
        <v>224</v>
      </c>
      <c r="D21" s="254"/>
      <c r="E21" s="255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9">
        <v>5</v>
      </c>
      <c r="B22" s="230" t="s">
        <v>225</v>
      </c>
      <c r="C22" s="248" t="s">
        <v>226</v>
      </c>
      <c r="D22" s="231" t="s">
        <v>227</v>
      </c>
      <c r="E22" s="232">
        <v>6</v>
      </c>
      <c r="F22" s="233"/>
      <c r="G22" s="234">
        <f>ROUND(E22*F22,2)</f>
        <v>0</v>
      </c>
      <c r="H22" s="233"/>
      <c r="I22" s="234">
        <f>ROUND(E22*H22,2)</f>
        <v>0</v>
      </c>
      <c r="J22" s="233"/>
      <c r="K22" s="234">
        <f>ROUND(E22*J22,2)</f>
        <v>0</v>
      </c>
      <c r="L22" s="234">
        <v>21</v>
      </c>
      <c r="M22" s="234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4" t="s">
        <v>228</v>
      </c>
      <c r="S22" s="234" t="s">
        <v>159</v>
      </c>
      <c r="T22" s="235" t="s">
        <v>208</v>
      </c>
      <c r="U22" s="220">
        <v>0.26666000000000001</v>
      </c>
      <c r="V22" s="220">
        <f>ROUND(E22*U22,2)</f>
        <v>1.6</v>
      </c>
      <c r="W22" s="220"/>
      <c r="X22" s="220" t="s">
        <v>147</v>
      </c>
      <c r="Y22" s="220" t="s">
        <v>148</v>
      </c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33.75" outlineLevel="2" x14ac:dyDescent="0.2">
      <c r="A23" s="217"/>
      <c r="B23" s="218"/>
      <c r="C23" s="259" t="s">
        <v>229</v>
      </c>
      <c r="D23" s="258"/>
      <c r="E23" s="258"/>
      <c r="F23" s="258"/>
      <c r="G23" s="25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3" t="str">
        <f>C23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60" t="s">
        <v>230</v>
      </c>
      <c r="D24" s="254"/>
      <c r="E24" s="255">
        <v>6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9">
        <v>6</v>
      </c>
      <c r="B25" s="230" t="s">
        <v>231</v>
      </c>
      <c r="C25" s="248" t="s">
        <v>232</v>
      </c>
      <c r="D25" s="231" t="s">
        <v>227</v>
      </c>
      <c r="E25" s="232">
        <v>3</v>
      </c>
      <c r="F25" s="233"/>
      <c r="G25" s="234">
        <f>ROUND(E25*F25,2)</f>
        <v>0</v>
      </c>
      <c r="H25" s="233"/>
      <c r="I25" s="234">
        <f>ROUND(E25*H25,2)</f>
        <v>0</v>
      </c>
      <c r="J25" s="233"/>
      <c r="K25" s="234">
        <f>ROUND(E25*J25,2)</f>
        <v>0</v>
      </c>
      <c r="L25" s="234">
        <v>21</v>
      </c>
      <c r="M25" s="234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4" t="s">
        <v>228</v>
      </c>
      <c r="S25" s="234" t="s">
        <v>159</v>
      </c>
      <c r="T25" s="235" t="s">
        <v>208</v>
      </c>
      <c r="U25" s="220">
        <v>4.3099999999999999E-2</v>
      </c>
      <c r="V25" s="220">
        <f>ROUND(E25*U25,2)</f>
        <v>0.13</v>
      </c>
      <c r="W25" s="220"/>
      <c r="X25" s="220" t="s">
        <v>147</v>
      </c>
      <c r="Y25" s="220" t="s">
        <v>148</v>
      </c>
      <c r="Z25" s="210"/>
      <c r="AA25" s="210"/>
      <c r="AB25" s="210"/>
      <c r="AC25" s="210"/>
      <c r="AD25" s="210"/>
      <c r="AE25" s="210"/>
      <c r="AF25" s="210"/>
      <c r="AG25" s="210" t="s">
        <v>149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2" x14ac:dyDescent="0.2">
      <c r="A26" s="217"/>
      <c r="B26" s="218"/>
      <c r="C26" s="259" t="s">
        <v>229</v>
      </c>
      <c r="D26" s="258"/>
      <c r="E26" s="258"/>
      <c r="F26" s="258"/>
      <c r="G26" s="258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3" t="str">
        <f>C26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60" t="s">
        <v>233</v>
      </c>
      <c r="D27" s="254"/>
      <c r="E27" s="255">
        <v>3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212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29">
        <v>7</v>
      </c>
      <c r="B28" s="230" t="s">
        <v>234</v>
      </c>
      <c r="C28" s="248" t="s">
        <v>235</v>
      </c>
      <c r="D28" s="231" t="s">
        <v>227</v>
      </c>
      <c r="E28" s="232">
        <v>6</v>
      </c>
      <c r="F28" s="233"/>
      <c r="G28" s="234">
        <f>ROUND(E28*F28,2)</f>
        <v>0</v>
      </c>
      <c r="H28" s="233"/>
      <c r="I28" s="234">
        <f>ROUND(E28*H28,2)</f>
        <v>0</v>
      </c>
      <c r="J28" s="233"/>
      <c r="K28" s="234">
        <f>ROUND(E28*J28,2)</f>
        <v>0</v>
      </c>
      <c r="L28" s="234">
        <v>21</v>
      </c>
      <c r="M28" s="234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4" t="s">
        <v>228</v>
      </c>
      <c r="S28" s="234" t="s">
        <v>159</v>
      </c>
      <c r="T28" s="235" t="s">
        <v>208</v>
      </c>
      <c r="U28" s="220">
        <v>0.20200000000000001</v>
      </c>
      <c r="V28" s="220">
        <f>ROUND(E28*U28,2)</f>
        <v>1.21</v>
      </c>
      <c r="W28" s="220"/>
      <c r="X28" s="220" t="s">
        <v>147</v>
      </c>
      <c r="Y28" s="220" t="s">
        <v>148</v>
      </c>
      <c r="Z28" s="210"/>
      <c r="AA28" s="210"/>
      <c r="AB28" s="210"/>
      <c r="AC28" s="210"/>
      <c r="AD28" s="210"/>
      <c r="AE28" s="210"/>
      <c r="AF28" s="210"/>
      <c r="AG28" s="210" t="s">
        <v>149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9" t="s">
        <v>236</v>
      </c>
      <c r="D29" s="258"/>
      <c r="E29" s="258"/>
      <c r="F29" s="258"/>
      <c r="G29" s="258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0" t="s">
        <v>237</v>
      </c>
      <c r="D30" s="245"/>
      <c r="E30" s="245"/>
      <c r="F30" s="245"/>
      <c r="G30" s="245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60" t="s">
        <v>238</v>
      </c>
      <c r="D31" s="254"/>
      <c r="E31" s="255">
        <v>6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212</v>
      </c>
      <c r="AH31" s="210">
        <v>5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9">
        <v>8</v>
      </c>
      <c r="B32" s="230" t="s">
        <v>239</v>
      </c>
      <c r="C32" s="248" t="s">
        <v>240</v>
      </c>
      <c r="D32" s="231" t="s">
        <v>206</v>
      </c>
      <c r="E32" s="232">
        <v>362.6</v>
      </c>
      <c r="F32" s="233"/>
      <c r="G32" s="234">
        <f>ROUND(E32*F32,2)</f>
        <v>0</v>
      </c>
      <c r="H32" s="233"/>
      <c r="I32" s="234">
        <f>ROUND(E32*H32,2)</f>
        <v>0</v>
      </c>
      <c r="J32" s="233"/>
      <c r="K32" s="234">
        <f>ROUND(E32*J32,2)</f>
        <v>0</v>
      </c>
      <c r="L32" s="234">
        <v>21</v>
      </c>
      <c r="M32" s="234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4"/>
      <c r="S32" s="234" t="s">
        <v>145</v>
      </c>
      <c r="T32" s="235" t="s">
        <v>146</v>
      </c>
      <c r="U32" s="220">
        <v>0.08</v>
      </c>
      <c r="V32" s="220">
        <f>ROUND(E32*U32,2)</f>
        <v>29.01</v>
      </c>
      <c r="W32" s="220"/>
      <c r="X32" s="220" t="s">
        <v>147</v>
      </c>
      <c r="Y32" s="220" t="s">
        <v>148</v>
      </c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60" t="s">
        <v>241</v>
      </c>
      <c r="D33" s="254"/>
      <c r="E33" s="255">
        <v>362.6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60" t="s">
        <v>220</v>
      </c>
      <c r="D34" s="254"/>
      <c r="E34" s="255"/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212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9">
        <v>9</v>
      </c>
      <c r="B35" s="230" t="s">
        <v>242</v>
      </c>
      <c r="C35" s="248" t="s">
        <v>243</v>
      </c>
      <c r="D35" s="231" t="s">
        <v>244</v>
      </c>
      <c r="E35" s="232">
        <v>142</v>
      </c>
      <c r="F35" s="233"/>
      <c r="G35" s="234">
        <f>ROUND(E35*F35,2)</f>
        <v>0</v>
      </c>
      <c r="H35" s="233"/>
      <c r="I35" s="234">
        <f>ROUND(E35*H35,2)</f>
        <v>0</v>
      </c>
      <c r="J35" s="233"/>
      <c r="K35" s="234">
        <f>ROUND(E35*J35,2)</f>
        <v>0</v>
      </c>
      <c r="L35" s="234">
        <v>21</v>
      </c>
      <c r="M35" s="234">
        <f>G35*(1+L35/100)</f>
        <v>0</v>
      </c>
      <c r="N35" s="232">
        <v>0</v>
      </c>
      <c r="O35" s="232">
        <f>ROUND(E35*N35,2)</f>
        <v>0</v>
      </c>
      <c r="P35" s="232">
        <v>0.27</v>
      </c>
      <c r="Q35" s="232">
        <f>ROUND(E35*P35,2)</f>
        <v>38.340000000000003</v>
      </c>
      <c r="R35" s="234" t="s">
        <v>207</v>
      </c>
      <c r="S35" s="234" t="s">
        <v>159</v>
      </c>
      <c r="T35" s="235" t="s">
        <v>208</v>
      </c>
      <c r="U35" s="220">
        <v>0.123</v>
      </c>
      <c r="V35" s="220">
        <f>ROUND(E35*U35,2)</f>
        <v>17.47</v>
      </c>
      <c r="W35" s="220"/>
      <c r="X35" s="220" t="s">
        <v>147</v>
      </c>
      <c r="Y35" s="220" t="s">
        <v>148</v>
      </c>
      <c r="Z35" s="210"/>
      <c r="AA35" s="210"/>
      <c r="AB35" s="210"/>
      <c r="AC35" s="210"/>
      <c r="AD35" s="210"/>
      <c r="AE35" s="210"/>
      <c r="AF35" s="210"/>
      <c r="AG35" s="210" t="s">
        <v>149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9" t="s">
        <v>245</v>
      </c>
      <c r="D36" s="258"/>
      <c r="E36" s="258"/>
      <c r="F36" s="258"/>
      <c r="G36" s="258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210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3" t="str">
        <f>C36</f>
        <v>s vybouráním lože, s přemístěním hmot na skládku na vzdálenost do 3 m nebo naložením na dopravní prostředek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9">
        <v>10</v>
      </c>
      <c r="B37" s="230" t="s">
        <v>246</v>
      </c>
      <c r="C37" s="248" t="s">
        <v>247</v>
      </c>
      <c r="D37" s="231" t="s">
        <v>227</v>
      </c>
      <c r="E37" s="232">
        <v>39.035339999999998</v>
      </c>
      <c r="F37" s="233"/>
      <c r="G37" s="234">
        <f>ROUND(E37*F37,2)</f>
        <v>0</v>
      </c>
      <c r="H37" s="233"/>
      <c r="I37" s="234">
        <f>ROUND(E37*H37,2)</f>
        <v>0</v>
      </c>
      <c r="J37" s="233"/>
      <c r="K37" s="234">
        <f>ROUND(E37*J37,2)</f>
        <v>0</v>
      </c>
      <c r="L37" s="234">
        <v>21</v>
      </c>
      <c r="M37" s="234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4" t="s">
        <v>228</v>
      </c>
      <c r="S37" s="234" t="s">
        <v>159</v>
      </c>
      <c r="T37" s="235" t="s">
        <v>208</v>
      </c>
      <c r="U37" s="220">
        <v>1.548</v>
      </c>
      <c r="V37" s="220">
        <f>ROUND(E37*U37,2)</f>
        <v>60.43</v>
      </c>
      <c r="W37" s="220"/>
      <c r="X37" s="220" t="s">
        <v>147</v>
      </c>
      <c r="Y37" s="220" t="s">
        <v>148</v>
      </c>
      <c r="Z37" s="210"/>
      <c r="AA37" s="210"/>
      <c r="AB37" s="210"/>
      <c r="AC37" s="210"/>
      <c r="AD37" s="210"/>
      <c r="AE37" s="210"/>
      <c r="AF37" s="210"/>
      <c r="AG37" s="210" t="s">
        <v>149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9" t="s">
        <v>248</v>
      </c>
      <c r="D38" s="258"/>
      <c r="E38" s="258"/>
      <c r="F38" s="258"/>
      <c r="G38" s="258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3" t="str">
        <f>C38</f>
        <v>příplatek k cenám vykopávek za ztížení vykopávky v blízkosti podzemního vedení nebo výbušnin v horninách jakékoliv třídy,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60" t="s">
        <v>249</v>
      </c>
      <c r="D39" s="254"/>
      <c r="E39" s="255">
        <v>39.035339999999998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212</v>
      </c>
      <c r="AH39" s="210">
        <v>5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29">
        <v>11</v>
      </c>
      <c r="B40" s="230" t="s">
        <v>250</v>
      </c>
      <c r="C40" s="248" t="s">
        <v>251</v>
      </c>
      <c r="D40" s="231" t="s">
        <v>227</v>
      </c>
      <c r="E40" s="232">
        <v>6</v>
      </c>
      <c r="F40" s="233"/>
      <c r="G40" s="234">
        <f>ROUND(E40*F40,2)</f>
        <v>0</v>
      </c>
      <c r="H40" s="233"/>
      <c r="I40" s="234">
        <f>ROUND(E40*H40,2)</f>
        <v>0</v>
      </c>
      <c r="J40" s="233"/>
      <c r="K40" s="234">
        <f>ROUND(E40*J40,2)</f>
        <v>0</v>
      </c>
      <c r="L40" s="234">
        <v>21</v>
      </c>
      <c r="M40" s="234">
        <f>G40*(1+L40/100)</f>
        <v>0</v>
      </c>
      <c r="N40" s="232">
        <v>0</v>
      </c>
      <c r="O40" s="232">
        <f>ROUND(E40*N40,2)</f>
        <v>0</v>
      </c>
      <c r="P40" s="232">
        <v>2</v>
      </c>
      <c r="Q40" s="232">
        <f>ROUND(E40*P40,2)</f>
        <v>12</v>
      </c>
      <c r="R40" s="234" t="s">
        <v>228</v>
      </c>
      <c r="S40" s="234" t="s">
        <v>159</v>
      </c>
      <c r="T40" s="235" t="s">
        <v>208</v>
      </c>
      <c r="U40" s="220">
        <v>0.77</v>
      </c>
      <c r="V40" s="220">
        <f>ROUND(E40*U40,2)</f>
        <v>4.62</v>
      </c>
      <c r="W40" s="220"/>
      <c r="X40" s="220" t="s">
        <v>147</v>
      </c>
      <c r="Y40" s="220" t="s">
        <v>148</v>
      </c>
      <c r="Z40" s="210"/>
      <c r="AA40" s="210"/>
      <c r="AB40" s="210"/>
      <c r="AC40" s="210"/>
      <c r="AD40" s="210"/>
      <c r="AE40" s="210"/>
      <c r="AF40" s="210"/>
      <c r="AG40" s="210" t="s">
        <v>149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2" x14ac:dyDescent="0.2">
      <c r="A41" s="217"/>
      <c r="B41" s="218"/>
      <c r="C41" s="259" t="s">
        <v>252</v>
      </c>
      <c r="D41" s="258"/>
      <c r="E41" s="258"/>
      <c r="F41" s="258"/>
      <c r="G41" s="258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210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43" t="str">
        <f>C41</f>
        <v>korytech vodotečí, melioračních kanálech s přemístěním suti na hromady na vzdálenost do 20 m nebo s naložením na dopravní prostředek,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60" t="s">
        <v>253</v>
      </c>
      <c r="D42" s="254"/>
      <c r="E42" s="255">
        <v>6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212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9">
        <v>12</v>
      </c>
      <c r="B43" s="230" t="s">
        <v>254</v>
      </c>
      <c r="C43" s="248" t="s">
        <v>255</v>
      </c>
      <c r="D43" s="231" t="s">
        <v>227</v>
      </c>
      <c r="E43" s="232">
        <v>260.23559999999998</v>
      </c>
      <c r="F43" s="233"/>
      <c r="G43" s="234">
        <f>ROUND(E43*F43,2)</f>
        <v>0</v>
      </c>
      <c r="H43" s="233"/>
      <c r="I43" s="234">
        <f>ROUND(E43*H43,2)</f>
        <v>0</v>
      </c>
      <c r="J43" s="233"/>
      <c r="K43" s="234">
        <f>ROUND(E43*J43,2)</f>
        <v>0</v>
      </c>
      <c r="L43" s="234">
        <v>21</v>
      </c>
      <c r="M43" s="234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4" t="s">
        <v>228</v>
      </c>
      <c r="S43" s="234" t="s">
        <v>159</v>
      </c>
      <c r="T43" s="235" t="s">
        <v>208</v>
      </c>
      <c r="U43" s="220">
        <v>0.223</v>
      </c>
      <c r="V43" s="220">
        <f>ROUND(E43*U43,2)</f>
        <v>58.03</v>
      </c>
      <c r="W43" s="220"/>
      <c r="X43" s="220" t="s">
        <v>147</v>
      </c>
      <c r="Y43" s="220" t="s">
        <v>148</v>
      </c>
      <c r="Z43" s="210"/>
      <c r="AA43" s="210"/>
      <c r="AB43" s="210"/>
      <c r="AC43" s="210"/>
      <c r="AD43" s="210"/>
      <c r="AE43" s="210"/>
      <c r="AF43" s="210"/>
      <c r="AG43" s="210" t="s">
        <v>149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9" t="s">
        <v>256</v>
      </c>
      <c r="D44" s="258"/>
      <c r="E44" s="258"/>
      <c r="F44" s="258"/>
      <c r="G44" s="258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3" t="str">
        <f>C44</f>
        <v>s přemístěním výkopku v příčných profilech na vzdálenost do 15 m nebo s naložením na dopravní prostředek.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60" t="s">
        <v>257</v>
      </c>
      <c r="D45" s="254"/>
      <c r="E45" s="255">
        <v>115.3068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212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60" t="s">
        <v>258</v>
      </c>
      <c r="D46" s="254"/>
      <c r="E46" s="255">
        <v>21.0288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212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60" t="s">
        <v>259</v>
      </c>
      <c r="D47" s="254"/>
      <c r="E47" s="255">
        <v>-6.6360000000000001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212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60" t="s">
        <v>260</v>
      </c>
      <c r="D48" s="254"/>
      <c r="E48" s="255"/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60" t="s">
        <v>261</v>
      </c>
      <c r="D49" s="254"/>
      <c r="E49" s="255">
        <v>130.536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212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9">
        <v>13</v>
      </c>
      <c r="B50" s="230" t="s">
        <v>262</v>
      </c>
      <c r="C50" s="248" t="s">
        <v>263</v>
      </c>
      <c r="D50" s="231" t="s">
        <v>227</v>
      </c>
      <c r="E50" s="232">
        <v>130.11779999999999</v>
      </c>
      <c r="F50" s="233"/>
      <c r="G50" s="234">
        <f>ROUND(E50*F50,2)</f>
        <v>0</v>
      </c>
      <c r="H50" s="233"/>
      <c r="I50" s="234">
        <f>ROUND(E50*H50,2)</f>
        <v>0</v>
      </c>
      <c r="J50" s="233"/>
      <c r="K50" s="234">
        <f>ROUND(E50*J50,2)</f>
        <v>0</v>
      </c>
      <c r="L50" s="234">
        <v>21</v>
      </c>
      <c r="M50" s="234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4" t="s">
        <v>228</v>
      </c>
      <c r="S50" s="234" t="s">
        <v>159</v>
      </c>
      <c r="T50" s="235" t="s">
        <v>208</v>
      </c>
      <c r="U50" s="220">
        <v>8.7999999999999995E-2</v>
      </c>
      <c r="V50" s="220">
        <f>ROUND(E50*U50,2)</f>
        <v>11.45</v>
      </c>
      <c r="W50" s="220"/>
      <c r="X50" s="220" t="s">
        <v>147</v>
      </c>
      <c r="Y50" s="220" t="s">
        <v>148</v>
      </c>
      <c r="Z50" s="210"/>
      <c r="AA50" s="210"/>
      <c r="AB50" s="210"/>
      <c r="AC50" s="210"/>
      <c r="AD50" s="210"/>
      <c r="AE50" s="210"/>
      <c r="AF50" s="210"/>
      <c r="AG50" s="210" t="s">
        <v>149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9" t="s">
        <v>256</v>
      </c>
      <c r="D51" s="258"/>
      <c r="E51" s="258"/>
      <c r="F51" s="258"/>
      <c r="G51" s="258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43" t="str">
        <f>C51</f>
        <v>s přemístěním výkopku v příčných profilech na vzdálenost do 15 m nebo s naložením na dopravní prostředek.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60" t="s">
        <v>264</v>
      </c>
      <c r="D52" s="254"/>
      <c r="E52" s="255">
        <v>130.11779999999999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212</v>
      </c>
      <c r="AH52" s="210">
        <v>5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9">
        <v>14</v>
      </c>
      <c r="B53" s="230" t="s">
        <v>265</v>
      </c>
      <c r="C53" s="248" t="s">
        <v>266</v>
      </c>
      <c r="D53" s="231" t="s">
        <v>244</v>
      </c>
      <c r="E53" s="232">
        <v>12.4</v>
      </c>
      <c r="F53" s="233"/>
      <c r="G53" s="234">
        <f>ROUND(E53*F53,2)</f>
        <v>0</v>
      </c>
      <c r="H53" s="233"/>
      <c r="I53" s="234">
        <f>ROUND(E53*H53,2)</f>
        <v>0</v>
      </c>
      <c r="J53" s="233"/>
      <c r="K53" s="234">
        <f>ROUND(E53*J53,2)</f>
        <v>0</v>
      </c>
      <c r="L53" s="234">
        <v>21</v>
      </c>
      <c r="M53" s="234">
        <f>G53*(1+L53/100)</f>
        <v>0</v>
      </c>
      <c r="N53" s="232">
        <v>7.26E-3</v>
      </c>
      <c r="O53" s="232">
        <f>ROUND(E53*N53,2)</f>
        <v>0.09</v>
      </c>
      <c r="P53" s="232">
        <v>0</v>
      </c>
      <c r="Q53" s="232">
        <f>ROUND(E53*P53,2)</f>
        <v>0</v>
      </c>
      <c r="R53" s="234" t="s">
        <v>228</v>
      </c>
      <c r="S53" s="234" t="s">
        <v>159</v>
      </c>
      <c r="T53" s="235" t="s">
        <v>208</v>
      </c>
      <c r="U53" s="220">
        <v>2.633</v>
      </c>
      <c r="V53" s="220">
        <f>ROUND(E53*U53,2)</f>
        <v>32.65</v>
      </c>
      <c r="W53" s="220"/>
      <c r="X53" s="220" t="s">
        <v>147</v>
      </c>
      <c r="Y53" s="220" t="s">
        <v>148</v>
      </c>
      <c r="Z53" s="210"/>
      <c r="AA53" s="210"/>
      <c r="AB53" s="210"/>
      <c r="AC53" s="210"/>
      <c r="AD53" s="210"/>
      <c r="AE53" s="210"/>
      <c r="AF53" s="210"/>
      <c r="AG53" s="210" t="s">
        <v>149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56.25" outlineLevel="2" x14ac:dyDescent="0.2">
      <c r="A54" s="217"/>
      <c r="B54" s="218"/>
      <c r="C54" s="259" t="s">
        <v>267</v>
      </c>
      <c r="D54" s="258"/>
      <c r="E54" s="258"/>
      <c r="F54" s="258"/>
      <c r="G54" s="258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43" t="str">
        <f>C54</f>
        <v>s výjimkou tekoucího písku a hornin kašovité konzistence v hloubce do 6 m a v délce do 35 m, s případným vodorovným a svislým přemístění výkopku z protlačovaného potrubí a montážní jámy na přilehlé území. 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9">
        <v>15</v>
      </c>
      <c r="B55" s="230" t="s">
        <v>268</v>
      </c>
      <c r="C55" s="248" t="s">
        <v>269</v>
      </c>
      <c r="D55" s="231" t="s">
        <v>227</v>
      </c>
      <c r="E55" s="232">
        <v>15.5</v>
      </c>
      <c r="F55" s="233"/>
      <c r="G55" s="234">
        <f>ROUND(E55*F55,2)</f>
        <v>0</v>
      </c>
      <c r="H55" s="233"/>
      <c r="I55" s="234">
        <f>ROUND(E55*H55,2)</f>
        <v>0</v>
      </c>
      <c r="J55" s="233"/>
      <c r="K55" s="234">
        <f>ROUND(E55*J55,2)</f>
        <v>0</v>
      </c>
      <c r="L55" s="234">
        <v>21</v>
      </c>
      <c r="M55" s="234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4" t="s">
        <v>228</v>
      </c>
      <c r="S55" s="234" t="s">
        <v>159</v>
      </c>
      <c r="T55" s="235" t="s">
        <v>208</v>
      </c>
      <c r="U55" s="220">
        <v>1.0999999999999999E-2</v>
      </c>
      <c r="V55" s="220">
        <f>ROUND(E55*U55,2)</f>
        <v>0.17</v>
      </c>
      <c r="W55" s="220"/>
      <c r="X55" s="220" t="s">
        <v>147</v>
      </c>
      <c r="Y55" s="220" t="s">
        <v>148</v>
      </c>
      <c r="Z55" s="210"/>
      <c r="AA55" s="210"/>
      <c r="AB55" s="210"/>
      <c r="AC55" s="210"/>
      <c r="AD55" s="210"/>
      <c r="AE55" s="210"/>
      <c r="AF55" s="210"/>
      <c r="AG55" s="210" t="s">
        <v>149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9" t="s">
        <v>270</v>
      </c>
      <c r="D56" s="258"/>
      <c r="E56" s="258"/>
      <c r="F56" s="258"/>
      <c r="G56" s="258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60" t="s">
        <v>271</v>
      </c>
      <c r="D57" s="254"/>
      <c r="E57" s="255"/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60" t="s">
        <v>272</v>
      </c>
      <c r="D58" s="254"/>
      <c r="E58" s="255">
        <v>15.5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212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29">
        <v>16</v>
      </c>
      <c r="B59" s="230" t="s">
        <v>273</v>
      </c>
      <c r="C59" s="248" t="s">
        <v>274</v>
      </c>
      <c r="D59" s="231" t="s">
        <v>227</v>
      </c>
      <c r="E59" s="232">
        <v>244.73560000000001</v>
      </c>
      <c r="F59" s="233"/>
      <c r="G59" s="234">
        <f>ROUND(E59*F59,2)</f>
        <v>0</v>
      </c>
      <c r="H59" s="233"/>
      <c r="I59" s="234">
        <f>ROUND(E59*H59,2)</f>
        <v>0</v>
      </c>
      <c r="J59" s="233"/>
      <c r="K59" s="234">
        <f>ROUND(E59*J59,2)</f>
        <v>0</v>
      </c>
      <c r="L59" s="234">
        <v>21</v>
      </c>
      <c r="M59" s="234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4" t="s">
        <v>228</v>
      </c>
      <c r="S59" s="234" t="s">
        <v>159</v>
      </c>
      <c r="T59" s="235" t="s">
        <v>208</v>
      </c>
      <c r="U59" s="220">
        <v>1.0999999999999999E-2</v>
      </c>
      <c r="V59" s="220">
        <f>ROUND(E59*U59,2)</f>
        <v>2.69</v>
      </c>
      <c r="W59" s="220"/>
      <c r="X59" s="220" t="s">
        <v>147</v>
      </c>
      <c r="Y59" s="220" t="s">
        <v>148</v>
      </c>
      <c r="Z59" s="210"/>
      <c r="AA59" s="210"/>
      <c r="AB59" s="210"/>
      <c r="AC59" s="210"/>
      <c r="AD59" s="210"/>
      <c r="AE59" s="210"/>
      <c r="AF59" s="210"/>
      <c r="AG59" s="210" t="s">
        <v>149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9" t="s">
        <v>270</v>
      </c>
      <c r="D60" s="258"/>
      <c r="E60" s="258"/>
      <c r="F60" s="258"/>
      <c r="G60" s="25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60" t="s">
        <v>275</v>
      </c>
      <c r="D61" s="254"/>
      <c r="E61" s="255">
        <v>260.23559999999998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212</v>
      </c>
      <c r="AH61" s="210">
        <v>5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60" t="s">
        <v>276</v>
      </c>
      <c r="D62" s="254"/>
      <c r="E62" s="255">
        <v>-15.5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212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29">
        <v>17</v>
      </c>
      <c r="B63" s="230" t="s">
        <v>277</v>
      </c>
      <c r="C63" s="248" t="s">
        <v>278</v>
      </c>
      <c r="D63" s="231" t="s">
        <v>227</v>
      </c>
      <c r="E63" s="232">
        <v>1223.6780000000001</v>
      </c>
      <c r="F63" s="233"/>
      <c r="G63" s="234">
        <f>ROUND(E63*F63,2)</f>
        <v>0</v>
      </c>
      <c r="H63" s="233"/>
      <c r="I63" s="234">
        <f>ROUND(E63*H63,2)</f>
        <v>0</v>
      </c>
      <c r="J63" s="233"/>
      <c r="K63" s="234">
        <f>ROUND(E63*J63,2)</f>
        <v>0</v>
      </c>
      <c r="L63" s="234">
        <v>21</v>
      </c>
      <c r="M63" s="234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4" t="s">
        <v>228</v>
      </c>
      <c r="S63" s="234" t="s">
        <v>159</v>
      </c>
      <c r="T63" s="235" t="s">
        <v>208</v>
      </c>
      <c r="U63" s="220">
        <v>0</v>
      </c>
      <c r="V63" s="220">
        <f>ROUND(E63*U63,2)</f>
        <v>0</v>
      </c>
      <c r="W63" s="220"/>
      <c r="X63" s="220" t="s">
        <v>147</v>
      </c>
      <c r="Y63" s="220" t="s">
        <v>148</v>
      </c>
      <c r="Z63" s="210"/>
      <c r="AA63" s="210"/>
      <c r="AB63" s="210"/>
      <c r="AC63" s="210"/>
      <c r="AD63" s="210"/>
      <c r="AE63" s="210"/>
      <c r="AF63" s="210"/>
      <c r="AG63" s="210" t="s">
        <v>149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9" t="s">
        <v>270</v>
      </c>
      <c r="D64" s="258"/>
      <c r="E64" s="258"/>
      <c r="F64" s="258"/>
      <c r="G64" s="25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210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60" t="s">
        <v>279</v>
      </c>
      <c r="D65" s="254"/>
      <c r="E65" s="255">
        <v>1223.6780000000001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212</v>
      </c>
      <c r="AH65" s="210">
        <v>5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29">
        <v>18</v>
      </c>
      <c r="B66" s="230" t="s">
        <v>280</v>
      </c>
      <c r="C66" s="248" t="s">
        <v>281</v>
      </c>
      <c r="D66" s="231" t="s">
        <v>227</v>
      </c>
      <c r="E66" s="232">
        <v>260.23559999999998</v>
      </c>
      <c r="F66" s="233"/>
      <c r="G66" s="234">
        <f>ROUND(E66*F66,2)</f>
        <v>0</v>
      </c>
      <c r="H66" s="233"/>
      <c r="I66" s="234">
        <f>ROUND(E66*H66,2)</f>
        <v>0</v>
      </c>
      <c r="J66" s="233"/>
      <c r="K66" s="234">
        <f>ROUND(E66*J66,2)</f>
        <v>0</v>
      </c>
      <c r="L66" s="234">
        <v>21</v>
      </c>
      <c r="M66" s="234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4" t="s">
        <v>228</v>
      </c>
      <c r="S66" s="234" t="s">
        <v>159</v>
      </c>
      <c r="T66" s="235" t="s">
        <v>208</v>
      </c>
      <c r="U66" s="220">
        <v>5.2999999999999999E-2</v>
      </c>
      <c r="V66" s="220">
        <f>ROUND(E66*U66,2)</f>
        <v>13.79</v>
      </c>
      <c r="W66" s="220"/>
      <c r="X66" s="220" t="s">
        <v>147</v>
      </c>
      <c r="Y66" s="220" t="s">
        <v>148</v>
      </c>
      <c r="Z66" s="210"/>
      <c r="AA66" s="210"/>
      <c r="AB66" s="210"/>
      <c r="AC66" s="210"/>
      <c r="AD66" s="210"/>
      <c r="AE66" s="210"/>
      <c r="AF66" s="210"/>
      <c r="AG66" s="210" t="s">
        <v>149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60" t="s">
        <v>282</v>
      </c>
      <c r="D67" s="254"/>
      <c r="E67" s="255">
        <v>244.73560000000001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212</v>
      </c>
      <c r="AH67" s="210">
        <v>5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60" t="s">
        <v>283</v>
      </c>
      <c r="D68" s="254"/>
      <c r="E68" s="255">
        <v>15.5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212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9">
        <v>19</v>
      </c>
      <c r="B69" s="230" t="s">
        <v>284</v>
      </c>
      <c r="C69" s="248" t="s">
        <v>285</v>
      </c>
      <c r="D69" s="231" t="s">
        <v>227</v>
      </c>
      <c r="E69" s="232">
        <v>130.536</v>
      </c>
      <c r="F69" s="233"/>
      <c r="G69" s="234">
        <f>ROUND(E69*F69,2)</f>
        <v>0</v>
      </c>
      <c r="H69" s="233"/>
      <c r="I69" s="234">
        <f>ROUND(E69*H69,2)</f>
        <v>0</v>
      </c>
      <c r="J69" s="233"/>
      <c r="K69" s="234">
        <f>ROUND(E69*J69,2)</f>
        <v>0</v>
      </c>
      <c r="L69" s="234">
        <v>21</v>
      </c>
      <c r="M69" s="234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4" t="s">
        <v>228</v>
      </c>
      <c r="S69" s="234" t="s">
        <v>159</v>
      </c>
      <c r="T69" s="235" t="s">
        <v>208</v>
      </c>
      <c r="U69" s="220">
        <v>0.05</v>
      </c>
      <c r="V69" s="220">
        <f>ROUND(E69*U69,2)</f>
        <v>6.53</v>
      </c>
      <c r="W69" s="220"/>
      <c r="X69" s="220" t="s">
        <v>147</v>
      </c>
      <c r="Y69" s="220" t="s">
        <v>148</v>
      </c>
      <c r="Z69" s="210"/>
      <c r="AA69" s="210"/>
      <c r="AB69" s="210"/>
      <c r="AC69" s="210"/>
      <c r="AD69" s="210"/>
      <c r="AE69" s="210"/>
      <c r="AF69" s="210"/>
      <c r="AG69" s="210" t="s">
        <v>149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9" t="s">
        <v>286</v>
      </c>
      <c r="D70" s="258"/>
      <c r="E70" s="258"/>
      <c r="F70" s="258"/>
      <c r="G70" s="258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210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60" t="s">
        <v>287</v>
      </c>
      <c r="D71" s="254"/>
      <c r="E71" s="255">
        <v>130.536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212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29">
        <v>20</v>
      </c>
      <c r="B72" s="230" t="s">
        <v>288</v>
      </c>
      <c r="C72" s="248" t="s">
        <v>289</v>
      </c>
      <c r="D72" s="231" t="s">
        <v>227</v>
      </c>
      <c r="E72" s="232">
        <v>244.73560000000001</v>
      </c>
      <c r="F72" s="233"/>
      <c r="G72" s="234">
        <f>ROUND(E72*F72,2)</f>
        <v>0</v>
      </c>
      <c r="H72" s="233"/>
      <c r="I72" s="234">
        <f>ROUND(E72*H72,2)</f>
        <v>0</v>
      </c>
      <c r="J72" s="233"/>
      <c r="K72" s="234">
        <f>ROUND(E72*J72,2)</f>
        <v>0</v>
      </c>
      <c r="L72" s="234">
        <v>21</v>
      </c>
      <c r="M72" s="234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4" t="s">
        <v>228</v>
      </c>
      <c r="S72" s="234" t="s">
        <v>159</v>
      </c>
      <c r="T72" s="235" t="s">
        <v>208</v>
      </c>
      <c r="U72" s="220">
        <v>8.9999999999999993E-3</v>
      </c>
      <c r="V72" s="220">
        <f>ROUND(E72*U72,2)</f>
        <v>2.2000000000000002</v>
      </c>
      <c r="W72" s="220"/>
      <c r="X72" s="220" t="s">
        <v>147</v>
      </c>
      <c r="Y72" s="220" t="s">
        <v>148</v>
      </c>
      <c r="Z72" s="210"/>
      <c r="AA72" s="210"/>
      <c r="AB72" s="210"/>
      <c r="AC72" s="210"/>
      <c r="AD72" s="210"/>
      <c r="AE72" s="210"/>
      <c r="AF72" s="210"/>
      <c r="AG72" s="210" t="s">
        <v>149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60" t="s">
        <v>282</v>
      </c>
      <c r="D73" s="254"/>
      <c r="E73" s="255">
        <v>244.73560000000001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212</v>
      </c>
      <c r="AH73" s="210">
        <v>5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29">
        <v>21</v>
      </c>
      <c r="B74" s="230" t="s">
        <v>290</v>
      </c>
      <c r="C74" s="248" t="s">
        <v>291</v>
      </c>
      <c r="D74" s="231" t="s">
        <v>227</v>
      </c>
      <c r="E74" s="232">
        <v>15.5</v>
      </c>
      <c r="F74" s="233"/>
      <c r="G74" s="234">
        <f>ROUND(E74*F74,2)</f>
        <v>0</v>
      </c>
      <c r="H74" s="233"/>
      <c r="I74" s="234">
        <f>ROUND(E74*H74,2)</f>
        <v>0</v>
      </c>
      <c r="J74" s="233"/>
      <c r="K74" s="234">
        <f>ROUND(E74*J74,2)</f>
        <v>0</v>
      </c>
      <c r="L74" s="234">
        <v>21</v>
      </c>
      <c r="M74" s="234">
        <f>G74*(1+L74/100)</f>
        <v>0</v>
      </c>
      <c r="N74" s="232">
        <v>0</v>
      </c>
      <c r="O74" s="232">
        <f>ROUND(E74*N74,2)</f>
        <v>0</v>
      </c>
      <c r="P74" s="232">
        <v>0</v>
      </c>
      <c r="Q74" s="232">
        <f>ROUND(E74*P74,2)</f>
        <v>0</v>
      </c>
      <c r="R74" s="234" t="s">
        <v>228</v>
      </c>
      <c r="S74" s="234" t="s">
        <v>159</v>
      </c>
      <c r="T74" s="235" t="s">
        <v>208</v>
      </c>
      <c r="U74" s="220">
        <v>1.1499999999999999</v>
      </c>
      <c r="V74" s="220">
        <f>ROUND(E74*U74,2)</f>
        <v>17.829999999999998</v>
      </c>
      <c r="W74" s="220"/>
      <c r="X74" s="220" t="s">
        <v>147</v>
      </c>
      <c r="Y74" s="220" t="s">
        <v>148</v>
      </c>
      <c r="Z74" s="210"/>
      <c r="AA74" s="210"/>
      <c r="AB74" s="210"/>
      <c r="AC74" s="210"/>
      <c r="AD74" s="210"/>
      <c r="AE74" s="210"/>
      <c r="AF74" s="210"/>
      <c r="AG74" s="210" t="s">
        <v>149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9" t="s">
        <v>236</v>
      </c>
      <c r="D75" s="258"/>
      <c r="E75" s="258"/>
      <c r="F75" s="258"/>
      <c r="G75" s="258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210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60" t="s">
        <v>292</v>
      </c>
      <c r="D76" s="254"/>
      <c r="E76" s="255">
        <v>15.5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212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9">
        <v>22</v>
      </c>
      <c r="B77" s="230" t="s">
        <v>293</v>
      </c>
      <c r="C77" s="248" t="s">
        <v>294</v>
      </c>
      <c r="D77" s="231" t="s">
        <v>206</v>
      </c>
      <c r="E77" s="232">
        <v>475.56</v>
      </c>
      <c r="F77" s="233"/>
      <c r="G77" s="234">
        <f>ROUND(E77*F77,2)</f>
        <v>0</v>
      </c>
      <c r="H77" s="233"/>
      <c r="I77" s="234">
        <f>ROUND(E77*H77,2)</f>
        <v>0</v>
      </c>
      <c r="J77" s="233"/>
      <c r="K77" s="234">
        <f>ROUND(E77*J77,2)</f>
        <v>0</v>
      </c>
      <c r="L77" s="234">
        <v>21</v>
      </c>
      <c r="M77" s="234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4" t="s">
        <v>228</v>
      </c>
      <c r="S77" s="234" t="s">
        <v>159</v>
      </c>
      <c r="T77" s="235" t="s">
        <v>208</v>
      </c>
      <c r="U77" s="220">
        <v>2.7E-2</v>
      </c>
      <c r="V77" s="220">
        <f>ROUND(E77*U77,2)</f>
        <v>12.84</v>
      </c>
      <c r="W77" s="220"/>
      <c r="X77" s="220" t="s">
        <v>147</v>
      </c>
      <c r="Y77" s="220" t="s">
        <v>148</v>
      </c>
      <c r="Z77" s="210"/>
      <c r="AA77" s="210"/>
      <c r="AB77" s="210"/>
      <c r="AC77" s="210"/>
      <c r="AD77" s="210"/>
      <c r="AE77" s="210"/>
      <c r="AF77" s="210"/>
      <c r="AG77" s="210" t="s">
        <v>149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9" t="s">
        <v>295</v>
      </c>
      <c r="D78" s="258"/>
      <c r="E78" s="258"/>
      <c r="F78" s="258"/>
      <c r="G78" s="258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60" t="s">
        <v>296</v>
      </c>
      <c r="D79" s="254"/>
      <c r="E79" s="255">
        <v>40.44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60" t="s">
        <v>297</v>
      </c>
      <c r="D80" s="254"/>
      <c r="E80" s="255">
        <v>435.12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212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9">
        <v>23</v>
      </c>
      <c r="B81" s="230" t="s">
        <v>298</v>
      </c>
      <c r="C81" s="248" t="s">
        <v>299</v>
      </c>
      <c r="D81" s="231" t="s">
        <v>227</v>
      </c>
      <c r="E81" s="232">
        <v>244.73560000000001</v>
      </c>
      <c r="F81" s="233"/>
      <c r="G81" s="234">
        <f>ROUND(E81*F81,2)</f>
        <v>0</v>
      </c>
      <c r="H81" s="233"/>
      <c r="I81" s="234">
        <f>ROUND(E81*H81,2)</f>
        <v>0</v>
      </c>
      <c r="J81" s="233"/>
      <c r="K81" s="234">
        <f>ROUND(E81*J81,2)</f>
        <v>0</v>
      </c>
      <c r="L81" s="234">
        <v>21</v>
      </c>
      <c r="M81" s="234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4" t="s">
        <v>228</v>
      </c>
      <c r="S81" s="234" t="s">
        <v>159</v>
      </c>
      <c r="T81" s="235" t="s">
        <v>208</v>
      </c>
      <c r="U81" s="220">
        <v>0</v>
      </c>
      <c r="V81" s="220">
        <f>ROUND(E81*U81,2)</f>
        <v>0</v>
      </c>
      <c r="W81" s="220"/>
      <c r="X81" s="220" t="s">
        <v>147</v>
      </c>
      <c r="Y81" s="220" t="s">
        <v>148</v>
      </c>
      <c r="Z81" s="210"/>
      <c r="AA81" s="210"/>
      <c r="AB81" s="210"/>
      <c r="AC81" s="210"/>
      <c r="AD81" s="210"/>
      <c r="AE81" s="210"/>
      <c r="AF81" s="210"/>
      <c r="AG81" s="210" t="s">
        <v>149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60" t="s">
        <v>282</v>
      </c>
      <c r="D82" s="254"/>
      <c r="E82" s="255">
        <v>244.73560000000001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212</v>
      </c>
      <c r="AH82" s="210">
        <v>5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9">
        <v>24</v>
      </c>
      <c r="B83" s="230" t="s">
        <v>300</v>
      </c>
      <c r="C83" s="248" t="s">
        <v>301</v>
      </c>
      <c r="D83" s="231" t="s">
        <v>244</v>
      </c>
      <c r="E83" s="232">
        <v>12.523999999999999</v>
      </c>
      <c r="F83" s="233"/>
      <c r="G83" s="234">
        <f>ROUND(E83*F83,2)</f>
        <v>0</v>
      </c>
      <c r="H83" s="233"/>
      <c r="I83" s="234">
        <f>ROUND(E83*H83,2)</f>
        <v>0</v>
      </c>
      <c r="J83" s="233"/>
      <c r="K83" s="234">
        <f>ROUND(E83*J83,2)</f>
        <v>0</v>
      </c>
      <c r="L83" s="234">
        <v>21</v>
      </c>
      <c r="M83" s="234">
        <f>G83*(1+L83/100)</f>
        <v>0</v>
      </c>
      <c r="N83" s="232">
        <v>5.586E-2</v>
      </c>
      <c r="O83" s="232">
        <f>ROUND(E83*N83,2)</f>
        <v>0.7</v>
      </c>
      <c r="P83" s="232">
        <v>0</v>
      </c>
      <c r="Q83" s="232">
        <f>ROUND(E83*P83,2)</f>
        <v>0</v>
      </c>
      <c r="R83" s="234" t="s">
        <v>302</v>
      </c>
      <c r="S83" s="234" t="s">
        <v>159</v>
      </c>
      <c r="T83" s="235" t="s">
        <v>208</v>
      </c>
      <c r="U83" s="220">
        <v>0</v>
      </c>
      <c r="V83" s="220">
        <f>ROUND(E83*U83,2)</f>
        <v>0</v>
      </c>
      <c r="W83" s="220"/>
      <c r="X83" s="220" t="s">
        <v>303</v>
      </c>
      <c r="Y83" s="220" t="s">
        <v>148</v>
      </c>
      <c r="Z83" s="210"/>
      <c r="AA83" s="210"/>
      <c r="AB83" s="210"/>
      <c r="AC83" s="210"/>
      <c r="AD83" s="210"/>
      <c r="AE83" s="210"/>
      <c r="AF83" s="210"/>
      <c r="AG83" s="210" t="s">
        <v>304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60" t="s">
        <v>305</v>
      </c>
      <c r="D84" s="254"/>
      <c r="E84" s="255">
        <v>12.4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212</v>
      </c>
      <c r="AH84" s="210">
        <v>5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61" t="s">
        <v>306</v>
      </c>
      <c r="D85" s="256"/>
      <c r="E85" s="257">
        <v>0.124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212</v>
      </c>
      <c r="AH85" s="210">
        <v>4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9">
        <v>25</v>
      </c>
      <c r="B86" s="230" t="s">
        <v>307</v>
      </c>
      <c r="C86" s="248" t="s">
        <v>308</v>
      </c>
      <c r="D86" s="231" t="s">
        <v>309</v>
      </c>
      <c r="E86" s="232">
        <v>300.2328</v>
      </c>
      <c r="F86" s="233"/>
      <c r="G86" s="234">
        <f>ROUND(E86*F86,2)</f>
        <v>0</v>
      </c>
      <c r="H86" s="233"/>
      <c r="I86" s="234">
        <f>ROUND(E86*H86,2)</f>
        <v>0</v>
      </c>
      <c r="J86" s="233"/>
      <c r="K86" s="234">
        <f>ROUND(E86*J86,2)</f>
        <v>0</v>
      </c>
      <c r="L86" s="234">
        <v>21</v>
      </c>
      <c r="M86" s="234">
        <f>G86*(1+L86/100)</f>
        <v>0</v>
      </c>
      <c r="N86" s="232">
        <v>1</v>
      </c>
      <c r="O86" s="232">
        <f>ROUND(E86*N86,2)</f>
        <v>300.23</v>
      </c>
      <c r="P86" s="232">
        <v>0</v>
      </c>
      <c r="Q86" s="232">
        <f>ROUND(E86*P86,2)</f>
        <v>0</v>
      </c>
      <c r="R86" s="234" t="s">
        <v>302</v>
      </c>
      <c r="S86" s="234" t="s">
        <v>159</v>
      </c>
      <c r="T86" s="235" t="s">
        <v>208</v>
      </c>
      <c r="U86" s="220">
        <v>0</v>
      </c>
      <c r="V86" s="220">
        <f>ROUND(E86*U86,2)</f>
        <v>0</v>
      </c>
      <c r="W86" s="220"/>
      <c r="X86" s="220" t="s">
        <v>303</v>
      </c>
      <c r="Y86" s="220" t="s">
        <v>148</v>
      </c>
      <c r="Z86" s="210"/>
      <c r="AA86" s="210"/>
      <c r="AB86" s="210"/>
      <c r="AC86" s="210"/>
      <c r="AD86" s="210"/>
      <c r="AE86" s="210"/>
      <c r="AF86" s="210"/>
      <c r="AG86" s="210" t="s">
        <v>304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60" t="s">
        <v>310</v>
      </c>
      <c r="D87" s="254"/>
      <c r="E87" s="255">
        <v>300.2328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212</v>
      </c>
      <c r="AH87" s="210">
        <v>5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2" t="s">
        <v>140</v>
      </c>
      <c r="B88" s="223" t="s">
        <v>85</v>
      </c>
      <c r="C88" s="246" t="s">
        <v>86</v>
      </c>
      <c r="D88" s="224"/>
      <c r="E88" s="225"/>
      <c r="F88" s="226"/>
      <c r="G88" s="226">
        <f>SUMIF(AG89:AG119,"&lt;&gt;NOR",G89:G119)</f>
        <v>0</v>
      </c>
      <c r="H88" s="226"/>
      <c r="I88" s="226">
        <f>SUM(I89:I119)</f>
        <v>0</v>
      </c>
      <c r="J88" s="226"/>
      <c r="K88" s="226">
        <f>SUM(K89:K119)</f>
        <v>0</v>
      </c>
      <c r="L88" s="226"/>
      <c r="M88" s="226">
        <f>SUM(M89:M119)</f>
        <v>0</v>
      </c>
      <c r="N88" s="225"/>
      <c r="O88" s="225">
        <f>SUM(O89:O119)</f>
        <v>42.879999999999995</v>
      </c>
      <c r="P88" s="225"/>
      <c r="Q88" s="225">
        <f>SUM(Q89:Q119)</f>
        <v>0</v>
      </c>
      <c r="R88" s="226"/>
      <c r="S88" s="226"/>
      <c r="T88" s="227"/>
      <c r="U88" s="221"/>
      <c r="V88" s="221">
        <f>SUM(V89:V119)</f>
        <v>65.900000000000006</v>
      </c>
      <c r="W88" s="221"/>
      <c r="X88" s="221"/>
      <c r="Y88" s="221"/>
      <c r="AG88" t="s">
        <v>141</v>
      </c>
    </row>
    <row r="89" spans="1:60" outlineLevel="1" x14ac:dyDescent="0.2">
      <c r="A89" s="229">
        <v>26</v>
      </c>
      <c r="B89" s="230" t="s">
        <v>311</v>
      </c>
      <c r="C89" s="248" t="s">
        <v>312</v>
      </c>
      <c r="D89" s="231" t="s">
        <v>227</v>
      </c>
      <c r="E89" s="232">
        <v>30.62</v>
      </c>
      <c r="F89" s="233"/>
      <c r="G89" s="234">
        <f>ROUND(E89*F89,2)</f>
        <v>0</v>
      </c>
      <c r="H89" s="233"/>
      <c r="I89" s="234">
        <f>ROUND(E89*H89,2)</f>
        <v>0</v>
      </c>
      <c r="J89" s="233"/>
      <c r="K89" s="234">
        <f>ROUND(E89*J89,2)</f>
        <v>0</v>
      </c>
      <c r="L89" s="234">
        <v>21</v>
      </c>
      <c r="M89" s="234">
        <f>G89*(1+L89/100)</f>
        <v>0</v>
      </c>
      <c r="N89" s="232">
        <v>0</v>
      </c>
      <c r="O89" s="232">
        <f>ROUND(E89*N89,2)</f>
        <v>0</v>
      </c>
      <c r="P89" s="232">
        <v>0</v>
      </c>
      <c r="Q89" s="232">
        <f>ROUND(E89*P89,2)</f>
        <v>0</v>
      </c>
      <c r="R89" s="234" t="s">
        <v>313</v>
      </c>
      <c r="S89" s="234" t="s">
        <v>159</v>
      </c>
      <c r="T89" s="235" t="s">
        <v>208</v>
      </c>
      <c r="U89" s="220">
        <v>6.7000000000000004E-2</v>
      </c>
      <c r="V89" s="220">
        <f>ROUND(E89*U89,2)</f>
        <v>2.0499999999999998</v>
      </c>
      <c r="W89" s="220"/>
      <c r="X89" s="220" t="s">
        <v>147</v>
      </c>
      <c r="Y89" s="220" t="s">
        <v>148</v>
      </c>
      <c r="Z89" s="210"/>
      <c r="AA89" s="210"/>
      <c r="AB89" s="210"/>
      <c r="AC89" s="210"/>
      <c r="AD89" s="210"/>
      <c r="AE89" s="210"/>
      <c r="AF89" s="210"/>
      <c r="AG89" s="210" t="s">
        <v>149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9" t="s">
        <v>314</v>
      </c>
      <c r="D90" s="258"/>
      <c r="E90" s="258"/>
      <c r="F90" s="258"/>
      <c r="G90" s="258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60" t="s">
        <v>315</v>
      </c>
      <c r="D91" s="254"/>
      <c r="E91" s="255">
        <v>30.62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212</v>
      </c>
      <c r="AH91" s="210">
        <v>5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9">
        <v>27</v>
      </c>
      <c r="B92" s="230" t="s">
        <v>316</v>
      </c>
      <c r="C92" s="248" t="s">
        <v>317</v>
      </c>
      <c r="D92" s="231" t="s">
        <v>206</v>
      </c>
      <c r="E92" s="232">
        <v>306.2</v>
      </c>
      <c r="F92" s="233"/>
      <c r="G92" s="234">
        <f>ROUND(E92*F92,2)</f>
        <v>0</v>
      </c>
      <c r="H92" s="233"/>
      <c r="I92" s="234">
        <f>ROUND(E92*H92,2)</f>
        <v>0</v>
      </c>
      <c r="J92" s="233"/>
      <c r="K92" s="234">
        <f>ROUND(E92*J92,2)</f>
        <v>0</v>
      </c>
      <c r="L92" s="234">
        <v>21</v>
      </c>
      <c r="M92" s="234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4" t="s">
        <v>318</v>
      </c>
      <c r="S92" s="234" t="s">
        <v>159</v>
      </c>
      <c r="T92" s="235" t="s">
        <v>208</v>
      </c>
      <c r="U92" s="220">
        <v>0.06</v>
      </c>
      <c r="V92" s="220">
        <f>ROUND(E92*U92,2)</f>
        <v>18.37</v>
      </c>
      <c r="W92" s="220"/>
      <c r="X92" s="220" t="s">
        <v>147</v>
      </c>
      <c r="Y92" s="220" t="s">
        <v>148</v>
      </c>
      <c r="Z92" s="210"/>
      <c r="AA92" s="210"/>
      <c r="AB92" s="210"/>
      <c r="AC92" s="210"/>
      <c r="AD92" s="210"/>
      <c r="AE92" s="210"/>
      <c r="AF92" s="210"/>
      <c r="AG92" s="210" t="s">
        <v>149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9" t="s">
        <v>319</v>
      </c>
      <c r="D93" s="258"/>
      <c r="E93" s="258"/>
      <c r="F93" s="258"/>
      <c r="G93" s="258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60" t="s">
        <v>320</v>
      </c>
      <c r="D94" s="254"/>
      <c r="E94" s="255">
        <v>306.2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212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29">
        <v>28</v>
      </c>
      <c r="B95" s="230" t="s">
        <v>321</v>
      </c>
      <c r="C95" s="248" t="s">
        <v>322</v>
      </c>
      <c r="D95" s="231" t="s">
        <v>206</v>
      </c>
      <c r="E95" s="232">
        <v>306.2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32">
        <v>0</v>
      </c>
      <c r="O95" s="232">
        <f>ROUND(E95*N95,2)</f>
        <v>0</v>
      </c>
      <c r="P95" s="232">
        <v>0</v>
      </c>
      <c r="Q95" s="232">
        <f>ROUND(E95*P95,2)</f>
        <v>0</v>
      </c>
      <c r="R95" s="234" t="s">
        <v>228</v>
      </c>
      <c r="S95" s="234" t="s">
        <v>159</v>
      </c>
      <c r="T95" s="235" t="s">
        <v>208</v>
      </c>
      <c r="U95" s="220">
        <v>1.2E-2</v>
      </c>
      <c r="V95" s="220">
        <f>ROUND(E95*U95,2)</f>
        <v>3.67</v>
      </c>
      <c r="W95" s="220"/>
      <c r="X95" s="220" t="s">
        <v>147</v>
      </c>
      <c r="Y95" s="220" t="s">
        <v>148</v>
      </c>
      <c r="Z95" s="210"/>
      <c r="AA95" s="210"/>
      <c r="AB95" s="210"/>
      <c r="AC95" s="210"/>
      <c r="AD95" s="210"/>
      <c r="AE95" s="210"/>
      <c r="AF95" s="210"/>
      <c r="AG95" s="210" t="s">
        <v>323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9" t="s">
        <v>324</v>
      </c>
      <c r="D96" s="258"/>
      <c r="E96" s="258"/>
      <c r="F96" s="258"/>
      <c r="G96" s="258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3" t="str">
        <f>C96</f>
        <v>s případným nutným přemístěním hromad nebo dočasných skládek na místo potřeby ze vzdálenosti do 30 m, v rovině nebo ve svahu do 1 : 5,</v>
      </c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60" t="s">
        <v>325</v>
      </c>
      <c r="D97" s="254"/>
      <c r="E97" s="255">
        <v>306.2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212</v>
      </c>
      <c r="AH97" s="210">
        <v>5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29">
        <v>29</v>
      </c>
      <c r="B98" s="230" t="s">
        <v>326</v>
      </c>
      <c r="C98" s="248" t="s">
        <v>327</v>
      </c>
      <c r="D98" s="231" t="s">
        <v>206</v>
      </c>
      <c r="E98" s="232">
        <v>306.2</v>
      </c>
      <c r="F98" s="233"/>
      <c r="G98" s="234">
        <f>ROUND(E98*F98,2)</f>
        <v>0</v>
      </c>
      <c r="H98" s="233"/>
      <c r="I98" s="234">
        <f>ROUND(E98*H98,2)</f>
        <v>0</v>
      </c>
      <c r="J98" s="233"/>
      <c r="K98" s="234">
        <f>ROUND(E98*J98,2)</f>
        <v>0</v>
      </c>
      <c r="L98" s="234">
        <v>21</v>
      </c>
      <c r="M98" s="234">
        <f>G98*(1+L98/100)</f>
        <v>0</v>
      </c>
      <c r="N98" s="232">
        <v>0</v>
      </c>
      <c r="O98" s="232">
        <f>ROUND(E98*N98,2)</f>
        <v>0</v>
      </c>
      <c r="P98" s="232">
        <v>0</v>
      </c>
      <c r="Q98" s="232">
        <f>ROUND(E98*P98,2)</f>
        <v>0</v>
      </c>
      <c r="R98" s="234" t="s">
        <v>318</v>
      </c>
      <c r="S98" s="234" t="s">
        <v>159</v>
      </c>
      <c r="T98" s="235" t="s">
        <v>208</v>
      </c>
      <c r="U98" s="220">
        <v>0.09</v>
      </c>
      <c r="V98" s="220">
        <f>ROUND(E98*U98,2)</f>
        <v>27.56</v>
      </c>
      <c r="W98" s="220"/>
      <c r="X98" s="220" t="s">
        <v>147</v>
      </c>
      <c r="Y98" s="220" t="s">
        <v>148</v>
      </c>
      <c r="Z98" s="210"/>
      <c r="AA98" s="210"/>
      <c r="AB98" s="210"/>
      <c r="AC98" s="210"/>
      <c r="AD98" s="210"/>
      <c r="AE98" s="210"/>
      <c r="AF98" s="210"/>
      <c r="AG98" s="210" t="s">
        <v>149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9" t="s">
        <v>328</v>
      </c>
      <c r="D99" s="258"/>
      <c r="E99" s="258"/>
      <c r="F99" s="258"/>
      <c r="G99" s="258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210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60" t="s">
        <v>325</v>
      </c>
      <c r="D100" s="254"/>
      <c r="E100" s="255">
        <v>306.2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212</v>
      </c>
      <c r="AH100" s="210">
        <v>5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9">
        <v>30</v>
      </c>
      <c r="B101" s="230" t="s">
        <v>329</v>
      </c>
      <c r="C101" s="248" t="s">
        <v>330</v>
      </c>
      <c r="D101" s="231" t="s">
        <v>206</v>
      </c>
      <c r="E101" s="232">
        <v>306.2</v>
      </c>
      <c r="F101" s="233"/>
      <c r="G101" s="234">
        <f>ROUND(E101*F101,2)</f>
        <v>0</v>
      </c>
      <c r="H101" s="233"/>
      <c r="I101" s="234">
        <f>ROUND(E101*H101,2)</f>
        <v>0</v>
      </c>
      <c r="J101" s="233"/>
      <c r="K101" s="234">
        <f>ROUND(E101*J101,2)</f>
        <v>0</v>
      </c>
      <c r="L101" s="234">
        <v>21</v>
      </c>
      <c r="M101" s="234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4" t="s">
        <v>318</v>
      </c>
      <c r="S101" s="234" t="s">
        <v>159</v>
      </c>
      <c r="T101" s="235" t="s">
        <v>208</v>
      </c>
      <c r="U101" s="220">
        <v>1E-3</v>
      </c>
      <c r="V101" s="220">
        <f>ROUND(E101*U101,2)</f>
        <v>0.31</v>
      </c>
      <c r="W101" s="220"/>
      <c r="X101" s="220" t="s">
        <v>147</v>
      </c>
      <c r="Y101" s="220" t="s">
        <v>148</v>
      </c>
      <c r="Z101" s="210"/>
      <c r="AA101" s="210"/>
      <c r="AB101" s="210"/>
      <c r="AC101" s="210"/>
      <c r="AD101" s="210"/>
      <c r="AE101" s="210"/>
      <c r="AF101" s="210"/>
      <c r="AG101" s="210" t="s">
        <v>149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60" t="s">
        <v>325</v>
      </c>
      <c r="D102" s="254"/>
      <c r="E102" s="255">
        <v>306.2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212</v>
      </c>
      <c r="AH102" s="210">
        <v>5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9">
        <v>31</v>
      </c>
      <c r="B103" s="230" t="s">
        <v>331</v>
      </c>
      <c r="C103" s="248" t="s">
        <v>332</v>
      </c>
      <c r="D103" s="231" t="s">
        <v>206</v>
      </c>
      <c r="E103" s="232">
        <v>612.4</v>
      </c>
      <c r="F103" s="233"/>
      <c r="G103" s="234">
        <f>ROUND(E103*F103,2)</f>
        <v>0</v>
      </c>
      <c r="H103" s="233"/>
      <c r="I103" s="234">
        <f>ROUND(E103*H103,2)</f>
        <v>0</v>
      </c>
      <c r="J103" s="233"/>
      <c r="K103" s="234">
        <f>ROUND(E103*J103,2)</f>
        <v>0</v>
      </c>
      <c r="L103" s="234">
        <v>21</v>
      </c>
      <c r="M103" s="234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4" t="s">
        <v>318</v>
      </c>
      <c r="S103" s="234" t="s">
        <v>159</v>
      </c>
      <c r="T103" s="235" t="s">
        <v>208</v>
      </c>
      <c r="U103" s="220">
        <v>1.4999999999999999E-2</v>
      </c>
      <c r="V103" s="220">
        <f>ROUND(E103*U103,2)</f>
        <v>9.19</v>
      </c>
      <c r="W103" s="220"/>
      <c r="X103" s="220" t="s">
        <v>147</v>
      </c>
      <c r="Y103" s="220" t="s">
        <v>148</v>
      </c>
      <c r="Z103" s="210"/>
      <c r="AA103" s="210"/>
      <c r="AB103" s="210"/>
      <c r="AC103" s="210"/>
      <c r="AD103" s="210"/>
      <c r="AE103" s="210"/>
      <c r="AF103" s="210"/>
      <c r="AG103" s="210" t="s">
        <v>149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60" t="s">
        <v>333</v>
      </c>
      <c r="D104" s="254"/>
      <c r="E104" s="255"/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212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60" t="s">
        <v>334</v>
      </c>
      <c r="D105" s="254"/>
      <c r="E105" s="255">
        <v>612.4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212</v>
      </c>
      <c r="AH105" s="210">
        <v>5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9">
        <v>32</v>
      </c>
      <c r="B106" s="230" t="s">
        <v>335</v>
      </c>
      <c r="C106" s="248" t="s">
        <v>336</v>
      </c>
      <c r="D106" s="231" t="s">
        <v>206</v>
      </c>
      <c r="E106" s="232">
        <v>306.2</v>
      </c>
      <c r="F106" s="233"/>
      <c r="G106" s="234">
        <f>ROUND(E106*F106,2)</f>
        <v>0</v>
      </c>
      <c r="H106" s="233"/>
      <c r="I106" s="234">
        <f>ROUND(E106*H106,2)</f>
        <v>0</v>
      </c>
      <c r="J106" s="233"/>
      <c r="K106" s="234">
        <f>ROUND(E106*J106,2)</f>
        <v>0</v>
      </c>
      <c r="L106" s="234">
        <v>21</v>
      </c>
      <c r="M106" s="234">
        <f>G106*(1+L106/100)</f>
        <v>0</v>
      </c>
      <c r="N106" s="232">
        <v>0</v>
      </c>
      <c r="O106" s="232">
        <f>ROUND(E106*N106,2)</f>
        <v>0</v>
      </c>
      <c r="P106" s="232">
        <v>0</v>
      </c>
      <c r="Q106" s="232">
        <f>ROUND(E106*P106,2)</f>
        <v>0</v>
      </c>
      <c r="R106" s="234" t="s">
        <v>318</v>
      </c>
      <c r="S106" s="234" t="s">
        <v>159</v>
      </c>
      <c r="T106" s="235" t="s">
        <v>208</v>
      </c>
      <c r="U106" s="220">
        <v>1E-3</v>
      </c>
      <c r="V106" s="220">
        <f>ROUND(E106*U106,2)</f>
        <v>0.31</v>
      </c>
      <c r="W106" s="220"/>
      <c r="X106" s="220" t="s">
        <v>147</v>
      </c>
      <c r="Y106" s="220" t="s">
        <v>148</v>
      </c>
      <c r="Z106" s="210"/>
      <c r="AA106" s="210"/>
      <c r="AB106" s="210"/>
      <c r="AC106" s="210"/>
      <c r="AD106" s="210"/>
      <c r="AE106" s="210"/>
      <c r="AF106" s="210"/>
      <c r="AG106" s="210" t="s">
        <v>149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60" t="s">
        <v>325</v>
      </c>
      <c r="D107" s="254"/>
      <c r="E107" s="255">
        <v>306.2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212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29">
        <v>33</v>
      </c>
      <c r="B108" s="230" t="s">
        <v>337</v>
      </c>
      <c r="C108" s="248" t="s">
        <v>338</v>
      </c>
      <c r="D108" s="231" t="s">
        <v>206</v>
      </c>
      <c r="E108" s="232">
        <v>306.2</v>
      </c>
      <c r="F108" s="233"/>
      <c r="G108" s="234">
        <f>ROUND(E108*F108,2)</f>
        <v>0</v>
      </c>
      <c r="H108" s="233"/>
      <c r="I108" s="234">
        <f>ROUND(E108*H108,2)</f>
        <v>0</v>
      </c>
      <c r="J108" s="233"/>
      <c r="K108" s="234">
        <f>ROUND(E108*J108,2)</f>
        <v>0</v>
      </c>
      <c r="L108" s="234">
        <v>21</v>
      </c>
      <c r="M108" s="234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4" t="s">
        <v>318</v>
      </c>
      <c r="S108" s="234" t="s">
        <v>159</v>
      </c>
      <c r="T108" s="235" t="s">
        <v>208</v>
      </c>
      <c r="U108" s="220">
        <v>3.5000000000000001E-3</v>
      </c>
      <c r="V108" s="220">
        <f>ROUND(E108*U108,2)</f>
        <v>1.07</v>
      </c>
      <c r="W108" s="220"/>
      <c r="X108" s="220" t="s">
        <v>147</v>
      </c>
      <c r="Y108" s="220" t="s">
        <v>148</v>
      </c>
      <c r="Z108" s="210"/>
      <c r="AA108" s="210"/>
      <c r="AB108" s="210"/>
      <c r="AC108" s="210"/>
      <c r="AD108" s="210"/>
      <c r="AE108" s="210"/>
      <c r="AF108" s="210"/>
      <c r="AG108" s="210" t="s">
        <v>149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9" t="s">
        <v>339</v>
      </c>
      <c r="D109" s="258"/>
      <c r="E109" s="258"/>
      <c r="F109" s="258"/>
      <c r="G109" s="258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210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60" t="s">
        <v>325</v>
      </c>
      <c r="D110" s="254"/>
      <c r="E110" s="255">
        <v>306.2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212</v>
      </c>
      <c r="AH110" s="210">
        <v>5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9">
        <v>34</v>
      </c>
      <c r="B111" s="230" t="s">
        <v>340</v>
      </c>
      <c r="C111" s="248" t="s">
        <v>341</v>
      </c>
      <c r="D111" s="231" t="s">
        <v>206</v>
      </c>
      <c r="E111" s="232">
        <v>306.2</v>
      </c>
      <c r="F111" s="233"/>
      <c r="G111" s="234">
        <f>ROUND(E111*F111,2)</f>
        <v>0</v>
      </c>
      <c r="H111" s="233"/>
      <c r="I111" s="234">
        <f>ROUND(E111*H111,2)</f>
        <v>0</v>
      </c>
      <c r="J111" s="233"/>
      <c r="K111" s="234">
        <f>ROUND(E111*J111,2)</f>
        <v>0</v>
      </c>
      <c r="L111" s="234">
        <v>21</v>
      </c>
      <c r="M111" s="234">
        <f>G111*(1+L111/100)</f>
        <v>0</v>
      </c>
      <c r="N111" s="232">
        <v>0</v>
      </c>
      <c r="O111" s="232">
        <f>ROUND(E111*N111,2)</f>
        <v>0</v>
      </c>
      <c r="P111" s="232">
        <v>0</v>
      </c>
      <c r="Q111" s="232">
        <f>ROUND(E111*P111,2)</f>
        <v>0</v>
      </c>
      <c r="R111" s="234" t="s">
        <v>318</v>
      </c>
      <c r="S111" s="234" t="s">
        <v>159</v>
      </c>
      <c r="T111" s="235" t="s">
        <v>208</v>
      </c>
      <c r="U111" s="220">
        <v>1.0999999999999999E-2</v>
      </c>
      <c r="V111" s="220">
        <f>ROUND(E111*U111,2)</f>
        <v>3.37</v>
      </c>
      <c r="W111" s="220"/>
      <c r="X111" s="220" t="s">
        <v>147</v>
      </c>
      <c r="Y111" s="220" t="s">
        <v>148</v>
      </c>
      <c r="Z111" s="210"/>
      <c r="AA111" s="210"/>
      <c r="AB111" s="210"/>
      <c r="AC111" s="210"/>
      <c r="AD111" s="210"/>
      <c r="AE111" s="210"/>
      <c r="AF111" s="210"/>
      <c r="AG111" s="210" t="s">
        <v>149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9" t="s">
        <v>342</v>
      </c>
      <c r="D112" s="258"/>
      <c r="E112" s="258"/>
      <c r="F112" s="258"/>
      <c r="G112" s="258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210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3" t="str">
        <f>C112</f>
        <v>bez ohledu na způsob založení, tj. pokosení se shrabáním, naložením shrabků na dopravní prostředek s odvezením do 20 km a se složením,</v>
      </c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60" t="s">
        <v>325</v>
      </c>
      <c r="D113" s="254"/>
      <c r="E113" s="255">
        <v>306.2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212</v>
      </c>
      <c r="AH113" s="210">
        <v>5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9">
        <v>35</v>
      </c>
      <c r="B114" s="230" t="s">
        <v>343</v>
      </c>
      <c r="C114" s="248" t="s">
        <v>344</v>
      </c>
      <c r="D114" s="231" t="s">
        <v>345</v>
      </c>
      <c r="E114" s="232">
        <v>7.6550000000000002</v>
      </c>
      <c r="F114" s="233"/>
      <c r="G114" s="234">
        <f>ROUND(E114*F114,2)</f>
        <v>0</v>
      </c>
      <c r="H114" s="233"/>
      <c r="I114" s="234">
        <f>ROUND(E114*H114,2)</f>
        <v>0</v>
      </c>
      <c r="J114" s="233"/>
      <c r="K114" s="234">
        <f>ROUND(E114*J114,2)</f>
        <v>0</v>
      </c>
      <c r="L114" s="234">
        <v>21</v>
      </c>
      <c r="M114" s="234">
        <f>G114*(1+L114/100)</f>
        <v>0</v>
      </c>
      <c r="N114" s="232">
        <v>1E-3</v>
      </c>
      <c r="O114" s="232">
        <f>ROUND(E114*N114,2)</f>
        <v>0.01</v>
      </c>
      <c r="P114" s="232">
        <v>0</v>
      </c>
      <c r="Q114" s="232">
        <f>ROUND(E114*P114,2)</f>
        <v>0</v>
      </c>
      <c r="R114" s="234" t="s">
        <v>302</v>
      </c>
      <c r="S114" s="234" t="s">
        <v>159</v>
      </c>
      <c r="T114" s="235" t="s">
        <v>208</v>
      </c>
      <c r="U114" s="220">
        <v>0</v>
      </c>
      <c r="V114" s="220">
        <f>ROUND(E114*U114,2)</f>
        <v>0</v>
      </c>
      <c r="W114" s="220"/>
      <c r="X114" s="220" t="s">
        <v>303</v>
      </c>
      <c r="Y114" s="220" t="s">
        <v>148</v>
      </c>
      <c r="Z114" s="210"/>
      <c r="AA114" s="210"/>
      <c r="AB114" s="210"/>
      <c r="AC114" s="210"/>
      <c r="AD114" s="210"/>
      <c r="AE114" s="210"/>
      <c r="AF114" s="210"/>
      <c r="AG114" s="210" t="s">
        <v>304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60" t="s">
        <v>346</v>
      </c>
      <c r="D115" s="254"/>
      <c r="E115" s="255">
        <v>7.6550000000000002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212</v>
      </c>
      <c r="AH115" s="210">
        <v>5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9">
        <v>36</v>
      </c>
      <c r="B116" s="230" t="s">
        <v>347</v>
      </c>
      <c r="C116" s="248" t="s">
        <v>348</v>
      </c>
      <c r="D116" s="231" t="s">
        <v>349</v>
      </c>
      <c r="E116" s="232">
        <v>0.91859999999999997</v>
      </c>
      <c r="F116" s="233"/>
      <c r="G116" s="234">
        <f>ROUND(E116*F116,2)</f>
        <v>0</v>
      </c>
      <c r="H116" s="233"/>
      <c r="I116" s="234">
        <f>ROUND(E116*H116,2)</f>
        <v>0</v>
      </c>
      <c r="J116" s="233"/>
      <c r="K116" s="234">
        <f>ROUND(E116*J116,2)</f>
        <v>0</v>
      </c>
      <c r="L116" s="234">
        <v>21</v>
      </c>
      <c r="M116" s="234">
        <f>G116*(1+L116/100)</f>
        <v>0</v>
      </c>
      <c r="N116" s="232">
        <v>1E-3</v>
      </c>
      <c r="O116" s="232">
        <f>ROUND(E116*N116,2)</f>
        <v>0</v>
      </c>
      <c r="P116" s="232">
        <v>0</v>
      </c>
      <c r="Q116" s="232">
        <f>ROUND(E116*P116,2)</f>
        <v>0</v>
      </c>
      <c r="R116" s="234" t="s">
        <v>302</v>
      </c>
      <c r="S116" s="234" t="s">
        <v>159</v>
      </c>
      <c r="T116" s="235" t="s">
        <v>208</v>
      </c>
      <c r="U116" s="220">
        <v>0</v>
      </c>
      <c r="V116" s="220">
        <f>ROUND(E116*U116,2)</f>
        <v>0</v>
      </c>
      <c r="W116" s="220"/>
      <c r="X116" s="220" t="s">
        <v>303</v>
      </c>
      <c r="Y116" s="220" t="s">
        <v>148</v>
      </c>
      <c r="Z116" s="210"/>
      <c r="AA116" s="210"/>
      <c r="AB116" s="210"/>
      <c r="AC116" s="210"/>
      <c r="AD116" s="210"/>
      <c r="AE116" s="210"/>
      <c r="AF116" s="210"/>
      <c r="AG116" s="210" t="s">
        <v>350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60" t="s">
        <v>351</v>
      </c>
      <c r="D117" s="254"/>
      <c r="E117" s="255">
        <v>0.91859999999999997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212</v>
      </c>
      <c r="AH117" s="210">
        <v>5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9">
        <v>37</v>
      </c>
      <c r="B118" s="230" t="s">
        <v>352</v>
      </c>
      <c r="C118" s="248" t="s">
        <v>353</v>
      </c>
      <c r="D118" s="231" t="s">
        <v>309</v>
      </c>
      <c r="E118" s="232">
        <v>42.868000000000002</v>
      </c>
      <c r="F118" s="233"/>
      <c r="G118" s="234">
        <f>ROUND(E118*F118,2)</f>
        <v>0</v>
      </c>
      <c r="H118" s="233"/>
      <c r="I118" s="234">
        <f>ROUND(E118*H118,2)</f>
        <v>0</v>
      </c>
      <c r="J118" s="233"/>
      <c r="K118" s="234">
        <f>ROUND(E118*J118,2)</f>
        <v>0</v>
      </c>
      <c r="L118" s="234">
        <v>21</v>
      </c>
      <c r="M118" s="234">
        <f>G118*(1+L118/100)</f>
        <v>0</v>
      </c>
      <c r="N118" s="232">
        <v>1</v>
      </c>
      <c r="O118" s="232">
        <f>ROUND(E118*N118,2)</f>
        <v>42.87</v>
      </c>
      <c r="P118" s="232">
        <v>0</v>
      </c>
      <c r="Q118" s="232">
        <f>ROUND(E118*P118,2)</f>
        <v>0</v>
      </c>
      <c r="R118" s="234" t="s">
        <v>302</v>
      </c>
      <c r="S118" s="234" t="s">
        <v>159</v>
      </c>
      <c r="T118" s="235" t="s">
        <v>208</v>
      </c>
      <c r="U118" s="220">
        <v>0</v>
      </c>
      <c r="V118" s="220">
        <f>ROUND(E118*U118,2)</f>
        <v>0</v>
      </c>
      <c r="W118" s="220"/>
      <c r="X118" s="220" t="s">
        <v>303</v>
      </c>
      <c r="Y118" s="220" t="s">
        <v>148</v>
      </c>
      <c r="Z118" s="210"/>
      <c r="AA118" s="210"/>
      <c r="AB118" s="210"/>
      <c r="AC118" s="210"/>
      <c r="AD118" s="210"/>
      <c r="AE118" s="210"/>
      <c r="AF118" s="210"/>
      <c r="AG118" s="210" t="s">
        <v>304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60" t="s">
        <v>354</v>
      </c>
      <c r="D119" s="254"/>
      <c r="E119" s="255">
        <v>42.868000000000002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212</v>
      </c>
      <c r="AH119" s="210">
        <v>5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22" t="s">
        <v>140</v>
      </c>
      <c r="B120" s="223" t="s">
        <v>87</v>
      </c>
      <c r="C120" s="246" t="s">
        <v>64</v>
      </c>
      <c r="D120" s="224"/>
      <c r="E120" s="225"/>
      <c r="F120" s="226"/>
      <c r="G120" s="226">
        <f>SUMIF(AG121:AG132,"&lt;&gt;NOR",G121:G132)</f>
        <v>0</v>
      </c>
      <c r="H120" s="226"/>
      <c r="I120" s="226">
        <f>SUM(I121:I132)</f>
        <v>0</v>
      </c>
      <c r="J120" s="226"/>
      <c r="K120" s="226">
        <f>SUM(K121:K132)</f>
        <v>0</v>
      </c>
      <c r="L120" s="226"/>
      <c r="M120" s="226">
        <f>SUM(M121:M132)</f>
        <v>0</v>
      </c>
      <c r="N120" s="225"/>
      <c r="O120" s="225">
        <f>SUM(O121:O132)</f>
        <v>23.95</v>
      </c>
      <c r="P120" s="225"/>
      <c r="Q120" s="225">
        <f>SUM(Q121:Q132)</f>
        <v>0</v>
      </c>
      <c r="R120" s="226"/>
      <c r="S120" s="226"/>
      <c r="T120" s="227"/>
      <c r="U120" s="221"/>
      <c r="V120" s="221">
        <f>SUM(V121:V132)</f>
        <v>14.850000000000001</v>
      </c>
      <c r="W120" s="221"/>
      <c r="X120" s="221"/>
      <c r="Y120" s="221"/>
      <c r="AG120" t="s">
        <v>141</v>
      </c>
    </row>
    <row r="121" spans="1:60" ht="22.5" outlineLevel="1" x14ac:dyDescent="0.2">
      <c r="A121" s="229">
        <v>38</v>
      </c>
      <c r="B121" s="230" t="s">
        <v>355</v>
      </c>
      <c r="C121" s="248" t="s">
        <v>356</v>
      </c>
      <c r="D121" s="231" t="s">
        <v>206</v>
      </c>
      <c r="E121" s="232">
        <v>54.3</v>
      </c>
      <c r="F121" s="233"/>
      <c r="G121" s="234">
        <f>ROUND(E121*F121,2)</f>
        <v>0</v>
      </c>
      <c r="H121" s="233"/>
      <c r="I121" s="234">
        <f>ROUND(E121*H121,2)</f>
        <v>0</v>
      </c>
      <c r="J121" s="233"/>
      <c r="K121" s="234">
        <f>ROUND(E121*J121,2)</f>
        <v>0</v>
      </c>
      <c r="L121" s="234">
        <v>21</v>
      </c>
      <c r="M121" s="234">
        <f>G121*(1+L121/100)</f>
        <v>0</v>
      </c>
      <c r="N121" s="232">
        <v>0.21</v>
      </c>
      <c r="O121" s="232">
        <f>ROUND(E121*N121,2)</f>
        <v>11.4</v>
      </c>
      <c r="P121" s="232">
        <v>0</v>
      </c>
      <c r="Q121" s="232">
        <f>ROUND(E121*P121,2)</f>
        <v>0</v>
      </c>
      <c r="R121" s="234" t="s">
        <v>207</v>
      </c>
      <c r="S121" s="234" t="s">
        <v>159</v>
      </c>
      <c r="T121" s="235" t="s">
        <v>208</v>
      </c>
      <c r="U121" s="220">
        <v>2.5999999999999999E-2</v>
      </c>
      <c r="V121" s="220">
        <f>ROUND(E121*U121,2)</f>
        <v>1.41</v>
      </c>
      <c r="W121" s="220"/>
      <c r="X121" s="220" t="s">
        <v>147</v>
      </c>
      <c r="Y121" s="220" t="s">
        <v>148</v>
      </c>
      <c r="Z121" s="210"/>
      <c r="AA121" s="210"/>
      <c r="AB121" s="210"/>
      <c r="AC121" s="210"/>
      <c r="AD121" s="210"/>
      <c r="AE121" s="210"/>
      <c r="AF121" s="210"/>
      <c r="AG121" s="210" t="s">
        <v>149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9" t="s">
        <v>357</v>
      </c>
      <c r="D122" s="258"/>
      <c r="E122" s="258"/>
      <c r="F122" s="258"/>
      <c r="G122" s="258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210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60" t="s">
        <v>358</v>
      </c>
      <c r="D123" s="254"/>
      <c r="E123" s="255">
        <v>54.3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212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29">
        <v>39</v>
      </c>
      <c r="B124" s="230" t="s">
        <v>359</v>
      </c>
      <c r="C124" s="248" t="s">
        <v>360</v>
      </c>
      <c r="D124" s="231" t="s">
        <v>206</v>
      </c>
      <c r="E124" s="232">
        <v>31</v>
      </c>
      <c r="F124" s="233"/>
      <c r="G124" s="234">
        <f>ROUND(E124*F124,2)</f>
        <v>0</v>
      </c>
      <c r="H124" s="233"/>
      <c r="I124" s="234">
        <f>ROUND(E124*H124,2)</f>
        <v>0</v>
      </c>
      <c r="J124" s="233"/>
      <c r="K124" s="234">
        <f>ROUND(E124*J124,2)</f>
        <v>0</v>
      </c>
      <c r="L124" s="234">
        <v>21</v>
      </c>
      <c r="M124" s="234">
        <f>G124*(1+L124/100)</f>
        <v>0</v>
      </c>
      <c r="N124" s="232">
        <v>0.23</v>
      </c>
      <c r="O124" s="232">
        <f>ROUND(E124*N124,2)</f>
        <v>7.13</v>
      </c>
      <c r="P124" s="232">
        <v>0</v>
      </c>
      <c r="Q124" s="232">
        <f>ROUND(E124*P124,2)</f>
        <v>0</v>
      </c>
      <c r="R124" s="234" t="s">
        <v>207</v>
      </c>
      <c r="S124" s="234" t="s">
        <v>159</v>
      </c>
      <c r="T124" s="235" t="s">
        <v>208</v>
      </c>
      <c r="U124" s="220">
        <v>2.3E-2</v>
      </c>
      <c r="V124" s="220">
        <f>ROUND(E124*U124,2)</f>
        <v>0.71</v>
      </c>
      <c r="W124" s="220"/>
      <c r="X124" s="220" t="s">
        <v>147</v>
      </c>
      <c r="Y124" s="220" t="s">
        <v>148</v>
      </c>
      <c r="Z124" s="210"/>
      <c r="AA124" s="210"/>
      <c r="AB124" s="210"/>
      <c r="AC124" s="210"/>
      <c r="AD124" s="210"/>
      <c r="AE124" s="210"/>
      <c r="AF124" s="210"/>
      <c r="AG124" s="210" t="s">
        <v>149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60" t="s">
        <v>361</v>
      </c>
      <c r="D125" s="254"/>
      <c r="E125" s="255">
        <v>31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212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36">
        <v>40</v>
      </c>
      <c r="B126" s="237" t="s">
        <v>362</v>
      </c>
      <c r="C126" s="247" t="s">
        <v>363</v>
      </c>
      <c r="D126" s="238" t="s">
        <v>206</v>
      </c>
      <c r="E126" s="239">
        <v>4.9000000000000004</v>
      </c>
      <c r="F126" s="240"/>
      <c r="G126" s="241">
        <f>ROUND(E126*F126,2)</f>
        <v>0</v>
      </c>
      <c r="H126" s="240"/>
      <c r="I126" s="241">
        <f>ROUND(E126*H126,2)</f>
        <v>0</v>
      </c>
      <c r="J126" s="240"/>
      <c r="K126" s="241">
        <f>ROUND(E126*J126,2)</f>
        <v>0</v>
      </c>
      <c r="L126" s="241">
        <v>21</v>
      </c>
      <c r="M126" s="241">
        <f>G126*(1+L126/100)</f>
        <v>0</v>
      </c>
      <c r="N126" s="239">
        <v>0.63</v>
      </c>
      <c r="O126" s="239">
        <f>ROUND(E126*N126,2)</f>
        <v>3.09</v>
      </c>
      <c r="P126" s="239">
        <v>0</v>
      </c>
      <c r="Q126" s="239">
        <f>ROUND(E126*P126,2)</f>
        <v>0</v>
      </c>
      <c r="R126" s="241"/>
      <c r="S126" s="241" t="s">
        <v>145</v>
      </c>
      <c r="T126" s="242" t="s">
        <v>146</v>
      </c>
      <c r="U126" s="220">
        <v>0.99</v>
      </c>
      <c r="V126" s="220">
        <f>ROUND(E126*U126,2)</f>
        <v>4.8499999999999996</v>
      </c>
      <c r="W126" s="220"/>
      <c r="X126" s="220" t="s">
        <v>147</v>
      </c>
      <c r="Y126" s="220" t="s">
        <v>148</v>
      </c>
      <c r="Z126" s="210"/>
      <c r="AA126" s="210"/>
      <c r="AB126" s="210"/>
      <c r="AC126" s="210"/>
      <c r="AD126" s="210"/>
      <c r="AE126" s="210"/>
      <c r="AF126" s="210"/>
      <c r="AG126" s="210" t="s">
        <v>149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9">
        <v>41</v>
      </c>
      <c r="B127" s="230" t="s">
        <v>364</v>
      </c>
      <c r="C127" s="248" t="s">
        <v>365</v>
      </c>
      <c r="D127" s="231" t="s">
        <v>366</v>
      </c>
      <c r="E127" s="232">
        <v>8.5</v>
      </c>
      <c r="F127" s="233"/>
      <c r="G127" s="234">
        <f>ROUND(E127*F127,2)</f>
        <v>0</v>
      </c>
      <c r="H127" s="233"/>
      <c r="I127" s="234">
        <f>ROUND(E127*H127,2)</f>
        <v>0</v>
      </c>
      <c r="J127" s="233"/>
      <c r="K127" s="234">
        <f>ROUND(E127*J127,2)</f>
        <v>0</v>
      </c>
      <c r="L127" s="234">
        <v>21</v>
      </c>
      <c r="M127" s="234">
        <f>G127*(1+L127/100)</f>
        <v>0</v>
      </c>
      <c r="N127" s="232">
        <v>0.25663999999999998</v>
      </c>
      <c r="O127" s="232">
        <f>ROUND(E127*N127,2)</f>
        <v>2.1800000000000002</v>
      </c>
      <c r="P127" s="232">
        <v>0</v>
      </c>
      <c r="Q127" s="232">
        <f>ROUND(E127*P127,2)</f>
        <v>0</v>
      </c>
      <c r="R127" s="234"/>
      <c r="S127" s="234" t="s">
        <v>145</v>
      </c>
      <c r="T127" s="235" t="s">
        <v>146</v>
      </c>
      <c r="U127" s="220">
        <v>0.56000000000000005</v>
      </c>
      <c r="V127" s="220">
        <f>ROUND(E127*U127,2)</f>
        <v>4.76</v>
      </c>
      <c r="W127" s="220"/>
      <c r="X127" s="220" t="s">
        <v>147</v>
      </c>
      <c r="Y127" s="220" t="s">
        <v>148</v>
      </c>
      <c r="Z127" s="210"/>
      <c r="AA127" s="210"/>
      <c r="AB127" s="210"/>
      <c r="AC127" s="210"/>
      <c r="AD127" s="210"/>
      <c r="AE127" s="210"/>
      <c r="AF127" s="210"/>
      <c r="AG127" s="210" t="s">
        <v>149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49" t="s">
        <v>367</v>
      </c>
      <c r="D128" s="244"/>
      <c r="E128" s="244"/>
      <c r="F128" s="244"/>
      <c r="G128" s="244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153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43" t="str">
        <f>C128</f>
        <v>Položka obsahuje zřízení podkladního betonu tl. 100 mm, položení lože ze suchého betonu tl. 30 mm a montáž trub vč. dodávky.</v>
      </c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60" t="s">
        <v>368</v>
      </c>
      <c r="D129" s="254"/>
      <c r="E129" s="255">
        <v>8.5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29">
        <v>42</v>
      </c>
      <c r="B130" s="230" t="s">
        <v>369</v>
      </c>
      <c r="C130" s="248" t="s">
        <v>370</v>
      </c>
      <c r="D130" s="231" t="s">
        <v>366</v>
      </c>
      <c r="E130" s="232">
        <v>2</v>
      </c>
      <c r="F130" s="233"/>
      <c r="G130" s="234">
        <f>ROUND(E130*F130,2)</f>
        <v>0</v>
      </c>
      <c r="H130" s="233"/>
      <c r="I130" s="234">
        <f>ROUND(E130*H130,2)</f>
        <v>0</v>
      </c>
      <c r="J130" s="233"/>
      <c r="K130" s="234">
        <f>ROUND(E130*J130,2)</f>
        <v>0</v>
      </c>
      <c r="L130" s="234">
        <v>21</v>
      </c>
      <c r="M130" s="234">
        <f>G130*(1+L130/100)</f>
        <v>0</v>
      </c>
      <c r="N130" s="232">
        <v>7.3010000000000005E-2</v>
      </c>
      <c r="O130" s="232">
        <f>ROUND(E130*N130,2)</f>
        <v>0.15</v>
      </c>
      <c r="P130" s="232">
        <v>0</v>
      </c>
      <c r="Q130" s="232">
        <f>ROUND(E130*P130,2)</f>
        <v>0</v>
      </c>
      <c r="R130" s="234" t="s">
        <v>371</v>
      </c>
      <c r="S130" s="234" t="s">
        <v>159</v>
      </c>
      <c r="T130" s="235" t="s">
        <v>208</v>
      </c>
      <c r="U130" s="220">
        <v>1.56</v>
      </c>
      <c r="V130" s="220">
        <f>ROUND(E130*U130,2)</f>
        <v>3.12</v>
      </c>
      <c r="W130" s="220"/>
      <c r="X130" s="220" t="s">
        <v>147</v>
      </c>
      <c r="Y130" s="220" t="s">
        <v>148</v>
      </c>
      <c r="Z130" s="210"/>
      <c r="AA130" s="210"/>
      <c r="AB130" s="210"/>
      <c r="AC130" s="210"/>
      <c r="AD130" s="210"/>
      <c r="AE130" s="210"/>
      <c r="AF130" s="210"/>
      <c r="AG130" s="210" t="s">
        <v>149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9" t="s">
        <v>372</v>
      </c>
      <c r="D131" s="258"/>
      <c r="E131" s="258"/>
      <c r="F131" s="258"/>
      <c r="G131" s="258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210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60" t="s">
        <v>373</v>
      </c>
      <c r="D132" s="254"/>
      <c r="E132" s="255">
        <v>2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212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22" t="s">
        <v>140</v>
      </c>
      <c r="B133" s="223" t="s">
        <v>88</v>
      </c>
      <c r="C133" s="246" t="s">
        <v>89</v>
      </c>
      <c r="D133" s="224"/>
      <c r="E133" s="225"/>
      <c r="F133" s="226"/>
      <c r="G133" s="226">
        <f>SUMIF(AG134:AG162,"&lt;&gt;NOR",G134:G162)</f>
        <v>0</v>
      </c>
      <c r="H133" s="226"/>
      <c r="I133" s="226">
        <f>SUM(I134:I162)</f>
        <v>0</v>
      </c>
      <c r="J133" s="226"/>
      <c r="K133" s="226">
        <f>SUM(K134:K162)</f>
        <v>0</v>
      </c>
      <c r="L133" s="226"/>
      <c r="M133" s="226">
        <f>SUM(M134:M162)</f>
        <v>0</v>
      </c>
      <c r="N133" s="225"/>
      <c r="O133" s="225">
        <f>SUM(O134:O162)</f>
        <v>78.91</v>
      </c>
      <c r="P133" s="225"/>
      <c r="Q133" s="225">
        <f>SUM(Q134:Q162)</f>
        <v>0</v>
      </c>
      <c r="R133" s="226"/>
      <c r="S133" s="226"/>
      <c r="T133" s="227"/>
      <c r="U133" s="221"/>
      <c r="V133" s="221">
        <f>SUM(V134:V162)</f>
        <v>39.22</v>
      </c>
      <c r="W133" s="221"/>
      <c r="X133" s="221"/>
      <c r="Y133" s="221"/>
      <c r="AG133" t="s">
        <v>141</v>
      </c>
    </row>
    <row r="134" spans="1:60" outlineLevel="1" x14ac:dyDescent="0.2">
      <c r="A134" s="229">
        <v>43</v>
      </c>
      <c r="B134" s="230" t="s">
        <v>374</v>
      </c>
      <c r="C134" s="248" t="s">
        <v>375</v>
      </c>
      <c r="D134" s="231" t="s">
        <v>206</v>
      </c>
      <c r="E134" s="232">
        <v>493.7</v>
      </c>
      <c r="F134" s="233"/>
      <c r="G134" s="234">
        <f>ROUND(E134*F134,2)</f>
        <v>0</v>
      </c>
      <c r="H134" s="233"/>
      <c r="I134" s="234">
        <f>ROUND(E134*H134,2)</f>
        <v>0</v>
      </c>
      <c r="J134" s="233"/>
      <c r="K134" s="234">
        <f>ROUND(E134*J134,2)</f>
        <v>0</v>
      </c>
      <c r="L134" s="234">
        <v>21</v>
      </c>
      <c r="M134" s="234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4" t="s">
        <v>207</v>
      </c>
      <c r="S134" s="234" t="s">
        <v>159</v>
      </c>
      <c r="T134" s="235" t="s">
        <v>208</v>
      </c>
      <c r="U134" s="220">
        <v>0.01</v>
      </c>
      <c r="V134" s="220">
        <f>ROUND(E134*U134,2)</f>
        <v>4.9400000000000004</v>
      </c>
      <c r="W134" s="220"/>
      <c r="X134" s="220" t="s">
        <v>147</v>
      </c>
      <c r="Y134" s="220" t="s">
        <v>148</v>
      </c>
      <c r="Z134" s="210"/>
      <c r="AA134" s="210"/>
      <c r="AB134" s="210"/>
      <c r="AC134" s="210"/>
      <c r="AD134" s="210"/>
      <c r="AE134" s="210"/>
      <c r="AF134" s="210"/>
      <c r="AG134" s="210" t="s">
        <v>149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9" t="s">
        <v>376</v>
      </c>
      <c r="D135" s="258"/>
      <c r="E135" s="258"/>
      <c r="F135" s="258"/>
      <c r="G135" s="258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210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60" t="s">
        <v>377</v>
      </c>
      <c r="D136" s="254"/>
      <c r="E136" s="255">
        <v>493.7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212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9">
        <v>44</v>
      </c>
      <c r="B137" s="230" t="s">
        <v>378</v>
      </c>
      <c r="C137" s="248" t="s">
        <v>379</v>
      </c>
      <c r="D137" s="231" t="s">
        <v>206</v>
      </c>
      <c r="E137" s="232">
        <v>398.86</v>
      </c>
      <c r="F137" s="233"/>
      <c r="G137" s="234">
        <f>ROUND(E137*F137,2)</f>
        <v>0</v>
      </c>
      <c r="H137" s="233"/>
      <c r="I137" s="234">
        <f>ROUND(E137*H137,2)</f>
        <v>0</v>
      </c>
      <c r="J137" s="233"/>
      <c r="K137" s="234">
        <f>ROUND(E137*J137,2)</f>
        <v>0</v>
      </c>
      <c r="L137" s="234">
        <v>21</v>
      </c>
      <c r="M137" s="234">
        <f>G137*(1+L137/100)</f>
        <v>0</v>
      </c>
      <c r="N137" s="232">
        <v>0</v>
      </c>
      <c r="O137" s="232">
        <f>ROUND(E137*N137,2)</f>
        <v>0</v>
      </c>
      <c r="P137" s="232">
        <v>0</v>
      </c>
      <c r="Q137" s="232">
        <f>ROUND(E137*P137,2)</f>
        <v>0</v>
      </c>
      <c r="R137" s="234" t="s">
        <v>207</v>
      </c>
      <c r="S137" s="234" t="s">
        <v>159</v>
      </c>
      <c r="T137" s="235" t="s">
        <v>208</v>
      </c>
      <c r="U137" s="220">
        <v>0.01</v>
      </c>
      <c r="V137" s="220">
        <f>ROUND(E137*U137,2)</f>
        <v>3.99</v>
      </c>
      <c r="W137" s="220"/>
      <c r="X137" s="220" t="s">
        <v>147</v>
      </c>
      <c r="Y137" s="220" t="s">
        <v>148</v>
      </c>
      <c r="Z137" s="210"/>
      <c r="AA137" s="210"/>
      <c r="AB137" s="210"/>
      <c r="AC137" s="210"/>
      <c r="AD137" s="210"/>
      <c r="AE137" s="210"/>
      <c r="AF137" s="210"/>
      <c r="AG137" s="210" t="s">
        <v>323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2" x14ac:dyDescent="0.2">
      <c r="A138" s="217"/>
      <c r="B138" s="218"/>
      <c r="C138" s="259" t="s">
        <v>380</v>
      </c>
      <c r="D138" s="258"/>
      <c r="E138" s="258"/>
      <c r="F138" s="258"/>
      <c r="G138" s="258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210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43" t="str">
        <f>C138</f>
        <v>První pojezd recykleru - oddělení a předrcení. Druhý pojezd recykleru - mísení, rozhrnutí a předhutnění. Nivelace grejdrem. Finální zhutnění válcem.</v>
      </c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0" t="s">
        <v>381</v>
      </c>
      <c r="D139" s="245"/>
      <c r="E139" s="245"/>
      <c r="F139" s="245"/>
      <c r="G139" s="245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153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60" t="s">
        <v>382</v>
      </c>
      <c r="D140" s="254"/>
      <c r="E140" s="255">
        <v>398.86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212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9">
        <v>45</v>
      </c>
      <c r="B141" s="230" t="s">
        <v>383</v>
      </c>
      <c r="C141" s="248" t="s">
        <v>384</v>
      </c>
      <c r="D141" s="231" t="s">
        <v>206</v>
      </c>
      <c r="E141" s="232">
        <v>543.07000000000005</v>
      </c>
      <c r="F141" s="233"/>
      <c r="G141" s="234">
        <f>ROUND(E141*F141,2)</f>
        <v>0</v>
      </c>
      <c r="H141" s="233"/>
      <c r="I141" s="234">
        <f>ROUND(E141*H141,2)</f>
        <v>0</v>
      </c>
      <c r="J141" s="233"/>
      <c r="K141" s="234">
        <f>ROUND(E141*J141,2)</f>
        <v>0</v>
      </c>
      <c r="L141" s="234">
        <v>21</v>
      </c>
      <c r="M141" s="234">
        <f>G141*(1+L141/100)</f>
        <v>0</v>
      </c>
      <c r="N141" s="232">
        <v>0</v>
      </c>
      <c r="O141" s="232">
        <f>ROUND(E141*N141,2)</f>
        <v>0</v>
      </c>
      <c r="P141" s="232">
        <v>0</v>
      </c>
      <c r="Q141" s="232">
        <f>ROUND(E141*P141,2)</f>
        <v>0</v>
      </c>
      <c r="R141" s="234" t="s">
        <v>207</v>
      </c>
      <c r="S141" s="234" t="s">
        <v>159</v>
      </c>
      <c r="T141" s="235" t="s">
        <v>208</v>
      </c>
      <c r="U141" s="220">
        <v>0.01</v>
      </c>
      <c r="V141" s="220">
        <f>ROUND(E141*U141,2)</f>
        <v>5.43</v>
      </c>
      <c r="W141" s="220"/>
      <c r="X141" s="220" t="s">
        <v>147</v>
      </c>
      <c r="Y141" s="220" t="s">
        <v>148</v>
      </c>
      <c r="Z141" s="210"/>
      <c r="AA141" s="210"/>
      <c r="AB141" s="210"/>
      <c r="AC141" s="210"/>
      <c r="AD141" s="210"/>
      <c r="AE141" s="210"/>
      <c r="AF141" s="210"/>
      <c r="AG141" s="210" t="s">
        <v>323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2" x14ac:dyDescent="0.2">
      <c r="A142" s="217"/>
      <c r="B142" s="218"/>
      <c r="C142" s="259" t="s">
        <v>380</v>
      </c>
      <c r="D142" s="258"/>
      <c r="E142" s="258"/>
      <c r="F142" s="258"/>
      <c r="G142" s="258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210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43" t="str">
        <f>C142</f>
        <v>První pojezd recykleru - oddělení a předrcení. Druhý pojezd recykleru - mísení, rozhrnutí a předhutnění. Nivelace grejdrem. Finální zhutnění válcem.</v>
      </c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0" t="s">
        <v>381</v>
      </c>
      <c r="D143" s="245"/>
      <c r="E143" s="245"/>
      <c r="F143" s="245"/>
      <c r="G143" s="245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153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60" t="s">
        <v>385</v>
      </c>
      <c r="D144" s="254"/>
      <c r="E144" s="255">
        <v>543.07000000000005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212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29">
        <v>46</v>
      </c>
      <c r="B145" s="230" t="s">
        <v>386</v>
      </c>
      <c r="C145" s="248" t="s">
        <v>387</v>
      </c>
      <c r="D145" s="231" t="s">
        <v>206</v>
      </c>
      <c r="E145" s="232">
        <v>941.93</v>
      </c>
      <c r="F145" s="233"/>
      <c r="G145" s="234">
        <f>ROUND(E145*F145,2)</f>
        <v>0</v>
      </c>
      <c r="H145" s="233"/>
      <c r="I145" s="234">
        <f>ROUND(E145*H145,2)</f>
        <v>0</v>
      </c>
      <c r="J145" s="233"/>
      <c r="K145" s="234">
        <f>ROUND(E145*J145,2)</f>
        <v>0</v>
      </c>
      <c r="L145" s="234">
        <v>21</v>
      </c>
      <c r="M145" s="234">
        <f>G145*(1+L145/100)</f>
        <v>0</v>
      </c>
      <c r="N145" s="232">
        <v>0</v>
      </c>
      <c r="O145" s="232">
        <f>ROUND(E145*N145,2)</f>
        <v>0</v>
      </c>
      <c r="P145" s="232">
        <v>0</v>
      </c>
      <c r="Q145" s="232">
        <f>ROUND(E145*P145,2)</f>
        <v>0</v>
      </c>
      <c r="R145" s="234" t="s">
        <v>207</v>
      </c>
      <c r="S145" s="234" t="s">
        <v>159</v>
      </c>
      <c r="T145" s="235" t="s">
        <v>208</v>
      </c>
      <c r="U145" s="220">
        <v>2.7000000000000001E-3</v>
      </c>
      <c r="V145" s="220">
        <f>ROUND(E145*U145,2)</f>
        <v>2.54</v>
      </c>
      <c r="W145" s="220"/>
      <c r="X145" s="220" t="s">
        <v>147</v>
      </c>
      <c r="Y145" s="220" t="s">
        <v>148</v>
      </c>
      <c r="Z145" s="210"/>
      <c r="AA145" s="210"/>
      <c r="AB145" s="210"/>
      <c r="AC145" s="210"/>
      <c r="AD145" s="210"/>
      <c r="AE145" s="210"/>
      <c r="AF145" s="210"/>
      <c r="AG145" s="210" t="s">
        <v>149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2" x14ac:dyDescent="0.2">
      <c r="A146" s="217"/>
      <c r="B146" s="218"/>
      <c r="C146" s="259" t="s">
        <v>380</v>
      </c>
      <c r="D146" s="258"/>
      <c r="E146" s="258"/>
      <c r="F146" s="258"/>
      <c r="G146" s="258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210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43" t="str">
        <f>C146</f>
        <v>První pojezd recykleru - oddělení a předrcení. Druhý pojezd recykleru - mísení, rozhrnutí a předhutnění. Nivelace grejdrem. Finální zhutnění válcem.</v>
      </c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60" t="s">
        <v>388</v>
      </c>
      <c r="D147" s="254"/>
      <c r="E147" s="255">
        <v>398.86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212</v>
      </c>
      <c r="AH147" s="210">
        <v>5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60" t="s">
        <v>389</v>
      </c>
      <c r="D148" s="254"/>
      <c r="E148" s="255">
        <v>543.07000000000005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212</v>
      </c>
      <c r="AH148" s="210">
        <v>5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29">
        <v>47</v>
      </c>
      <c r="B149" s="230" t="s">
        <v>390</v>
      </c>
      <c r="C149" s="248" t="s">
        <v>391</v>
      </c>
      <c r="D149" s="231" t="s">
        <v>206</v>
      </c>
      <c r="E149" s="232">
        <v>941.93</v>
      </c>
      <c r="F149" s="233"/>
      <c r="G149" s="234">
        <f>ROUND(E149*F149,2)</f>
        <v>0</v>
      </c>
      <c r="H149" s="233"/>
      <c r="I149" s="234">
        <f>ROUND(E149*H149,2)</f>
        <v>0</v>
      </c>
      <c r="J149" s="233"/>
      <c r="K149" s="234">
        <f>ROUND(E149*J149,2)</f>
        <v>0</v>
      </c>
      <c r="L149" s="234">
        <v>21</v>
      </c>
      <c r="M149" s="234">
        <f>G149*(1+L149/100)</f>
        <v>0</v>
      </c>
      <c r="N149" s="232">
        <v>0</v>
      </c>
      <c r="O149" s="232">
        <f>ROUND(E149*N149,2)</f>
        <v>0</v>
      </c>
      <c r="P149" s="232">
        <v>0</v>
      </c>
      <c r="Q149" s="232">
        <f>ROUND(E149*P149,2)</f>
        <v>0</v>
      </c>
      <c r="R149" s="234" t="s">
        <v>207</v>
      </c>
      <c r="S149" s="234" t="s">
        <v>159</v>
      </c>
      <c r="T149" s="235" t="s">
        <v>208</v>
      </c>
      <c r="U149" s="220">
        <v>2.7000000000000001E-3</v>
      </c>
      <c r="V149" s="220">
        <f>ROUND(E149*U149,2)</f>
        <v>2.54</v>
      </c>
      <c r="W149" s="220"/>
      <c r="X149" s="220" t="s">
        <v>147</v>
      </c>
      <c r="Y149" s="220" t="s">
        <v>148</v>
      </c>
      <c r="Z149" s="210"/>
      <c r="AA149" s="210"/>
      <c r="AB149" s="210"/>
      <c r="AC149" s="210"/>
      <c r="AD149" s="210"/>
      <c r="AE149" s="210"/>
      <c r="AF149" s="210"/>
      <c r="AG149" s="210" t="s">
        <v>149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2" x14ac:dyDescent="0.2">
      <c r="A150" s="217"/>
      <c r="B150" s="218"/>
      <c r="C150" s="259" t="s">
        <v>380</v>
      </c>
      <c r="D150" s="258"/>
      <c r="E150" s="258"/>
      <c r="F150" s="258"/>
      <c r="G150" s="258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210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3" t="str">
        <f>C150</f>
        <v>První pojezd recykleru - oddělení a předrcení. Druhý pojezd recykleru - mísení, rozhrnutí a předhutnění. Nivelace grejdrem. Finální zhutnění válcem.</v>
      </c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60" t="s">
        <v>388</v>
      </c>
      <c r="D151" s="254"/>
      <c r="E151" s="255">
        <v>398.86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212</v>
      </c>
      <c r="AH151" s="210">
        <v>5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60" t="s">
        <v>389</v>
      </c>
      <c r="D152" s="254"/>
      <c r="E152" s="255">
        <v>543.07000000000005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212</v>
      </c>
      <c r="AH152" s="210">
        <v>5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9">
        <v>48</v>
      </c>
      <c r="B153" s="230" t="s">
        <v>392</v>
      </c>
      <c r="C153" s="248" t="s">
        <v>393</v>
      </c>
      <c r="D153" s="231" t="s">
        <v>206</v>
      </c>
      <c r="E153" s="232">
        <v>941.93</v>
      </c>
      <c r="F153" s="233"/>
      <c r="G153" s="234">
        <f>ROUND(E153*F153,2)</f>
        <v>0</v>
      </c>
      <c r="H153" s="233"/>
      <c r="I153" s="234">
        <f>ROUND(E153*H153,2)</f>
        <v>0</v>
      </c>
      <c r="J153" s="233"/>
      <c r="K153" s="234">
        <f>ROUND(E153*J153,2)</f>
        <v>0</v>
      </c>
      <c r="L153" s="234">
        <v>21</v>
      </c>
      <c r="M153" s="234">
        <f>G153*(1+L153/100)</f>
        <v>0</v>
      </c>
      <c r="N153" s="232">
        <v>5.9089999999999997E-2</v>
      </c>
      <c r="O153" s="232">
        <f>ROUND(E153*N153,2)</f>
        <v>55.66</v>
      </c>
      <c r="P153" s="232">
        <v>0</v>
      </c>
      <c r="Q153" s="232">
        <f>ROUND(E153*P153,2)</f>
        <v>0</v>
      </c>
      <c r="R153" s="234" t="s">
        <v>207</v>
      </c>
      <c r="S153" s="234" t="s">
        <v>159</v>
      </c>
      <c r="T153" s="235" t="s">
        <v>208</v>
      </c>
      <c r="U153" s="220">
        <v>2.1000000000000001E-2</v>
      </c>
      <c r="V153" s="220">
        <f>ROUND(E153*U153,2)</f>
        <v>19.78</v>
      </c>
      <c r="W153" s="220"/>
      <c r="X153" s="220" t="s">
        <v>147</v>
      </c>
      <c r="Y153" s="220" t="s">
        <v>148</v>
      </c>
      <c r="Z153" s="210"/>
      <c r="AA153" s="210"/>
      <c r="AB153" s="210"/>
      <c r="AC153" s="210"/>
      <c r="AD153" s="210"/>
      <c r="AE153" s="210"/>
      <c r="AF153" s="210"/>
      <c r="AG153" s="210" t="s">
        <v>149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2" x14ac:dyDescent="0.2">
      <c r="A154" s="217"/>
      <c r="B154" s="218"/>
      <c r="C154" s="259" t="s">
        <v>394</v>
      </c>
      <c r="D154" s="258"/>
      <c r="E154" s="258"/>
      <c r="F154" s="258"/>
      <c r="G154" s="258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210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43" t="str">
        <f>C154</f>
        <v>jako podklad pro nový kryt, s vyrovnáním profilu v příčném i podélném směru, s vlhčením a zhutněním, s doplněním kamenivem drceným, jeho rozprostřením a zhutněním</v>
      </c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60" t="s">
        <v>388</v>
      </c>
      <c r="D155" s="254"/>
      <c r="E155" s="255">
        <v>398.86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212</v>
      </c>
      <c r="AH155" s="210">
        <v>5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60" t="s">
        <v>389</v>
      </c>
      <c r="D156" s="254"/>
      <c r="E156" s="255">
        <v>543.07000000000005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212</v>
      </c>
      <c r="AH156" s="210">
        <v>5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9">
        <v>49</v>
      </c>
      <c r="B157" s="230" t="s">
        <v>395</v>
      </c>
      <c r="C157" s="248" t="s">
        <v>396</v>
      </c>
      <c r="D157" s="231" t="s">
        <v>309</v>
      </c>
      <c r="E157" s="232">
        <v>7.74838</v>
      </c>
      <c r="F157" s="233"/>
      <c r="G157" s="234">
        <f>ROUND(E157*F157,2)</f>
        <v>0</v>
      </c>
      <c r="H157" s="233"/>
      <c r="I157" s="234">
        <f>ROUND(E157*H157,2)</f>
        <v>0</v>
      </c>
      <c r="J157" s="233"/>
      <c r="K157" s="234">
        <f>ROUND(E157*J157,2)</f>
        <v>0</v>
      </c>
      <c r="L157" s="234">
        <v>21</v>
      </c>
      <c r="M157" s="234">
        <f>G157*(1+L157/100)</f>
        <v>0</v>
      </c>
      <c r="N157" s="232">
        <v>1</v>
      </c>
      <c r="O157" s="232">
        <f>ROUND(E157*N157,2)</f>
        <v>7.75</v>
      </c>
      <c r="P157" s="232">
        <v>0</v>
      </c>
      <c r="Q157" s="232">
        <f>ROUND(E157*P157,2)</f>
        <v>0</v>
      </c>
      <c r="R157" s="234" t="s">
        <v>302</v>
      </c>
      <c r="S157" s="234" t="s">
        <v>159</v>
      </c>
      <c r="T157" s="235" t="s">
        <v>208</v>
      </c>
      <c r="U157" s="220">
        <v>0</v>
      </c>
      <c r="V157" s="220">
        <f>ROUND(E157*U157,2)</f>
        <v>0</v>
      </c>
      <c r="W157" s="220"/>
      <c r="X157" s="220" t="s">
        <v>303</v>
      </c>
      <c r="Y157" s="220" t="s">
        <v>148</v>
      </c>
      <c r="Z157" s="210"/>
      <c r="AA157" s="210"/>
      <c r="AB157" s="210"/>
      <c r="AC157" s="210"/>
      <c r="AD157" s="210"/>
      <c r="AE157" s="210"/>
      <c r="AF157" s="210"/>
      <c r="AG157" s="210" t="s">
        <v>304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60" t="s">
        <v>397</v>
      </c>
      <c r="D158" s="254"/>
      <c r="E158" s="255">
        <v>2.7521300000000002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212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60" t="s">
        <v>398</v>
      </c>
      <c r="D159" s="254"/>
      <c r="E159" s="255">
        <v>4.9962400000000002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212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29">
        <v>50</v>
      </c>
      <c r="B160" s="230" t="s">
        <v>399</v>
      </c>
      <c r="C160" s="248" t="s">
        <v>400</v>
      </c>
      <c r="D160" s="231" t="s">
        <v>309</v>
      </c>
      <c r="E160" s="232">
        <v>15.49676</v>
      </c>
      <c r="F160" s="233"/>
      <c r="G160" s="234">
        <f>ROUND(E160*F160,2)</f>
        <v>0</v>
      </c>
      <c r="H160" s="233"/>
      <c r="I160" s="234">
        <f>ROUND(E160*H160,2)</f>
        <v>0</v>
      </c>
      <c r="J160" s="233"/>
      <c r="K160" s="234">
        <f>ROUND(E160*J160,2)</f>
        <v>0</v>
      </c>
      <c r="L160" s="234">
        <v>21</v>
      </c>
      <c r="M160" s="234">
        <f>G160*(1+L160/100)</f>
        <v>0</v>
      </c>
      <c r="N160" s="232">
        <v>1</v>
      </c>
      <c r="O160" s="232">
        <f>ROUND(E160*N160,2)</f>
        <v>15.5</v>
      </c>
      <c r="P160" s="232">
        <v>0</v>
      </c>
      <c r="Q160" s="232">
        <f>ROUND(E160*P160,2)</f>
        <v>0</v>
      </c>
      <c r="R160" s="234" t="s">
        <v>302</v>
      </c>
      <c r="S160" s="234" t="s">
        <v>159</v>
      </c>
      <c r="T160" s="235" t="s">
        <v>208</v>
      </c>
      <c r="U160" s="220">
        <v>0</v>
      </c>
      <c r="V160" s="220">
        <f>ROUND(E160*U160,2)</f>
        <v>0</v>
      </c>
      <c r="W160" s="220"/>
      <c r="X160" s="220" t="s">
        <v>303</v>
      </c>
      <c r="Y160" s="220" t="s">
        <v>148</v>
      </c>
      <c r="Z160" s="210"/>
      <c r="AA160" s="210"/>
      <c r="AB160" s="210"/>
      <c r="AC160" s="210"/>
      <c r="AD160" s="210"/>
      <c r="AE160" s="210"/>
      <c r="AF160" s="210"/>
      <c r="AG160" s="210" t="s">
        <v>304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60" t="s">
        <v>401</v>
      </c>
      <c r="D161" s="254"/>
      <c r="E161" s="255">
        <v>5.50427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212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60" t="s">
        <v>402</v>
      </c>
      <c r="D162" s="254"/>
      <c r="E162" s="255">
        <v>9.9924900000000001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212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">
      <c r="A163" s="222" t="s">
        <v>140</v>
      </c>
      <c r="B163" s="223" t="s">
        <v>90</v>
      </c>
      <c r="C163" s="246" t="s">
        <v>91</v>
      </c>
      <c r="D163" s="224"/>
      <c r="E163" s="225"/>
      <c r="F163" s="226"/>
      <c r="G163" s="226">
        <f>SUMIF(AG164:AG178,"&lt;&gt;NOR",G164:G178)</f>
        <v>0</v>
      </c>
      <c r="H163" s="226"/>
      <c r="I163" s="226">
        <f>SUM(I164:I178)</f>
        <v>0</v>
      </c>
      <c r="J163" s="226"/>
      <c r="K163" s="226">
        <f>SUM(K164:K178)</f>
        <v>0</v>
      </c>
      <c r="L163" s="226"/>
      <c r="M163" s="226">
        <f>SUM(M164:M178)</f>
        <v>0</v>
      </c>
      <c r="N163" s="225"/>
      <c r="O163" s="225">
        <f>SUM(O164:O178)</f>
        <v>379.48</v>
      </c>
      <c r="P163" s="225"/>
      <c r="Q163" s="225">
        <f>SUM(Q164:Q178)</f>
        <v>0</v>
      </c>
      <c r="R163" s="226"/>
      <c r="S163" s="226"/>
      <c r="T163" s="227"/>
      <c r="U163" s="221"/>
      <c r="V163" s="221">
        <f>SUM(V164:V178)</f>
        <v>54.13000000000001</v>
      </c>
      <c r="W163" s="221"/>
      <c r="X163" s="221"/>
      <c r="Y163" s="221"/>
      <c r="AG163" t="s">
        <v>141</v>
      </c>
    </row>
    <row r="164" spans="1:60" outlineLevel="1" x14ac:dyDescent="0.2">
      <c r="A164" s="229">
        <v>51</v>
      </c>
      <c r="B164" s="230" t="s">
        <v>403</v>
      </c>
      <c r="C164" s="248" t="s">
        <v>404</v>
      </c>
      <c r="D164" s="231" t="s">
        <v>206</v>
      </c>
      <c r="E164" s="232">
        <v>362.6</v>
      </c>
      <c r="F164" s="233"/>
      <c r="G164" s="234">
        <f>ROUND(E164*F164,2)</f>
        <v>0</v>
      </c>
      <c r="H164" s="233"/>
      <c r="I164" s="234">
        <f>ROUND(E164*H164,2)</f>
        <v>0</v>
      </c>
      <c r="J164" s="233"/>
      <c r="K164" s="234">
        <f>ROUND(E164*J164,2)</f>
        <v>0</v>
      </c>
      <c r="L164" s="234">
        <v>21</v>
      </c>
      <c r="M164" s="234">
        <f>G164*(1+L164/100)</f>
        <v>0</v>
      </c>
      <c r="N164" s="232">
        <v>0</v>
      </c>
      <c r="O164" s="232">
        <f>ROUND(E164*N164,2)</f>
        <v>0</v>
      </c>
      <c r="P164" s="232">
        <v>0</v>
      </c>
      <c r="Q164" s="232">
        <f>ROUND(E164*P164,2)</f>
        <v>0</v>
      </c>
      <c r="R164" s="234" t="s">
        <v>207</v>
      </c>
      <c r="S164" s="234" t="s">
        <v>159</v>
      </c>
      <c r="T164" s="235" t="s">
        <v>208</v>
      </c>
      <c r="U164" s="220">
        <v>1.4E-2</v>
      </c>
      <c r="V164" s="220">
        <f>ROUND(E164*U164,2)</f>
        <v>5.08</v>
      </c>
      <c r="W164" s="220"/>
      <c r="X164" s="220" t="s">
        <v>147</v>
      </c>
      <c r="Y164" s="220" t="s">
        <v>148</v>
      </c>
      <c r="Z164" s="210"/>
      <c r="AA164" s="210"/>
      <c r="AB164" s="210"/>
      <c r="AC164" s="210"/>
      <c r="AD164" s="210"/>
      <c r="AE164" s="210"/>
      <c r="AF164" s="210"/>
      <c r="AG164" s="210" t="s">
        <v>149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9" t="s">
        <v>357</v>
      </c>
      <c r="D165" s="258"/>
      <c r="E165" s="258"/>
      <c r="F165" s="258"/>
      <c r="G165" s="258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210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60" t="s">
        <v>405</v>
      </c>
      <c r="D166" s="254"/>
      <c r="E166" s="255">
        <v>362.6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212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29">
        <v>52</v>
      </c>
      <c r="B167" s="230" t="s">
        <v>406</v>
      </c>
      <c r="C167" s="248" t="s">
        <v>407</v>
      </c>
      <c r="D167" s="231" t="s">
        <v>206</v>
      </c>
      <c r="E167" s="232">
        <v>435.12</v>
      </c>
      <c r="F167" s="233"/>
      <c r="G167" s="234">
        <f>ROUND(E167*F167,2)</f>
        <v>0</v>
      </c>
      <c r="H167" s="233"/>
      <c r="I167" s="234">
        <f>ROUND(E167*H167,2)</f>
        <v>0</v>
      </c>
      <c r="J167" s="233"/>
      <c r="K167" s="234">
        <f>ROUND(E167*J167,2)</f>
        <v>0</v>
      </c>
      <c r="L167" s="234">
        <v>21</v>
      </c>
      <c r="M167" s="234">
        <f>G167*(1+L167/100)</f>
        <v>0</v>
      </c>
      <c r="N167" s="232">
        <v>0.34499999999999997</v>
      </c>
      <c r="O167" s="232">
        <f>ROUND(E167*N167,2)</f>
        <v>150.12</v>
      </c>
      <c r="P167" s="232">
        <v>0</v>
      </c>
      <c r="Q167" s="232">
        <f>ROUND(E167*P167,2)</f>
        <v>0</v>
      </c>
      <c r="R167" s="234" t="s">
        <v>207</v>
      </c>
      <c r="S167" s="234" t="s">
        <v>159</v>
      </c>
      <c r="T167" s="235" t="s">
        <v>208</v>
      </c>
      <c r="U167" s="220">
        <v>0.03</v>
      </c>
      <c r="V167" s="220">
        <f>ROUND(E167*U167,2)</f>
        <v>13.05</v>
      </c>
      <c r="W167" s="220"/>
      <c r="X167" s="220" t="s">
        <v>147</v>
      </c>
      <c r="Y167" s="220" t="s">
        <v>148</v>
      </c>
      <c r="Z167" s="210"/>
      <c r="AA167" s="210"/>
      <c r="AB167" s="210"/>
      <c r="AC167" s="210"/>
      <c r="AD167" s="210"/>
      <c r="AE167" s="210"/>
      <c r="AF167" s="210"/>
      <c r="AG167" s="210" t="s">
        <v>149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60" t="s">
        <v>408</v>
      </c>
      <c r="D168" s="254"/>
      <c r="E168" s="255">
        <v>435.12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212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 x14ac:dyDescent="0.2">
      <c r="A169" s="229">
        <v>53</v>
      </c>
      <c r="B169" s="230" t="s">
        <v>409</v>
      </c>
      <c r="C169" s="248" t="s">
        <v>410</v>
      </c>
      <c r="D169" s="231" t="s">
        <v>206</v>
      </c>
      <c r="E169" s="232">
        <v>922.1</v>
      </c>
      <c r="F169" s="233"/>
      <c r="G169" s="234">
        <f>ROUND(E169*F169,2)</f>
        <v>0</v>
      </c>
      <c r="H169" s="233"/>
      <c r="I169" s="234">
        <f>ROUND(E169*H169,2)</f>
        <v>0</v>
      </c>
      <c r="J169" s="233"/>
      <c r="K169" s="234">
        <f>ROUND(E169*J169,2)</f>
        <v>0</v>
      </c>
      <c r="L169" s="234">
        <v>21</v>
      </c>
      <c r="M169" s="234">
        <f>G169*(1+L169/100)</f>
        <v>0</v>
      </c>
      <c r="N169" s="232">
        <v>0.13188</v>
      </c>
      <c r="O169" s="232">
        <f>ROUND(E169*N169,2)</f>
        <v>121.61</v>
      </c>
      <c r="P169" s="232">
        <v>0</v>
      </c>
      <c r="Q169" s="232">
        <f>ROUND(E169*P169,2)</f>
        <v>0</v>
      </c>
      <c r="R169" s="234" t="s">
        <v>207</v>
      </c>
      <c r="S169" s="234" t="s">
        <v>159</v>
      </c>
      <c r="T169" s="235" t="s">
        <v>208</v>
      </c>
      <c r="U169" s="220">
        <v>0.02</v>
      </c>
      <c r="V169" s="220">
        <f>ROUND(E169*U169,2)</f>
        <v>18.440000000000001</v>
      </c>
      <c r="W169" s="220"/>
      <c r="X169" s="220" t="s">
        <v>147</v>
      </c>
      <c r="Y169" s="220" t="s">
        <v>148</v>
      </c>
      <c r="Z169" s="210"/>
      <c r="AA169" s="210"/>
      <c r="AB169" s="210"/>
      <c r="AC169" s="210"/>
      <c r="AD169" s="210"/>
      <c r="AE169" s="210"/>
      <c r="AF169" s="210"/>
      <c r="AG169" s="210" t="s">
        <v>149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9" t="s">
        <v>411</v>
      </c>
      <c r="D170" s="258"/>
      <c r="E170" s="258"/>
      <c r="F170" s="258"/>
      <c r="G170" s="258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210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60" t="s">
        <v>412</v>
      </c>
      <c r="D171" s="254"/>
      <c r="E171" s="255">
        <v>856.3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212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60" t="s">
        <v>223</v>
      </c>
      <c r="D172" s="254"/>
      <c r="E172" s="255">
        <v>65.8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212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29">
        <v>54</v>
      </c>
      <c r="B173" s="230" t="s">
        <v>413</v>
      </c>
      <c r="C173" s="248" t="s">
        <v>414</v>
      </c>
      <c r="D173" s="231" t="s">
        <v>206</v>
      </c>
      <c r="E173" s="232">
        <v>1032.8</v>
      </c>
      <c r="F173" s="233"/>
      <c r="G173" s="234">
        <f>ROUND(E173*F173,2)</f>
        <v>0</v>
      </c>
      <c r="H173" s="233"/>
      <c r="I173" s="234">
        <f>ROUND(E173*H173,2)</f>
        <v>0</v>
      </c>
      <c r="J173" s="233"/>
      <c r="K173" s="234">
        <f>ROUND(E173*J173,2)</f>
        <v>0</v>
      </c>
      <c r="L173" s="234">
        <v>21</v>
      </c>
      <c r="M173" s="234">
        <f>G173*(1+L173/100)</f>
        <v>0</v>
      </c>
      <c r="N173" s="232">
        <v>5.9999999999999995E-4</v>
      </c>
      <c r="O173" s="232">
        <f>ROUND(E173*N173,2)</f>
        <v>0.62</v>
      </c>
      <c r="P173" s="232">
        <v>0</v>
      </c>
      <c r="Q173" s="232">
        <f>ROUND(E173*P173,2)</f>
        <v>0</v>
      </c>
      <c r="R173" s="234" t="s">
        <v>207</v>
      </c>
      <c r="S173" s="234" t="s">
        <v>159</v>
      </c>
      <c r="T173" s="235" t="s">
        <v>208</v>
      </c>
      <c r="U173" s="220">
        <v>2E-3</v>
      </c>
      <c r="V173" s="220">
        <f>ROUND(E173*U173,2)</f>
        <v>2.0699999999999998</v>
      </c>
      <c r="W173" s="220"/>
      <c r="X173" s="220" t="s">
        <v>147</v>
      </c>
      <c r="Y173" s="220" t="s">
        <v>148</v>
      </c>
      <c r="Z173" s="210"/>
      <c r="AA173" s="210"/>
      <c r="AB173" s="210"/>
      <c r="AC173" s="210"/>
      <c r="AD173" s="210"/>
      <c r="AE173" s="210"/>
      <c r="AF173" s="210"/>
      <c r="AG173" s="210" t="s">
        <v>149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9" t="s">
        <v>415</v>
      </c>
      <c r="D174" s="258"/>
      <c r="E174" s="258"/>
      <c r="F174" s="258"/>
      <c r="G174" s="258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210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60" t="s">
        <v>416</v>
      </c>
      <c r="D175" s="254"/>
      <c r="E175" s="255">
        <v>1032.8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212</v>
      </c>
      <c r="AH175" s="210">
        <v>5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 x14ac:dyDescent="0.2">
      <c r="A176" s="229">
        <v>55</v>
      </c>
      <c r="B176" s="230" t="s">
        <v>417</v>
      </c>
      <c r="C176" s="248" t="s">
        <v>418</v>
      </c>
      <c r="D176" s="231" t="s">
        <v>206</v>
      </c>
      <c r="E176" s="232">
        <v>1032.8</v>
      </c>
      <c r="F176" s="233"/>
      <c r="G176" s="234">
        <f>ROUND(E176*F176,2)</f>
        <v>0</v>
      </c>
      <c r="H176" s="233"/>
      <c r="I176" s="234">
        <f>ROUND(E176*H176,2)</f>
        <v>0</v>
      </c>
      <c r="J176" s="233"/>
      <c r="K176" s="234">
        <f>ROUND(E176*J176,2)</f>
        <v>0</v>
      </c>
      <c r="L176" s="234">
        <v>21</v>
      </c>
      <c r="M176" s="234">
        <f>G176*(1+L176/100)</f>
        <v>0</v>
      </c>
      <c r="N176" s="232">
        <v>0.10373</v>
      </c>
      <c r="O176" s="232">
        <f>ROUND(E176*N176,2)</f>
        <v>107.13</v>
      </c>
      <c r="P176" s="232">
        <v>0</v>
      </c>
      <c r="Q176" s="232">
        <f>ROUND(E176*P176,2)</f>
        <v>0</v>
      </c>
      <c r="R176" s="234" t="s">
        <v>207</v>
      </c>
      <c r="S176" s="234" t="s">
        <v>159</v>
      </c>
      <c r="T176" s="235" t="s">
        <v>208</v>
      </c>
      <c r="U176" s="220">
        <v>1.4999999999999999E-2</v>
      </c>
      <c r="V176" s="220">
        <f>ROUND(E176*U176,2)</f>
        <v>15.49</v>
      </c>
      <c r="W176" s="220"/>
      <c r="X176" s="220" t="s">
        <v>147</v>
      </c>
      <c r="Y176" s="220" t="s">
        <v>148</v>
      </c>
      <c r="Z176" s="210"/>
      <c r="AA176" s="210"/>
      <c r="AB176" s="210"/>
      <c r="AC176" s="210"/>
      <c r="AD176" s="210"/>
      <c r="AE176" s="210"/>
      <c r="AF176" s="210"/>
      <c r="AG176" s="210" t="s">
        <v>149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60" t="s">
        <v>419</v>
      </c>
      <c r="D177" s="254"/>
      <c r="E177" s="255">
        <v>967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212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60" t="s">
        <v>223</v>
      </c>
      <c r="D178" s="254"/>
      <c r="E178" s="255">
        <v>65.8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212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">
      <c r="A179" s="222" t="s">
        <v>140</v>
      </c>
      <c r="B179" s="223" t="s">
        <v>92</v>
      </c>
      <c r="C179" s="246" t="s">
        <v>93</v>
      </c>
      <c r="D179" s="224"/>
      <c r="E179" s="225"/>
      <c r="F179" s="226"/>
      <c r="G179" s="226">
        <f>SUMIF(AG180:AG209,"&lt;&gt;NOR",G180:G209)</f>
        <v>0</v>
      </c>
      <c r="H179" s="226"/>
      <c r="I179" s="226">
        <f>SUM(I180:I209)</f>
        <v>0</v>
      </c>
      <c r="J179" s="226"/>
      <c r="K179" s="226">
        <f>SUM(K180:K209)</f>
        <v>0</v>
      </c>
      <c r="L179" s="226"/>
      <c r="M179" s="226">
        <f>SUM(M180:M209)</f>
        <v>0</v>
      </c>
      <c r="N179" s="225"/>
      <c r="O179" s="225">
        <f>SUM(O180:O209)</f>
        <v>57.15</v>
      </c>
      <c r="P179" s="225"/>
      <c r="Q179" s="225">
        <f>SUM(Q180:Q209)</f>
        <v>0</v>
      </c>
      <c r="R179" s="226"/>
      <c r="S179" s="226"/>
      <c r="T179" s="227"/>
      <c r="U179" s="221"/>
      <c r="V179" s="221">
        <f>SUM(V180:V209)</f>
        <v>58.519999999999996</v>
      </c>
      <c r="W179" s="221"/>
      <c r="X179" s="221"/>
      <c r="Y179" s="221"/>
      <c r="AG179" t="s">
        <v>141</v>
      </c>
    </row>
    <row r="180" spans="1:60" outlineLevel="1" x14ac:dyDescent="0.2">
      <c r="A180" s="229">
        <v>56</v>
      </c>
      <c r="B180" s="230" t="s">
        <v>420</v>
      </c>
      <c r="C180" s="248" t="s">
        <v>421</v>
      </c>
      <c r="D180" s="231" t="s">
        <v>206</v>
      </c>
      <c r="E180" s="232">
        <v>52.9</v>
      </c>
      <c r="F180" s="233"/>
      <c r="G180" s="234">
        <f>ROUND(E180*F180,2)</f>
        <v>0</v>
      </c>
      <c r="H180" s="233"/>
      <c r="I180" s="234">
        <f>ROUND(E180*H180,2)</f>
        <v>0</v>
      </c>
      <c r="J180" s="233"/>
      <c r="K180" s="234">
        <f>ROUND(E180*J180,2)</f>
        <v>0</v>
      </c>
      <c r="L180" s="234">
        <v>21</v>
      </c>
      <c r="M180" s="234">
        <f>G180*(1+L180/100)</f>
        <v>0</v>
      </c>
      <c r="N180" s="232">
        <v>7.3899999999999993E-2</v>
      </c>
      <c r="O180" s="232">
        <f>ROUND(E180*N180,2)</f>
        <v>3.91</v>
      </c>
      <c r="P180" s="232">
        <v>0</v>
      </c>
      <c r="Q180" s="232">
        <f>ROUND(E180*P180,2)</f>
        <v>0</v>
      </c>
      <c r="R180" s="234" t="s">
        <v>207</v>
      </c>
      <c r="S180" s="234" t="s">
        <v>159</v>
      </c>
      <c r="T180" s="235" t="s">
        <v>208</v>
      </c>
      <c r="U180" s="220">
        <v>0.45</v>
      </c>
      <c r="V180" s="220">
        <f>ROUND(E180*U180,2)</f>
        <v>23.81</v>
      </c>
      <c r="W180" s="220"/>
      <c r="X180" s="220" t="s">
        <v>147</v>
      </c>
      <c r="Y180" s="220" t="s">
        <v>148</v>
      </c>
      <c r="Z180" s="210"/>
      <c r="AA180" s="210"/>
      <c r="AB180" s="210"/>
      <c r="AC180" s="210"/>
      <c r="AD180" s="210"/>
      <c r="AE180" s="210"/>
      <c r="AF180" s="210"/>
      <c r="AG180" s="210" t="s">
        <v>149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outlineLevel="2" x14ac:dyDescent="0.2">
      <c r="A181" s="217"/>
      <c r="B181" s="218"/>
      <c r="C181" s="259" t="s">
        <v>422</v>
      </c>
      <c r="D181" s="258"/>
      <c r="E181" s="258"/>
      <c r="F181" s="258"/>
      <c r="G181" s="258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210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43" t="str">
        <f>C181</f>
        <v>s provedením lože z kameniva drceného, s vyplněním spár, s dvojitým hutněním a se smetením přebytečného materiálu na krajnici. S dodáním hmot pro lože a výplň spár.</v>
      </c>
      <c r="BB181" s="210"/>
      <c r="BC181" s="210"/>
      <c r="BD181" s="210"/>
      <c r="BE181" s="210"/>
      <c r="BF181" s="210"/>
      <c r="BG181" s="210"/>
      <c r="BH181" s="210"/>
    </row>
    <row r="182" spans="1:60" ht="22.5" outlineLevel="2" x14ac:dyDescent="0.2">
      <c r="A182" s="217"/>
      <c r="B182" s="218"/>
      <c r="C182" s="250" t="s">
        <v>423</v>
      </c>
      <c r="D182" s="245"/>
      <c r="E182" s="245"/>
      <c r="F182" s="245"/>
      <c r="G182" s="245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153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43" t="str">
        <f>C182</f>
        <v>V položce jsou zakalkulovány i náklady na dodání hmot pro lože a na dodání materiálu na výplň spár. V položce nejsou zakalkulovány náklady na dodání zámkové dlažby</v>
      </c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">
      <c r="A183" s="217"/>
      <c r="B183" s="218"/>
      <c r="C183" s="260" t="s">
        <v>424</v>
      </c>
      <c r="D183" s="254"/>
      <c r="E183" s="255">
        <v>52.9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212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29">
        <v>57</v>
      </c>
      <c r="B184" s="230" t="s">
        <v>425</v>
      </c>
      <c r="C184" s="248" t="s">
        <v>426</v>
      </c>
      <c r="D184" s="231" t="s">
        <v>206</v>
      </c>
      <c r="E184" s="232">
        <v>33.700000000000003</v>
      </c>
      <c r="F184" s="233"/>
      <c r="G184" s="234">
        <f>ROUND(E184*F184,2)</f>
        <v>0</v>
      </c>
      <c r="H184" s="233"/>
      <c r="I184" s="234">
        <f>ROUND(E184*H184,2)</f>
        <v>0</v>
      </c>
      <c r="J184" s="233"/>
      <c r="K184" s="234">
        <f>ROUND(E184*J184,2)</f>
        <v>0</v>
      </c>
      <c r="L184" s="234">
        <v>21</v>
      </c>
      <c r="M184" s="234">
        <f>G184*(1+L184/100)</f>
        <v>0</v>
      </c>
      <c r="N184" s="232">
        <v>7.3899999999999993E-2</v>
      </c>
      <c r="O184" s="232">
        <f>ROUND(E184*N184,2)</f>
        <v>2.4900000000000002</v>
      </c>
      <c r="P184" s="232">
        <v>0</v>
      </c>
      <c r="Q184" s="232">
        <f>ROUND(E184*P184,2)</f>
        <v>0</v>
      </c>
      <c r="R184" s="234" t="s">
        <v>207</v>
      </c>
      <c r="S184" s="234" t="s">
        <v>159</v>
      </c>
      <c r="T184" s="235" t="s">
        <v>208</v>
      </c>
      <c r="U184" s="220">
        <v>0.48</v>
      </c>
      <c r="V184" s="220">
        <f>ROUND(E184*U184,2)</f>
        <v>16.18</v>
      </c>
      <c r="W184" s="220"/>
      <c r="X184" s="220" t="s">
        <v>147</v>
      </c>
      <c r="Y184" s="220" t="s">
        <v>148</v>
      </c>
      <c r="Z184" s="210"/>
      <c r="AA184" s="210"/>
      <c r="AB184" s="210"/>
      <c r="AC184" s="210"/>
      <c r="AD184" s="210"/>
      <c r="AE184" s="210"/>
      <c r="AF184" s="210"/>
      <c r="AG184" s="210" t="s">
        <v>149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2" x14ac:dyDescent="0.2">
      <c r="A185" s="217"/>
      <c r="B185" s="218"/>
      <c r="C185" s="259" t="s">
        <v>422</v>
      </c>
      <c r="D185" s="258"/>
      <c r="E185" s="258"/>
      <c r="F185" s="258"/>
      <c r="G185" s="258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210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43" t="str">
        <f>C185</f>
        <v>s provedením lože z kameniva drceného, s vyplněním spár, s dvojitým hutněním a se smetením přebytečného materiálu na krajnici. S dodáním hmot pro lože a výplň spár.</v>
      </c>
      <c r="BB185" s="210"/>
      <c r="BC185" s="210"/>
      <c r="BD185" s="210"/>
      <c r="BE185" s="210"/>
      <c r="BF185" s="210"/>
      <c r="BG185" s="210"/>
      <c r="BH185" s="210"/>
    </row>
    <row r="186" spans="1:60" ht="22.5" outlineLevel="2" x14ac:dyDescent="0.2">
      <c r="A186" s="217"/>
      <c r="B186" s="218"/>
      <c r="C186" s="250" t="s">
        <v>423</v>
      </c>
      <c r="D186" s="245"/>
      <c r="E186" s="245"/>
      <c r="F186" s="245"/>
      <c r="G186" s="245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153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43" t="str">
        <f>C186</f>
        <v>V položce jsou zakalkulovány i náklady na dodání hmot pro lože a na dodání materiálu na výplň spár. V položce nejsou zakalkulovány náklady na dodání zámkové dlažby</v>
      </c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60" t="s">
        <v>427</v>
      </c>
      <c r="D187" s="254"/>
      <c r="E187" s="255">
        <v>33.700000000000003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212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29">
        <v>58</v>
      </c>
      <c r="B188" s="230" t="s">
        <v>428</v>
      </c>
      <c r="C188" s="248" t="s">
        <v>429</v>
      </c>
      <c r="D188" s="231" t="s">
        <v>244</v>
      </c>
      <c r="E188" s="232">
        <v>15.87</v>
      </c>
      <c r="F188" s="233"/>
      <c r="G188" s="234">
        <f>ROUND(E188*F188,2)</f>
        <v>0</v>
      </c>
      <c r="H188" s="233"/>
      <c r="I188" s="234">
        <f>ROUND(E188*H188,2)</f>
        <v>0</v>
      </c>
      <c r="J188" s="233"/>
      <c r="K188" s="234">
        <f>ROUND(E188*J188,2)</f>
        <v>0</v>
      </c>
      <c r="L188" s="234">
        <v>21</v>
      </c>
      <c r="M188" s="234">
        <f>G188*(1+L188/100)</f>
        <v>0</v>
      </c>
      <c r="N188" s="232">
        <v>3.3E-4</v>
      </c>
      <c r="O188" s="232">
        <f>ROUND(E188*N188,2)</f>
        <v>0.01</v>
      </c>
      <c r="P188" s="232">
        <v>0</v>
      </c>
      <c r="Q188" s="232">
        <f>ROUND(E188*P188,2)</f>
        <v>0</v>
      </c>
      <c r="R188" s="234" t="s">
        <v>207</v>
      </c>
      <c r="S188" s="234" t="s">
        <v>159</v>
      </c>
      <c r="T188" s="235" t="s">
        <v>208</v>
      </c>
      <c r="U188" s="220">
        <v>0.41</v>
      </c>
      <c r="V188" s="220">
        <f>ROUND(E188*U188,2)</f>
        <v>6.51</v>
      </c>
      <c r="W188" s="220"/>
      <c r="X188" s="220" t="s">
        <v>147</v>
      </c>
      <c r="Y188" s="220" t="s">
        <v>148</v>
      </c>
      <c r="Z188" s="210"/>
      <c r="AA188" s="210"/>
      <c r="AB188" s="210"/>
      <c r="AC188" s="210"/>
      <c r="AD188" s="210"/>
      <c r="AE188" s="210"/>
      <c r="AF188" s="210"/>
      <c r="AG188" s="210" t="s">
        <v>149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60" t="s">
        <v>430</v>
      </c>
      <c r="D189" s="254"/>
      <c r="E189" s="255">
        <v>15.87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212</v>
      </c>
      <c r="AH189" s="210">
        <v>5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29">
        <v>59</v>
      </c>
      <c r="B190" s="230" t="s">
        <v>431</v>
      </c>
      <c r="C190" s="248" t="s">
        <v>432</v>
      </c>
      <c r="D190" s="231" t="s">
        <v>244</v>
      </c>
      <c r="E190" s="232">
        <v>10.11</v>
      </c>
      <c r="F190" s="233"/>
      <c r="G190" s="234">
        <f>ROUND(E190*F190,2)</f>
        <v>0</v>
      </c>
      <c r="H190" s="233"/>
      <c r="I190" s="234">
        <f>ROUND(E190*H190,2)</f>
        <v>0</v>
      </c>
      <c r="J190" s="233"/>
      <c r="K190" s="234">
        <f>ROUND(E190*J190,2)</f>
        <v>0</v>
      </c>
      <c r="L190" s="234">
        <v>21</v>
      </c>
      <c r="M190" s="234">
        <f>G190*(1+L190/100)</f>
        <v>0</v>
      </c>
      <c r="N190" s="232">
        <v>3.6000000000000002E-4</v>
      </c>
      <c r="O190" s="232">
        <f>ROUND(E190*N190,2)</f>
        <v>0</v>
      </c>
      <c r="P190" s="232">
        <v>0</v>
      </c>
      <c r="Q190" s="232">
        <f>ROUND(E190*P190,2)</f>
        <v>0</v>
      </c>
      <c r="R190" s="234" t="s">
        <v>207</v>
      </c>
      <c r="S190" s="234" t="s">
        <v>159</v>
      </c>
      <c r="T190" s="235" t="s">
        <v>208</v>
      </c>
      <c r="U190" s="220">
        <v>0.43</v>
      </c>
      <c r="V190" s="220">
        <f>ROUND(E190*U190,2)</f>
        <v>4.3499999999999996</v>
      </c>
      <c r="W190" s="220"/>
      <c r="X190" s="220" t="s">
        <v>147</v>
      </c>
      <c r="Y190" s="220" t="s">
        <v>148</v>
      </c>
      <c r="Z190" s="210"/>
      <c r="AA190" s="210"/>
      <c r="AB190" s="210"/>
      <c r="AC190" s="210"/>
      <c r="AD190" s="210"/>
      <c r="AE190" s="210"/>
      <c r="AF190" s="210"/>
      <c r="AG190" s="210" t="s">
        <v>149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60" t="s">
        <v>433</v>
      </c>
      <c r="D191" s="254"/>
      <c r="E191" s="255">
        <v>10.11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212</v>
      </c>
      <c r="AH191" s="210">
        <v>5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29">
        <v>60</v>
      </c>
      <c r="B192" s="230" t="s">
        <v>434</v>
      </c>
      <c r="C192" s="248" t="s">
        <v>435</v>
      </c>
      <c r="D192" s="231" t="s">
        <v>227</v>
      </c>
      <c r="E192" s="232">
        <v>0.75488</v>
      </c>
      <c r="F192" s="233"/>
      <c r="G192" s="234">
        <f>ROUND(E192*F192,2)</f>
        <v>0</v>
      </c>
      <c r="H192" s="233"/>
      <c r="I192" s="234">
        <f>ROUND(E192*H192,2)</f>
        <v>0</v>
      </c>
      <c r="J192" s="233"/>
      <c r="K192" s="234">
        <f>ROUND(E192*J192,2)</f>
        <v>0</v>
      </c>
      <c r="L192" s="234">
        <v>21</v>
      </c>
      <c r="M192" s="234">
        <f>G192*(1+L192/100)</f>
        <v>0</v>
      </c>
      <c r="N192" s="232">
        <v>0</v>
      </c>
      <c r="O192" s="232">
        <f>ROUND(E192*N192,2)</f>
        <v>0</v>
      </c>
      <c r="P192" s="232">
        <v>0</v>
      </c>
      <c r="Q192" s="232">
        <f>ROUND(E192*P192,2)</f>
        <v>0</v>
      </c>
      <c r="R192" s="234" t="s">
        <v>207</v>
      </c>
      <c r="S192" s="234" t="s">
        <v>159</v>
      </c>
      <c r="T192" s="235" t="s">
        <v>208</v>
      </c>
      <c r="U192" s="220">
        <v>3</v>
      </c>
      <c r="V192" s="220">
        <f>ROUND(E192*U192,2)</f>
        <v>2.2599999999999998</v>
      </c>
      <c r="W192" s="220"/>
      <c r="X192" s="220" t="s">
        <v>147</v>
      </c>
      <c r="Y192" s="220" t="s">
        <v>148</v>
      </c>
      <c r="Z192" s="210"/>
      <c r="AA192" s="210"/>
      <c r="AB192" s="210"/>
      <c r="AC192" s="210"/>
      <c r="AD192" s="210"/>
      <c r="AE192" s="210"/>
      <c r="AF192" s="210"/>
      <c r="AG192" s="210" t="s">
        <v>149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17"/>
      <c r="B193" s="218"/>
      <c r="C193" s="259" t="s">
        <v>436</v>
      </c>
      <c r="D193" s="258"/>
      <c r="E193" s="258"/>
      <c r="F193" s="258"/>
      <c r="G193" s="258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210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60" t="s">
        <v>437</v>
      </c>
      <c r="D194" s="254"/>
      <c r="E194" s="255">
        <v>0.75488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212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29">
        <v>61</v>
      </c>
      <c r="B195" s="230" t="s">
        <v>438</v>
      </c>
      <c r="C195" s="248" t="s">
        <v>439</v>
      </c>
      <c r="D195" s="231" t="s">
        <v>206</v>
      </c>
      <c r="E195" s="232">
        <v>40.44</v>
      </c>
      <c r="F195" s="233"/>
      <c r="G195" s="234">
        <f>ROUND(E195*F195,2)</f>
        <v>0</v>
      </c>
      <c r="H195" s="233"/>
      <c r="I195" s="234">
        <f>ROUND(E195*H195,2)</f>
        <v>0</v>
      </c>
      <c r="J195" s="233"/>
      <c r="K195" s="234">
        <f>ROUND(E195*J195,2)</f>
        <v>0</v>
      </c>
      <c r="L195" s="234">
        <v>21</v>
      </c>
      <c r="M195" s="234">
        <f>G195*(1+L195/100)</f>
        <v>0</v>
      </c>
      <c r="N195" s="232">
        <v>0.2024</v>
      </c>
      <c r="O195" s="232">
        <f>ROUND(E195*N195,2)</f>
        <v>8.19</v>
      </c>
      <c r="P195" s="232">
        <v>0</v>
      </c>
      <c r="Q195" s="232">
        <f>ROUND(E195*P195,2)</f>
        <v>0</v>
      </c>
      <c r="R195" s="234"/>
      <c r="S195" s="234" t="s">
        <v>145</v>
      </c>
      <c r="T195" s="235" t="s">
        <v>146</v>
      </c>
      <c r="U195" s="220">
        <v>0.03</v>
      </c>
      <c r="V195" s="220">
        <f>ROUND(E195*U195,2)</f>
        <v>1.21</v>
      </c>
      <c r="W195" s="220"/>
      <c r="X195" s="220" t="s">
        <v>147</v>
      </c>
      <c r="Y195" s="220" t="s">
        <v>148</v>
      </c>
      <c r="Z195" s="210"/>
      <c r="AA195" s="210"/>
      <c r="AB195" s="210"/>
      <c r="AC195" s="210"/>
      <c r="AD195" s="210"/>
      <c r="AE195" s="210"/>
      <c r="AF195" s="210"/>
      <c r="AG195" s="210" t="s">
        <v>149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60" t="s">
        <v>440</v>
      </c>
      <c r="D196" s="254"/>
      <c r="E196" s="255">
        <v>40.44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212</v>
      </c>
      <c r="AH196" s="210">
        <v>5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29">
        <v>62</v>
      </c>
      <c r="B197" s="230" t="s">
        <v>441</v>
      </c>
      <c r="C197" s="248" t="s">
        <v>442</v>
      </c>
      <c r="D197" s="231" t="s">
        <v>206</v>
      </c>
      <c r="E197" s="232">
        <v>37.07</v>
      </c>
      <c r="F197" s="233"/>
      <c r="G197" s="234">
        <f>ROUND(E197*F197,2)</f>
        <v>0</v>
      </c>
      <c r="H197" s="233"/>
      <c r="I197" s="234">
        <f>ROUND(E197*H197,2)</f>
        <v>0</v>
      </c>
      <c r="J197" s="233"/>
      <c r="K197" s="234">
        <f>ROUND(E197*J197,2)</f>
        <v>0</v>
      </c>
      <c r="L197" s="234">
        <v>21</v>
      </c>
      <c r="M197" s="234">
        <f>G197*(1+L197/100)</f>
        <v>0</v>
      </c>
      <c r="N197" s="232">
        <v>0.25094</v>
      </c>
      <c r="O197" s="232">
        <f>ROUND(E197*N197,2)</f>
        <v>9.3000000000000007</v>
      </c>
      <c r="P197" s="232">
        <v>0</v>
      </c>
      <c r="Q197" s="232">
        <f>ROUND(E197*P197,2)</f>
        <v>0</v>
      </c>
      <c r="R197" s="234"/>
      <c r="S197" s="234" t="s">
        <v>145</v>
      </c>
      <c r="T197" s="235" t="s">
        <v>146</v>
      </c>
      <c r="U197" s="220">
        <v>5.0999999999999997E-2</v>
      </c>
      <c r="V197" s="220">
        <f>ROUND(E197*U197,2)</f>
        <v>1.89</v>
      </c>
      <c r="W197" s="220"/>
      <c r="X197" s="220" t="s">
        <v>147</v>
      </c>
      <c r="Y197" s="220" t="s">
        <v>148</v>
      </c>
      <c r="Z197" s="210"/>
      <c r="AA197" s="210"/>
      <c r="AB197" s="210"/>
      <c r="AC197" s="210"/>
      <c r="AD197" s="210"/>
      <c r="AE197" s="210"/>
      <c r="AF197" s="210"/>
      <c r="AG197" s="210" t="s">
        <v>149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60" t="s">
        <v>443</v>
      </c>
      <c r="D198" s="254"/>
      <c r="E198" s="255">
        <v>37.07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212</v>
      </c>
      <c r="AH198" s="210">
        <v>5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29">
        <v>63</v>
      </c>
      <c r="B199" s="230" t="s">
        <v>444</v>
      </c>
      <c r="C199" s="248" t="s">
        <v>445</v>
      </c>
      <c r="D199" s="231" t="s">
        <v>206</v>
      </c>
      <c r="E199" s="232">
        <v>40.44</v>
      </c>
      <c r="F199" s="233"/>
      <c r="G199" s="234">
        <f>ROUND(E199*F199,2)</f>
        <v>0</v>
      </c>
      <c r="H199" s="233"/>
      <c r="I199" s="234">
        <f>ROUND(E199*H199,2)</f>
        <v>0</v>
      </c>
      <c r="J199" s="233"/>
      <c r="K199" s="234">
        <f>ROUND(E199*J199,2)</f>
        <v>0</v>
      </c>
      <c r="L199" s="234">
        <v>21</v>
      </c>
      <c r="M199" s="234">
        <f>G199*(1+L199/100)</f>
        <v>0</v>
      </c>
      <c r="N199" s="232">
        <v>0.48574000000000001</v>
      </c>
      <c r="O199" s="232">
        <f>ROUND(E199*N199,2)</f>
        <v>19.64</v>
      </c>
      <c r="P199" s="232">
        <v>0</v>
      </c>
      <c r="Q199" s="232">
        <f>ROUND(E199*P199,2)</f>
        <v>0</v>
      </c>
      <c r="R199" s="234"/>
      <c r="S199" s="234" t="s">
        <v>145</v>
      </c>
      <c r="T199" s="235" t="s">
        <v>146</v>
      </c>
      <c r="U199" s="220">
        <v>5.7000000000000002E-2</v>
      </c>
      <c r="V199" s="220">
        <f>ROUND(E199*U199,2)</f>
        <v>2.31</v>
      </c>
      <c r="W199" s="220"/>
      <c r="X199" s="220" t="s">
        <v>147</v>
      </c>
      <c r="Y199" s="220" t="s">
        <v>148</v>
      </c>
      <c r="Z199" s="210"/>
      <c r="AA199" s="210"/>
      <c r="AB199" s="210"/>
      <c r="AC199" s="210"/>
      <c r="AD199" s="210"/>
      <c r="AE199" s="210"/>
      <c r="AF199" s="210"/>
      <c r="AG199" s="210" t="s">
        <v>149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60" t="s">
        <v>440</v>
      </c>
      <c r="D200" s="254"/>
      <c r="E200" s="255">
        <v>40.44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212</v>
      </c>
      <c r="AH200" s="210">
        <v>5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29">
        <v>64</v>
      </c>
      <c r="B201" s="230" t="s">
        <v>446</v>
      </c>
      <c r="C201" s="248" t="s">
        <v>447</v>
      </c>
      <c r="D201" s="231" t="s">
        <v>309</v>
      </c>
      <c r="E201" s="232">
        <v>1.32104</v>
      </c>
      <c r="F201" s="233"/>
      <c r="G201" s="234">
        <f>ROUND(E201*F201,2)</f>
        <v>0</v>
      </c>
      <c r="H201" s="233"/>
      <c r="I201" s="234">
        <f>ROUND(E201*H201,2)</f>
        <v>0</v>
      </c>
      <c r="J201" s="233"/>
      <c r="K201" s="234">
        <f>ROUND(E201*J201,2)</f>
        <v>0</v>
      </c>
      <c r="L201" s="234">
        <v>21</v>
      </c>
      <c r="M201" s="234">
        <f>G201*(1+L201/100)</f>
        <v>0</v>
      </c>
      <c r="N201" s="232">
        <v>1</v>
      </c>
      <c r="O201" s="232">
        <f>ROUND(E201*N201,2)</f>
        <v>1.32</v>
      </c>
      <c r="P201" s="232">
        <v>0</v>
      </c>
      <c r="Q201" s="232">
        <f>ROUND(E201*P201,2)</f>
        <v>0</v>
      </c>
      <c r="R201" s="234" t="s">
        <v>302</v>
      </c>
      <c r="S201" s="234" t="s">
        <v>159</v>
      </c>
      <c r="T201" s="235" t="s">
        <v>208</v>
      </c>
      <c r="U201" s="220">
        <v>0</v>
      </c>
      <c r="V201" s="220">
        <f>ROUND(E201*U201,2)</f>
        <v>0</v>
      </c>
      <c r="W201" s="220"/>
      <c r="X201" s="220" t="s">
        <v>303</v>
      </c>
      <c r="Y201" s="220" t="s">
        <v>148</v>
      </c>
      <c r="Z201" s="210"/>
      <c r="AA201" s="210"/>
      <c r="AB201" s="210"/>
      <c r="AC201" s="210"/>
      <c r="AD201" s="210"/>
      <c r="AE201" s="210"/>
      <c r="AF201" s="210"/>
      <c r="AG201" s="210" t="s">
        <v>304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60" t="s">
        <v>448</v>
      </c>
      <c r="D202" s="254"/>
      <c r="E202" s="255"/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212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60" t="s">
        <v>449</v>
      </c>
      <c r="D203" s="254"/>
      <c r="E203" s="255">
        <v>1.32104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212</v>
      </c>
      <c r="AH203" s="210">
        <v>5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.5" outlineLevel="1" x14ac:dyDescent="0.2">
      <c r="A204" s="229">
        <v>65</v>
      </c>
      <c r="B204" s="230" t="s">
        <v>450</v>
      </c>
      <c r="C204" s="248" t="s">
        <v>451</v>
      </c>
      <c r="D204" s="231" t="s">
        <v>206</v>
      </c>
      <c r="E204" s="232">
        <v>55.545000000000002</v>
      </c>
      <c r="F204" s="233"/>
      <c r="G204" s="234">
        <f>ROUND(E204*F204,2)</f>
        <v>0</v>
      </c>
      <c r="H204" s="233"/>
      <c r="I204" s="234">
        <f>ROUND(E204*H204,2)</f>
        <v>0</v>
      </c>
      <c r="J204" s="233"/>
      <c r="K204" s="234">
        <f>ROUND(E204*J204,2)</f>
        <v>0</v>
      </c>
      <c r="L204" s="234">
        <v>21</v>
      </c>
      <c r="M204" s="234">
        <f>G204*(1+L204/100)</f>
        <v>0</v>
      </c>
      <c r="N204" s="232">
        <v>0.129</v>
      </c>
      <c r="O204" s="232">
        <f>ROUND(E204*N204,2)</f>
        <v>7.17</v>
      </c>
      <c r="P204" s="232">
        <v>0</v>
      </c>
      <c r="Q204" s="232">
        <f>ROUND(E204*P204,2)</f>
        <v>0</v>
      </c>
      <c r="R204" s="234" t="s">
        <v>302</v>
      </c>
      <c r="S204" s="234" t="s">
        <v>159</v>
      </c>
      <c r="T204" s="235" t="s">
        <v>208</v>
      </c>
      <c r="U204" s="220">
        <v>0</v>
      </c>
      <c r="V204" s="220">
        <f>ROUND(E204*U204,2)</f>
        <v>0</v>
      </c>
      <c r="W204" s="220"/>
      <c r="X204" s="220" t="s">
        <v>303</v>
      </c>
      <c r="Y204" s="220" t="s">
        <v>148</v>
      </c>
      <c r="Z204" s="210"/>
      <c r="AA204" s="210"/>
      <c r="AB204" s="210"/>
      <c r="AC204" s="210"/>
      <c r="AD204" s="210"/>
      <c r="AE204" s="210"/>
      <c r="AF204" s="210"/>
      <c r="AG204" s="210" t="s">
        <v>304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60" t="s">
        <v>452</v>
      </c>
      <c r="D205" s="254"/>
      <c r="E205" s="255">
        <v>52.9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212</v>
      </c>
      <c r="AH205" s="210">
        <v>5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61" t="s">
        <v>453</v>
      </c>
      <c r="D206" s="256"/>
      <c r="E206" s="257">
        <v>2.645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212</v>
      </c>
      <c r="AH206" s="210">
        <v>4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2.5" outlineLevel="1" x14ac:dyDescent="0.2">
      <c r="A207" s="229">
        <v>66</v>
      </c>
      <c r="B207" s="230" t="s">
        <v>454</v>
      </c>
      <c r="C207" s="248" t="s">
        <v>455</v>
      </c>
      <c r="D207" s="231" t="s">
        <v>206</v>
      </c>
      <c r="E207" s="232">
        <v>35.384999999999998</v>
      </c>
      <c r="F207" s="233"/>
      <c r="G207" s="234">
        <f>ROUND(E207*F207,2)</f>
        <v>0</v>
      </c>
      <c r="H207" s="233"/>
      <c r="I207" s="234">
        <f>ROUND(E207*H207,2)</f>
        <v>0</v>
      </c>
      <c r="J207" s="233"/>
      <c r="K207" s="234">
        <f>ROUND(E207*J207,2)</f>
        <v>0</v>
      </c>
      <c r="L207" s="234">
        <v>21</v>
      </c>
      <c r="M207" s="234">
        <f>G207*(1+L207/100)</f>
        <v>0</v>
      </c>
      <c r="N207" s="232">
        <v>0.14479</v>
      </c>
      <c r="O207" s="232">
        <f>ROUND(E207*N207,2)</f>
        <v>5.12</v>
      </c>
      <c r="P207" s="232">
        <v>0</v>
      </c>
      <c r="Q207" s="232">
        <f>ROUND(E207*P207,2)</f>
        <v>0</v>
      </c>
      <c r="R207" s="234" t="s">
        <v>302</v>
      </c>
      <c r="S207" s="234" t="s">
        <v>159</v>
      </c>
      <c r="T207" s="235" t="s">
        <v>208</v>
      </c>
      <c r="U207" s="220">
        <v>0</v>
      </c>
      <c r="V207" s="220">
        <f>ROUND(E207*U207,2)</f>
        <v>0</v>
      </c>
      <c r="W207" s="220"/>
      <c r="X207" s="220" t="s">
        <v>303</v>
      </c>
      <c r="Y207" s="220" t="s">
        <v>148</v>
      </c>
      <c r="Z207" s="210"/>
      <c r="AA207" s="210"/>
      <c r="AB207" s="210"/>
      <c r="AC207" s="210"/>
      <c r="AD207" s="210"/>
      <c r="AE207" s="210"/>
      <c r="AF207" s="210"/>
      <c r="AG207" s="210" t="s">
        <v>304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60" t="s">
        <v>456</v>
      </c>
      <c r="D208" s="254"/>
      <c r="E208" s="255">
        <v>33.700000000000003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212</v>
      </c>
      <c r="AH208" s="210">
        <v>5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61" t="s">
        <v>453</v>
      </c>
      <c r="D209" s="256"/>
      <c r="E209" s="257">
        <v>1.6850000000000001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212</v>
      </c>
      <c r="AH209" s="210">
        <v>4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">
      <c r="A210" s="222" t="s">
        <v>140</v>
      </c>
      <c r="B210" s="223" t="s">
        <v>94</v>
      </c>
      <c r="C210" s="246" t="s">
        <v>95</v>
      </c>
      <c r="D210" s="224"/>
      <c r="E210" s="225"/>
      <c r="F210" s="226"/>
      <c r="G210" s="226">
        <f>SUMIF(AG211:AG221,"&lt;&gt;NOR",G211:G221)</f>
        <v>0</v>
      </c>
      <c r="H210" s="226"/>
      <c r="I210" s="226">
        <f>SUM(I211:I221)</f>
        <v>0</v>
      </c>
      <c r="J210" s="226"/>
      <c r="K210" s="226">
        <f>SUM(K211:K221)</f>
        <v>0</v>
      </c>
      <c r="L210" s="226"/>
      <c r="M210" s="226">
        <f>SUM(M211:M221)</f>
        <v>0</v>
      </c>
      <c r="N210" s="225"/>
      <c r="O210" s="225">
        <f>SUM(O211:O221)</f>
        <v>34.200000000000003</v>
      </c>
      <c r="P210" s="225"/>
      <c r="Q210" s="225">
        <f>SUM(Q211:Q221)</f>
        <v>0</v>
      </c>
      <c r="R210" s="226"/>
      <c r="S210" s="226"/>
      <c r="T210" s="227"/>
      <c r="U210" s="221"/>
      <c r="V210" s="221">
        <f>SUM(V211:V221)</f>
        <v>39.989999999999995</v>
      </c>
      <c r="W210" s="221"/>
      <c r="X210" s="221"/>
      <c r="Y210" s="221"/>
      <c r="AG210" t="s">
        <v>141</v>
      </c>
    </row>
    <row r="211" spans="1:60" outlineLevel="1" x14ac:dyDescent="0.2">
      <c r="A211" s="229">
        <v>67</v>
      </c>
      <c r="B211" s="230" t="s">
        <v>457</v>
      </c>
      <c r="C211" s="248" t="s">
        <v>458</v>
      </c>
      <c r="D211" s="231" t="s">
        <v>366</v>
      </c>
      <c r="E211" s="232">
        <v>1</v>
      </c>
      <c r="F211" s="233"/>
      <c r="G211" s="234">
        <f>ROUND(E211*F211,2)</f>
        <v>0</v>
      </c>
      <c r="H211" s="233"/>
      <c r="I211" s="234">
        <f>ROUND(E211*H211,2)</f>
        <v>0</v>
      </c>
      <c r="J211" s="233"/>
      <c r="K211" s="234">
        <f>ROUND(E211*J211,2)</f>
        <v>0</v>
      </c>
      <c r="L211" s="234">
        <v>21</v>
      </c>
      <c r="M211" s="234">
        <f>G211*(1+L211/100)</f>
        <v>0</v>
      </c>
      <c r="N211" s="232">
        <v>0.43381999999999998</v>
      </c>
      <c r="O211" s="232">
        <f>ROUND(E211*N211,2)</f>
        <v>0.43</v>
      </c>
      <c r="P211" s="232">
        <v>0</v>
      </c>
      <c r="Q211" s="232">
        <f>ROUND(E211*P211,2)</f>
        <v>0</v>
      </c>
      <c r="R211" s="234" t="s">
        <v>207</v>
      </c>
      <c r="S211" s="234" t="s">
        <v>159</v>
      </c>
      <c r="T211" s="235" t="s">
        <v>208</v>
      </c>
      <c r="U211" s="220">
        <v>3.839</v>
      </c>
      <c r="V211" s="220">
        <f>ROUND(E211*U211,2)</f>
        <v>3.84</v>
      </c>
      <c r="W211" s="220"/>
      <c r="X211" s="220" t="s">
        <v>147</v>
      </c>
      <c r="Y211" s="220" t="s">
        <v>148</v>
      </c>
      <c r="Z211" s="210"/>
      <c r="AA211" s="210"/>
      <c r="AB211" s="210"/>
      <c r="AC211" s="210"/>
      <c r="AD211" s="210"/>
      <c r="AE211" s="210"/>
      <c r="AF211" s="210"/>
      <c r="AG211" s="210" t="s">
        <v>149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33.75" outlineLevel="2" x14ac:dyDescent="0.2">
      <c r="A212" s="217"/>
      <c r="B212" s="218"/>
      <c r="C212" s="259" t="s">
        <v>459</v>
      </c>
      <c r="D212" s="258"/>
      <c r="E212" s="258"/>
      <c r="F212" s="258"/>
      <c r="G212" s="258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210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43" t="str">
        <f>C212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29">
        <v>68</v>
      </c>
      <c r="B213" s="230" t="s">
        <v>460</v>
      </c>
      <c r="C213" s="248" t="s">
        <v>461</v>
      </c>
      <c r="D213" s="231" t="s">
        <v>366</v>
      </c>
      <c r="E213" s="232">
        <v>5</v>
      </c>
      <c r="F213" s="233"/>
      <c r="G213" s="234">
        <f>ROUND(E213*F213,2)</f>
        <v>0</v>
      </c>
      <c r="H213" s="233"/>
      <c r="I213" s="234">
        <f>ROUND(E213*H213,2)</f>
        <v>0</v>
      </c>
      <c r="J213" s="233"/>
      <c r="K213" s="234">
        <f>ROUND(E213*J213,2)</f>
        <v>0</v>
      </c>
      <c r="L213" s="234">
        <v>21</v>
      </c>
      <c r="M213" s="234">
        <f>G213*(1+L213/100)</f>
        <v>0</v>
      </c>
      <c r="N213" s="232">
        <v>0.43093999999999999</v>
      </c>
      <c r="O213" s="232">
        <f>ROUND(E213*N213,2)</f>
        <v>2.15</v>
      </c>
      <c r="P213" s="232">
        <v>0</v>
      </c>
      <c r="Q213" s="232">
        <f>ROUND(E213*P213,2)</f>
        <v>0</v>
      </c>
      <c r="R213" s="234" t="s">
        <v>207</v>
      </c>
      <c r="S213" s="234" t="s">
        <v>159</v>
      </c>
      <c r="T213" s="235" t="s">
        <v>208</v>
      </c>
      <c r="U213" s="220">
        <v>3.8170000000000002</v>
      </c>
      <c r="V213" s="220">
        <f>ROUND(E213*U213,2)</f>
        <v>19.09</v>
      </c>
      <c r="W213" s="220"/>
      <c r="X213" s="220" t="s">
        <v>147</v>
      </c>
      <c r="Y213" s="220" t="s">
        <v>148</v>
      </c>
      <c r="Z213" s="210"/>
      <c r="AA213" s="210"/>
      <c r="AB213" s="210"/>
      <c r="AC213" s="210"/>
      <c r="AD213" s="210"/>
      <c r="AE213" s="210"/>
      <c r="AF213" s="210"/>
      <c r="AG213" s="210" t="s">
        <v>149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33.75" outlineLevel="2" x14ac:dyDescent="0.2">
      <c r="A214" s="217"/>
      <c r="B214" s="218"/>
      <c r="C214" s="259" t="s">
        <v>459</v>
      </c>
      <c r="D214" s="258"/>
      <c r="E214" s="258"/>
      <c r="F214" s="258"/>
      <c r="G214" s="258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210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43" t="str">
        <f>C214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9">
        <v>69</v>
      </c>
      <c r="B215" s="230" t="s">
        <v>462</v>
      </c>
      <c r="C215" s="248" t="s">
        <v>463</v>
      </c>
      <c r="D215" s="231" t="s">
        <v>366</v>
      </c>
      <c r="E215" s="232">
        <v>11</v>
      </c>
      <c r="F215" s="233"/>
      <c r="G215" s="234">
        <f>ROUND(E215*F215,2)</f>
        <v>0</v>
      </c>
      <c r="H215" s="233"/>
      <c r="I215" s="234">
        <f>ROUND(E215*H215,2)</f>
        <v>0</v>
      </c>
      <c r="J215" s="233"/>
      <c r="K215" s="234">
        <f>ROUND(E215*J215,2)</f>
        <v>0</v>
      </c>
      <c r="L215" s="234">
        <v>21</v>
      </c>
      <c r="M215" s="234">
        <f>G215*(1+L215/100)</f>
        <v>0</v>
      </c>
      <c r="N215" s="232">
        <v>0.31590000000000001</v>
      </c>
      <c r="O215" s="232">
        <f>ROUND(E215*N215,2)</f>
        <v>3.47</v>
      </c>
      <c r="P215" s="232">
        <v>0</v>
      </c>
      <c r="Q215" s="232">
        <f>ROUND(E215*P215,2)</f>
        <v>0</v>
      </c>
      <c r="R215" s="234" t="s">
        <v>207</v>
      </c>
      <c r="S215" s="234" t="s">
        <v>159</v>
      </c>
      <c r="T215" s="235" t="s">
        <v>208</v>
      </c>
      <c r="U215" s="220">
        <v>1.5509999999999999</v>
      </c>
      <c r="V215" s="220">
        <f>ROUND(E215*U215,2)</f>
        <v>17.059999999999999</v>
      </c>
      <c r="W215" s="220"/>
      <c r="X215" s="220" t="s">
        <v>147</v>
      </c>
      <c r="Y215" s="220" t="s">
        <v>148</v>
      </c>
      <c r="Z215" s="210"/>
      <c r="AA215" s="210"/>
      <c r="AB215" s="210"/>
      <c r="AC215" s="210"/>
      <c r="AD215" s="210"/>
      <c r="AE215" s="210"/>
      <c r="AF215" s="210"/>
      <c r="AG215" s="210" t="s">
        <v>149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33.75" outlineLevel="2" x14ac:dyDescent="0.2">
      <c r="A216" s="217"/>
      <c r="B216" s="218"/>
      <c r="C216" s="259" t="s">
        <v>459</v>
      </c>
      <c r="D216" s="258"/>
      <c r="E216" s="258"/>
      <c r="F216" s="258"/>
      <c r="G216" s="258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210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43" t="str">
        <f>C216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29">
        <v>70</v>
      </c>
      <c r="B217" s="230" t="s">
        <v>464</v>
      </c>
      <c r="C217" s="248" t="s">
        <v>465</v>
      </c>
      <c r="D217" s="231" t="s">
        <v>244</v>
      </c>
      <c r="E217" s="232">
        <v>31</v>
      </c>
      <c r="F217" s="233"/>
      <c r="G217" s="234">
        <f>ROUND(E217*F217,2)</f>
        <v>0</v>
      </c>
      <c r="H217" s="233"/>
      <c r="I217" s="234">
        <f>ROUND(E217*H217,2)</f>
        <v>0</v>
      </c>
      <c r="J217" s="233"/>
      <c r="K217" s="234">
        <f>ROUND(E217*J217,2)</f>
        <v>0</v>
      </c>
      <c r="L217" s="234">
        <v>21</v>
      </c>
      <c r="M217" s="234">
        <f>G217*(1+L217/100)</f>
        <v>0</v>
      </c>
      <c r="N217" s="232">
        <v>0.90798000000000001</v>
      </c>
      <c r="O217" s="232">
        <f>ROUND(E217*N217,2)</f>
        <v>28.15</v>
      </c>
      <c r="P217" s="232">
        <v>0</v>
      </c>
      <c r="Q217" s="232">
        <f>ROUND(E217*P217,2)</f>
        <v>0</v>
      </c>
      <c r="R217" s="234" t="s">
        <v>466</v>
      </c>
      <c r="S217" s="234" t="s">
        <v>159</v>
      </c>
      <c r="T217" s="235" t="s">
        <v>208</v>
      </c>
      <c r="U217" s="220">
        <v>0</v>
      </c>
      <c r="V217" s="220">
        <f>ROUND(E217*U217,2)</f>
        <v>0</v>
      </c>
      <c r="W217" s="220"/>
      <c r="X217" s="220" t="s">
        <v>467</v>
      </c>
      <c r="Y217" s="220" t="s">
        <v>148</v>
      </c>
      <c r="Z217" s="210"/>
      <c r="AA217" s="210"/>
      <c r="AB217" s="210"/>
      <c r="AC217" s="210"/>
      <c r="AD217" s="210"/>
      <c r="AE217" s="210"/>
      <c r="AF217" s="210"/>
      <c r="AG217" s="210" t="s">
        <v>468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56.25" outlineLevel="2" x14ac:dyDescent="0.2">
      <c r="A218" s="217"/>
      <c r="B218" s="218"/>
      <c r="C218" s="259" t="s">
        <v>469</v>
      </c>
      <c r="D218" s="258"/>
      <c r="E218" s="258"/>
      <c r="F218" s="258"/>
      <c r="G218" s="258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210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43" t="str">
        <f>C218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218" s="210"/>
      <c r="BC218" s="210"/>
      <c r="BD218" s="210"/>
      <c r="BE218" s="210"/>
      <c r="BF218" s="210"/>
      <c r="BG218" s="210"/>
      <c r="BH218" s="210"/>
    </row>
    <row r="219" spans="1:60" ht="56.25" outlineLevel="2" x14ac:dyDescent="0.2">
      <c r="A219" s="217"/>
      <c r="B219" s="218"/>
      <c r="C219" s="250" t="s">
        <v>470</v>
      </c>
      <c r="D219" s="245"/>
      <c r="E219" s="245"/>
      <c r="F219" s="245"/>
      <c r="G219" s="245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153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43" t="str">
        <f>C219</f>
        <v>V položce je zakalkulováno: hloubení rýh, pažení a rozepření rýh včetně přepažování, svislé přemístění, naložení přebytku po zásypu (0,524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60" t="s">
        <v>471</v>
      </c>
      <c r="D220" s="254"/>
      <c r="E220" s="255">
        <v>31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212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60" t="s">
        <v>472</v>
      </c>
      <c r="D221" s="254"/>
      <c r="E221" s="255"/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212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">
      <c r="A222" s="222" t="s">
        <v>140</v>
      </c>
      <c r="B222" s="223" t="s">
        <v>96</v>
      </c>
      <c r="C222" s="246" t="s">
        <v>97</v>
      </c>
      <c r="D222" s="224"/>
      <c r="E222" s="225"/>
      <c r="F222" s="226"/>
      <c r="G222" s="226">
        <f>SUMIF(AG223:AG252,"&lt;&gt;NOR",G223:G252)</f>
        <v>0</v>
      </c>
      <c r="H222" s="226"/>
      <c r="I222" s="226">
        <f>SUM(I223:I252)</f>
        <v>0</v>
      </c>
      <c r="J222" s="226"/>
      <c r="K222" s="226">
        <f>SUM(K223:K252)</f>
        <v>0</v>
      </c>
      <c r="L222" s="226"/>
      <c r="M222" s="226">
        <f>SUM(M223:M252)</f>
        <v>0</v>
      </c>
      <c r="N222" s="225"/>
      <c r="O222" s="225">
        <f>SUM(O223:O252)</f>
        <v>161.08999999999997</v>
      </c>
      <c r="P222" s="225"/>
      <c r="Q222" s="225">
        <f>SUM(Q223:Q252)</f>
        <v>0</v>
      </c>
      <c r="R222" s="226"/>
      <c r="S222" s="226"/>
      <c r="T222" s="227"/>
      <c r="U222" s="221"/>
      <c r="V222" s="221">
        <f>SUM(V223:V252)</f>
        <v>171.07</v>
      </c>
      <c r="W222" s="221"/>
      <c r="X222" s="221"/>
      <c r="Y222" s="221"/>
      <c r="AG222" t="s">
        <v>141</v>
      </c>
    </row>
    <row r="223" spans="1:60" outlineLevel="1" x14ac:dyDescent="0.2">
      <c r="A223" s="229">
        <v>71</v>
      </c>
      <c r="B223" s="230" t="s">
        <v>473</v>
      </c>
      <c r="C223" s="248" t="s">
        <v>474</v>
      </c>
      <c r="D223" s="231" t="s">
        <v>244</v>
      </c>
      <c r="E223" s="232">
        <v>74.900000000000006</v>
      </c>
      <c r="F223" s="233"/>
      <c r="G223" s="234">
        <f>ROUND(E223*F223,2)</f>
        <v>0</v>
      </c>
      <c r="H223" s="233"/>
      <c r="I223" s="234">
        <f>ROUND(E223*H223,2)</f>
        <v>0</v>
      </c>
      <c r="J223" s="233"/>
      <c r="K223" s="234">
        <f>ROUND(E223*J223,2)</f>
        <v>0</v>
      </c>
      <c r="L223" s="234">
        <v>21</v>
      </c>
      <c r="M223" s="234">
        <f>G223*(1+L223/100)</f>
        <v>0</v>
      </c>
      <c r="N223" s="232">
        <v>3.5999999999999999E-3</v>
      </c>
      <c r="O223" s="232">
        <f>ROUND(E223*N223,2)</f>
        <v>0.27</v>
      </c>
      <c r="P223" s="232">
        <v>0</v>
      </c>
      <c r="Q223" s="232">
        <f>ROUND(E223*P223,2)</f>
        <v>0</v>
      </c>
      <c r="R223" s="234" t="s">
        <v>207</v>
      </c>
      <c r="S223" s="234" t="s">
        <v>159</v>
      </c>
      <c r="T223" s="235" t="s">
        <v>208</v>
      </c>
      <c r="U223" s="220">
        <v>4.5999999999999999E-2</v>
      </c>
      <c r="V223" s="220">
        <f>ROUND(E223*U223,2)</f>
        <v>3.45</v>
      </c>
      <c r="W223" s="220"/>
      <c r="X223" s="220" t="s">
        <v>147</v>
      </c>
      <c r="Y223" s="220" t="s">
        <v>148</v>
      </c>
      <c r="Z223" s="210"/>
      <c r="AA223" s="210"/>
      <c r="AB223" s="210"/>
      <c r="AC223" s="210"/>
      <c r="AD223" s="210"/>
      <c r="AE223" s="210"/>
      <c r="AF223" s="210"/>
      <c r="AG223" s="210" t="s">
        <v>149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9" t="s">
        <v>475</v>
      </c>
      <c r="D224" s="258"/>
      <c r="E224" s="258"/>
      <c r="F224" s="258"/>
      <c r="G224" s="258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210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60" t="s">
        <v>476</v>
      </c>
      <c r="D225" s="254"/>
      <c r="E225" s="255">
        <v>57.9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212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60" t="s">
        <v>477</v>
      </c>
      <c r="D226" s="254"/>
      <c r="E226" s="255">
        <v>17</v>
      </c>
      <c r="F226" s="220"/>
      <c r="G226" s="220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212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1" x14ac:dyDescent="0.2">
      <c r="A227" s="229">
        <v>72</v>
      </c>
      <c r="B227" s="230" t="s">
        <v>478</v>
      </c>
      <c r="C227" s="248" t="s">
        <v>479</v>
      </c>
      <c r="D227" s="231" t="s">
        <v>244</v>
      </c>
      <c r="E227" s="232">
        <v>34</v>
      </c>
      <c r="F227" s="233"/>
      <c r="G227" s="234">
        <f>ROUND(E227*F227,2)</f>
        <v>0</v>
      </c>
      <c r="H227" s="233"/>
      <c r="I227" s="234">
        <f>ROUND(E227*H227,2)</f>
        <v>0</v>
      </c>
      <c r="J227" s="233"/>
      <c r="K227" s="234">
        <f>ROUND(E227*J227,2)</f>
        <v>0</v>
      </c>
      <c r="L227" s="234">
        <v>21</v>
      </c>
      <c r="M227" s="234">
        <f>G227*(1+L227/100)</f>
        <v>0</v>
      </c>
      <c r="N227" s="232">
        <v>0.188</v>
      </c>
      <c r="O227" s="232">
        <f>ROUND(E227*N227,2)</f>
        <v>6.39</v>
      </c>
      <c r="P227" s="232">
        <v>0</v>
      </c>
      <c r="Q227" s="232">
        <f>ROUND(E227*P227,2)</f>
        <v>0</v>
      </c>
      <c r="R227" s="234" t="s">
        <v>207</v>
      </c>
      <c r="S227" s="234" t="s">
        <v>159</v>
      </c>
      <c r="T227" s="235" t="s">
        <v>208</v>
      </c>
      <c r="U227" s="220">
        <v>0.27</v>
      </c>
      <c r="V227" s="220">
        <f>ROUND(E227*U227,2)</f>
        <v>9.18</v>
      </c>
      <c r="W227" s="220"/>
      <c r="X227" s="220" t="s">
        <v>147</v>
      </c>
      <c r="Y227" s="220" t="s">
        <v>148</v>
      </c>
      <c r="Z227" s="210"/>
      <c r="AA227" s="210"/>
      <c r="AB227" s="210"/>
      <c r="AC227" s="210"/>
      <c r="AD227" s="210"/>
      <c r="AE227" s="210"/>
      <c r="AF227" s="210"/>
      <c r="AG227" s="210" t="s">
        <v>149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9" t="s">
        <v>480</v>
      </c>
      <c r="D228" s="258"/>
      <c r="E228" s="258"/>
      <c r="F228" s="258"/>
      <c r="G228" s="258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210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60" t="s">
        <v>481</v>
      </c>
      <c r="D229" s="254"/>
      <c r="E229" s="255">
        <v>34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212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29">
        <v>73</v>
      </c>
      <c r="B230" s="230" t="s">
        <v>478</v>
      </c>
      <c r="C230" s="248" t="s">
        <v>479</v>
      </c>
      <c r="D230" s="231" t="s">
        <v>244</v>
      </c>
      <c r="E230" s="232">
        <v>62.4</v>
      </c>
      <c r="F230" s="233"/>
      <c r="G230" s="234">
        <f>ROUND(E230*F230,2)</f>
        <v>0</v>
      </c>
      <c r="H230" s="233"/>
      <c r="I230" s="234">
        <f>ROUND(E230*H230,2)</f>
        <v>0</v>
      </c>
      <c r="J230" s="233"/>
      <c r="K230" s="234">
        <f>ROUND(E230*J230,2)</f>
        <v>0</v>
      </c>
      <c r="L230" s="234">
        <v>21</v>
      </c>
      <c r="M230" s="234">
        <f>G230*(1+L230/100)</f>
        <v>0</v>
      </c>
      <c r="N230" s="232">
        <v>0.188</v>
      </c>
      <c r="O230" s="232">
        <f>ROUND(E230*N230,2)</f>
        <v>11.73</v>
      </c>
      <c r="P230" s="232">
        <v>0</v>
      </c>
      <c r="Q230" s="232">
        <f>ROUND(E230*P230,2)</f>
        <v>0</v>
      </c>
      <c r="R230" s="234" t="s">
        <v>207</v>
      </c>
      <c r="S230" s="234" t="s">
        <v>159</v>
      </c>
      <c r="T230" s="235" t="s">
        <v>208</v>
      </c>
      <c r="U230" s="220">
        <v>0.27</v>
      </c>
      <c r="V230" s="220">
        <f>ROUND(E230*U230,2)</f>
        <v>16.850000000000001</v>
      </c>
      <c r="W230" s="220"/>
      <c r="X230" s="220" t="s">
        <v>147</v>
      </c>
      <c r="Y230" s="220" t="s">
        <v>148</v>
      </c>
      <c r="Z230" s="210"/>
      <c r="AA230" s="210"/>
      <c r="AB230" s="210"/>
      <c r="AC230" s="210"/>
      <c r="AD230" s="210"/>
      <c r="AE230" s="210"/>
      <c r="AF230" s="210"/>
      <c r="AG230" s="210" t="s">
        <v>149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9" t="s">
        <v>480</v>
      </c>
      <c r="D231" s="258"/>
      <c r="E231" s="258"/>
      <c r="F231" s="258"/>
      <c r="G231" s="258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210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60" t="s">
        <v>482</v>
      </c>
      <c r="D232" s="254"/>
      <c r="E232" s="255">
        <v>62.4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212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22.5" outlineLevel="1" x14ac:dyDescent="0.2">
      <c r="A233" s="229">
        <v>74</v>
      </c>
      <c r="B233" s="230" t="s">
        <v>478</v>
      </c>
      <c r="C233" s="248" t="s">
        <v>479</v>
      </c>
      <c r="D233" s="231" t="s">
        <v>244</v>
      </c>
      <c r="E233" s="232">
        <v>504.7</v>
      </c>
      <c r="F233" s="233"/>
      <c r="G233" s="234">
        <f>ROUND(E233*F233,2)</f>
        <v>0</v>
      </c>
      <c r="H233" s="233"/>
      <c r="I233" s="234">
        <f>ROUND(E233*H233,2)</f>
        <v>0</v>
      </c>
      <c r="J233" s="233"/>
      <c r="K233" s="234">
        <f>ROUND(E233*J233,2)</f>
        <v>0</v>
      </c>
      <c r="L233" s="234">
        <v>21</v>
      </c>
      <c r="M233" s="234">
        <f>G233*(1+L233/100)</f>
        <v>0</v>
      </c>
      <c r="N233" s="232">
        <v>0.188</v>
      </c>
      <c r="O233" s="232">
        <f>ROUND(E233*N233,2)</f>
        <v>94.88</v>
      </c>
      <c r="P233" s="232">
        <v>0</v>
      </c>
      <c r="Q233" s="232">
        <f>ROUND(E233*P233,2)</f>
        <v>0</v>
      </c>
      <c r="R233" s="234" t="s">
        <v>207</v>
      </c>
      <c r="S233" s="234" t="s">
        <v>159</v>
      </c>
      <c r="T233" s="235" t="s">
        <v>208</v>
      </c>
      <c r="U233" s="220">
        <v>0.27</v>
      </c>
      <c r="V233" s="220">
        <f>ROUND(E233*U233,2)</f>
        <v>136.27000000000001</v>
      </c>
      <c r="W233" s="220"/>
      <c r="X233" s="220" t="s">
        <v>147</v>
      </c>
      <c r="Y233" s="220" t="s">
        <v>148</v>
      </c>
      <c r="Z233" s="210"/>
      <c r="AA233" s="210"/>
      <c r="AB233" s="210"/>
      <c r="AC233" s="210"/>
      <c r="AD233" s="210"/>
      <c r="AE233" s="210"/>
      <c r="AF233" s="210"/>
      <c r="AG233" s="210" t="s">
        <v>149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9" t="s">
        <v>480</v>
      </c>
      <c r="D234" s="258"/>
      <c r="E234" s="258"/>
      <c r="F234" s="258"/>
      <c r="G234" s="258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210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60" t="s">
        <v>483</v>
      </c>
      <c r="D235" s="254"/>
      <c r="E235" s="255">
        <v>504.7</v>
      </c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212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29">
        <v>75</v>
      </c>
      <c r="B236" s="230" t="s">
        <v>484</v>
      </c>
      <c r="C236" s="248" t="s">
        <v>485</v>
      </c>
      <c r="D236" s="231" t="s">
        <v>244</v>
      </c>
      <c r="E236" s="232">
        <v>57.9</v>
      </c>
      <c r="F236" s="233"/>
      <c r="G236" s="234">
        <f>ROUND(E236*F236,2)</f>
        <v>0</v>
      </c>
      <c r="H236" s="233"/>
      <c r="I236" s="234">
        <f>ROUND(E236*H236,2)</f>
        <v>0</v>
      </c>
      <c r="J236" s="233"/>
      <c r="K236" s="234">
        <f>ROUND(E236*J236,2)</f>
        <v>0</v>
      </c>
      <c r="L236" s="234">
        <v>21</v>
      </c>
      <c r="M236" s="234">
        <f>G236*(1+L236/100)</f>
        <v>0</v>
      </c>
      <c r="N236" s="232">
        <v>0</v>
      </c>
      <c r="O236" s="232">
        <f>ROUND(E236*N236,2)</f>
        <v>0</v>
      </c>
      <c r="P236" s="232">
        <v>0</v>
      </c>
      <c r="Q236" s="232">
        <f>ROUND(E236*P236,2)</f>
        <v>0</v>
      </c>
      <c r="R236" s="234" t="s">
        <v>207</v>
      </c>
      <c r="S236" s="234" t="s">
        <v>159</v>
      </c>
      <c r="T236" s="235" t="s">
        <v>208</v>
      </c>
      <c r="U236" s="220">
        <v>3.6999999999999998E-2</v>
      </c>
      <c r="V236" s="220">
        <f>ROUND(E236*U236,2)</f>
        <v>2.14</v>
      </c>
      <c r="W236" s="220"/>
      <c r="X236" s="220" t="s">
        <v>147</v>
      </c>
      <c r="Y236" s="220" t="s">
        <v>148</v>
      </c>
      <c r="Z236" s="210"/>
      <c r="AA236" s="210"/>
      <c r="AB236" s="210"/>
      <c r="AC236" s="210"/>
      <c r="AD236" s="210"/>
      <c r="AE236" s="210"/>
      <c r="AF236" s="210"/>
      <c r="AG236" s="210" t="s">
        <v>149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9" t="s">
        <v>486</v>
      </c>
      <c r="D237" s="258"/>
      <c r="E237" s="258"/>
      <c r="F237" s="258"/>
      <c r="G237" s="258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210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29">
        <v>76</v>
      </c>
      <c r="B238" s="230" t="s">
        <v>487</v>
      </c>
      <c r="C238" s="248" t="s">
        <v>488</v>
      </c>
      <c r="D238" s="231" t="s">
        <v>244</v>
      </c>
      <c r="E238" s="232">
        <v>57.9</v>
      </c>
      <c r="F238" s="233"/>
      <c r="G238" s="234">
        <f>ROUND(E238*F238,2)</f>
        <v>0</v>
      </c>
      <c r="H238" s="233"/>
      <c r="I238" s="234">
        <f>ROUND(E238*H238,2)</f>
        <v>0</v>
      </c>
      <c r="J238" s="233"/>
      <c r="K238" s="234">
        <f>ROUND(E238*J238,2)</f>
        <v>0</v>
      </c>
      <c r="L238" s="234">
        <v>21</v>
      </c>
      <c r="M238" s="234">
        <f>G238*(1+L238/100)</f>
        <v>0</v>
      </c>
      <c r="N238" s="232">
        <v>0</v>
      </c>
      <c r="O238" s="232">
        <f>ROUND(E238*N238,2)</f>
        <v>0</v>
      </c>
      <c r="P238" s="232">
        <v>0</v>
      </c>
      <c r="Q238" s="232">
        <f>ROUND(E238*P238,2)</f>
        <v>0</v>
      </c>
      <c r="R238" s="234" t="s">
        <v>207</v>
      </c>
      <c r="S238" s="234" t="s">
        <v>159</v>
      </c>
      <c r="T238" s="235" t="s">
        <v>208</v>
      </c>
      <c r="U238" s="220">
        <v>5.5E-2</v>
      </c>
      <c r="V238" s="220">
        <f>ROUND(E238*U238,2)</f>
        <v>3.18</v>
      </c>
      <c r="W238" s="220"/>
      <c r="X238" s="220" t="s">
        <v>147</v>
      </c>
      <c r="Y238" s="220" t="s">
        <v>148</v>
      </c>
      <c r="Z238" s="210"/>
      <c r="AA238" s="210"/>
      <c r="AB238" s="210"/>
      <c r="AC238" s="210"/>
      <c r="AD238" s="210"/>
      <c r="AE238" s="210"/>
      <c r="AF238" s="210"/>
      <c r="AG238" s="210" t="s">
        <v>149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9" t="s">
        <v>486</v>
      </c>
      <c r="D239" s="258"/>
      <c r="E239" s="258"/>
      <c r="F239" s="258"/>
      <c r="G239" s="258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210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outlineLevel="1" x14ac:dyDescent="0.2">
      <c r="A240" s="229">
        <v>77</v>
      </c>
      <c r="B240" s="230" t="s">
        <v>489</v>
      </c>
      <c r="C240" s="248" t="s">
        <v>490</v>
      </c>
      <c r="D240" s="231" t="s">
        <v>366</v>
      </c>
      <c r="E240" s="232">
        <v>35.700000000000003</v>
      </c>
      <c r="F240" s="233"/>
      <c r="G240" s="234">
        <f>ROUND(E240*F240,2)</f>
        <v>0</v>
      </c>
      <c r="H240" s="233"/>
      <c r="I240" s="234">
        <f>ROUND(E240*H240,2)</f>
        <v>0</v>
      </c>
      <c r="J240" s="233"/>
      <c r="K240" s="234">
        <f>ROUND(E240*J240,2)</f>
        <v>0</v>
      </c>
      <c r="L240" s="234">
        <v>21</v>
      </c>
      <c r="M240" s="234">
        <f>G240*(1+L240/100)</f>
        <v>0</v>
      </c>
      <c r="N240" s="232">
        <v>0.06</v>
      </c>
      <c r="O240" s="232">
        <f>ROUND(E240*N240,2)</f>
        <v>2.14</v>
      </c>
      <c r="P240" s="232">
        <v>0</v>
      </c>
      <c r="Q240" s="232">
        <f>ROUND(E240*P240,2)</f>
        <v>0</v>
      </c>
      <c r="R240" s="234" t="s">
        <v>302</v>
      </c>
      <c r="S240" s="234" t="s">
        <v>208</v>
      </c>
      <c r="T240" s="235" t="s">
        <v>208</v>
      </c>
      <c r="U240" s="220">
        <v>0</v>
      </c>
      <c r="V240" s="220">
        <f>ROUND(E240*U240,2)</f>
        <v>0</v>
      </c>
      <c r="W240" s="220"/>
      <c r="X240" s="220" t="s">
        <v>303</v>
      </c>
      <c r="Y240" s="220" t="s">
        <v>148</v>
      </c>
      <c r="Z240" s="210"/>
      <c r="AA240" s="210"/>
      <c r="AB240" s="210"/>
      <c r="AC240" s="210"/>
      <c r="AD240" s="210"/>
      <c r="AE240" s="210"/>
      <c r="AF240" s="210"/>
      <c r="AG240" s="210" t="s">
        <v>304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60" t="s">
        <v>491</v>
      </c>
      <c r="D241" s="254"/>
      <c r="E241" s="255">
        <v>34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212</v>
      </c>
      <c r="AH241" s="210">
        <v>5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61" t="s">
        <v>453</v>
      </c>
      <c r="D242" s="256"/>
      <c r="E242" s="257">
        <v>1.7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212</v>
      </c>
      <c r="AH242" s="210">
        <v>4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29">
        <v>78</v>
      </c>
      <c r="B243" s="230" t="s">
        <v>492</v>
      </c>
      <c r="C243" s="248" t="s">
        <v>493</v>
      </c>
      <c r="D243" s="231" t="s">
        <v>366</v>
      </c>
      <c r="E243" s="232">
        <v>518.93499999999995</v>
      </c>
      <c r="F243" s="233"/>
      <c r="G243" s="234">
        <f>ROUND(E243*F243,2)</f>
        <v>0</v>
      </c>
      <c r="H243" s="233"/>
      <c r="I243" s="234">
        <f>ROUND(E243*H243,2)</f>
        <v>0</v>
      </c>
      <c r="J243" s="233"/>
      <c r="K243" s="234">
        <f>ROUND(E243*J243,2)</f>
        <v>0</v>
      </c>
      <c r="L243" s="234">
        <v>21</v>
      </c>
      <c r="M243" s="234">
        <f>G243*(1+L243/100)</f>
        <v>0</v>
      </c>
      <c r="N243" s="232">
        <v>0.08</v>
      </c>
      <c r="O243" s="232">
        <f>ROUND(E243*N243,2)</f>
        <v>41.51</v>
      </c>
      <c r="P243" s="232">
        <v>0</v>
      </c>
      <c r="Q243" s="232">
        <f>ROUND(E243*P243,2)</f>
        <v>0</v>
      </c>
      <c r="R243" s="234" t="s">
        <v>302</v>
      </c>
      <c r="S243" s="234" t="s">
        <v>208</v>
      </c>
      <c r="T243" s="235" t="s">
        <v>208</v>
      </c>
      <c r="U243" s="220">
        <v>0</v>
      </c>
      <c r="V243" s="220">
        <f>ROUND(E243*U243,2)</f>
        <v>0</v>
      </c>
      <c r="W243" s="220"/>
      <c r="X243" s="220" t="s">
        <v>303</v>
      </c>
      <c r="Y243" s="220" t="s">
        <v>148</v>
      </c>
      <c r="Z243" s="210"/>
      <c r="AA243" s="210"/>
      <c r="AB243" s="210"/>
      <c r="AC243" s="210"/>
      <c r="AD243" s="210"/>
      <c r="AE243" s="210"/>
      <c r="AF243" s="210"/>
      <c r="AG243" s="210" t="s">
        <v>304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60" t="s">
        <v>494</v>
      </c>
      <c r="D244" s="254"/>
      <c r="E244" s="255">
        <v>504.7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212</v>
      </c>
      <c r="AH244" s="210">
        <v>5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61" t="s">
        <v>453</v>
      </c>
      <c r="D245" s="256"/>
      <c r="E245" s="257">
        <v>25.234999999999999</v>
      </c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212</v>
      </c>
      <c r="AH245" s="210">
        <v>4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60" t="s">
        <v>495</v>
      </c>
      <c r="D246" s="254"/>
      <c r="E246" s="255">
        <v>-6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212</v>
      </c>
      <c r="AH246" s="210">
        <v>5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60" t="s">
        <v>496</v>
      </c>
      <c r="D247" s="254"/>
      <c r="E247" s="255">
        <v>-5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212</v>
      </c>
      <c r="AH247" s="210">
        <v>5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29">
        <v>79</v>
      </c>
      <c r="B248" s="230" t="s">
        <v>497</v>
      </c>
      <c r="C248" s="248" t="s">
        <v>498</v>
      </c>
      <c r="D248" s="231" t="s">
        <v>366</v>
      </c>
      <c r="E248" s="232">
        <v>65.52</v>
      </c>
      <c r="F248" s="233"/>
      <c r="G248" s="234">
        <f>ROUND(E248*F248,2)</f>
        <v>0</v>
      </c>
      <c r="H248" s="233"/>
      <c r="I248" s="234">
        <f>ROUND(E248*H248,2)</f>
        <v>0</v>
      </c>
      <c r="J248" s="233"/>
      <c r="K248" s="234">
        <f>ROUND(E248*J248,2)</f>
        <v>0</v>
      </c>
      <c r="L248" s="234">
        <v>21</v>
      </c>
      <c r="M248" s="234">
        <f>G248*(1+L248/100)</f>
        <v>0</v>
      </c>
      <c r="N248" s="232">
        <v>5.1999999999999998E-2</v>
      </c>
      <c r="O248" s="232">
        <f>ROUND(E248*N248,2)</f>
        <v>3.41</v>
      </c>
      <c r="P248" s="232">
        <v>0</v>
      </c>
      <c r="Q248" s="232">
        <f>ROUND(E248*P248,2)</f>
        <v>0</v>
      </c>
      <c r="R248" s="234" t="s">
        <v>302</v>
      </c>
      <c r="S248" s="234" t="s">
        <v>208</v>
      </c>
      <c r="T248" s="235" t="s">
        <v>208</v>
      </c>
      <c r="U248" s="220">
        <v>0</v>
      </c>
      <c r="V248" s="220">
        <f>ROUND(E248*U248,2)</f>
        <v>0</v>
      </c>
      <c r="W248" s="220"/>
      <c r="X248" s="220" t="s">
        <v>303</v>
      </c>
      <c r="Y248" s="220" t="s">
        <v>148</v>
      </c>
      <c r="Z248" s="210"/>
      <c r="AA248" s="210"/>
      <c r="AB248" s="210"/>
      <c r="AC248" s="210"/>
      <c r="AD248" s="210"/>
      <c r="AE248" s="210"/>
      <c r="AF248" s="210"/>
      <c r="AG248" s="210" t="s">
        <v>304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60" t="s">
        <v>499</v>
      </c>
      <c r="D249" s="254"/>
      <c r="E249" s="255">
        <v>62.4</v>
      </c>
      <c r="F249" s="220"/>
      <c r="G249" s="22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212</v>
      </c>
      <c r="AH249" s="210">
        <v>5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61" t="s">
        <v>453</v>
      </c>
      <c r="D250" s="256"/>
      <c r="E250" s="257">
        <v>3.12</v>
      </c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212</v>
      </c>
      <c r="AH250" s="210">
        <v>4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2.5" outlineLevel="1" x14ac:dyDescent="0.2">
      <c r="A251" s="236">
        <v>80</v>
      </c>
      <c r="B251" s="237" t="s">
        <v>500</v>
      </c>
      <c r="C251" s="247" t="s">
        <v>501</v>
      </c>
      <c r="D251" s="238" t="s">
        <v>366</v>
      </c>
      <c r="E251" s="239">
        <v>6</v>
      </c>
      <c r="F251" s="240"/>
      <c r="G251" s="241">
        <f>ROUND(E251*F251,2)</f>
        <v>0</v>
      </c>
      <c r="H251" s="240"/>
      <c r="I251" s="241">
        <f>ROUND(E251*H251,2)</f>
        <v>0</v>
      </c>
      <c r="J251" s="240"/>
      <c r="K251" s="241">
        <f>ROUND(E251*J251,2)</f>
        <v>0</v>
      </c>
      <c r="L251" s="241">
        <v>21</v>
      </c>
      <c r="M251" s="241">
        <f>G251*(1+L251/100)</f>
        <v>0</v>
      </c>
      <c r="N251" s="239">
        <v>6.9000000000000006E-2</v>
      </c>
      <c r="O251" s="239">
        <f>ROUND(E251*N251,2)</f>
        <v>0.41</v>
      </c>
      <c r="P251" s="239">
        <v>0</v>
      </c>
      <c r="Q251" s="239">
        <f>ROUND(E251*P251,2)</f>
        <v>0</v>
      </c>
      <c r="R251" s="241" t="s">
        <v>302</v>
      </c>
      <c r="S251" s="241" t="s">
        <v>208</v>
      </c>
      <c r="T251" s="242" t="s">
        <v>208</v>
      </c>
      <c r="U251" s="220">
        <v>0</v>
      </c>
      <c r="V251" s="220">
        <f>ROUND(E251*U251,2)</f>
        <v>0</v>
      </c>
      <c r="W251" s="220"/>
      <c r="X251" s="220" t="s">
        <v>303</v>
      </c>
      <c r="Y251" s="220" t="s">
        <v>148</v>
      </c>
      <c r="Z251" s="210"/>
      <c r="AA251" s="210"/>
      <c r="AB251" s="210"/>
      <c r="AC251" s="210"/>
      <c r="AD251" s="210"/>
      <c r="AE251" s="210"/>
      <c r="AF251" s="210"/>
      <c r="AG251" s="210" t="s">
        <v>304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36">
        <v>81</v>
      </c>
      <c r="B252" s="237" t="s">
        <v>502</v>
      </c>
      <c r="C252" s="247" t="s">
        <v>503</v>
      </c>
      <c r="D252" s="238" t="s">
        <v>366</v>
      </c>
      <c r="E252" s="239">
        <v>5</v>
      </c>
      <c r="F252" s="240"/>
      <c r="G252" s="241">
        <f>ROUND(E252*F252,2)</f>
        <v>0</v>
      </c>
      <c r="H252" s="240"/>
      <c r="I252" s="241">
        <f>ROUND(E252*H252,2)</f>
        <v>0</v>
      </c>
      <c r="J252" s="240"/>
      <c r="K252" s="241">
        <f>ROUND(E252*J252,2)</f>
        <v>0</v>
      </c>
      <c r="L252" s="241">
        <v>21</v>
      </c>
      <c r="M252" s="241">
        <f>G252*(1+L252/100)</f>
        <v>0</v>
      </c>
      <c r="N252" s="239">
        <v>6.9000000000000006E-2</v>
      </c>
      <c r="O252" s="239">
        <f>ROUND(E252*N252,2)</f>
        <v>0.35</v>
      </c>
      <c r="P252" s="239">
        <v>0</v>
      </c>
      <c r="Q252" s="239">
        <f>ROUND(E252*P252,2)</f>
        <v>0</v>
      </c>
      <c r="R252" s="241" t="s">
        <v>302</v>
      </c>
      <c r="S252" s="241" t="s">
        <v>159</v>
      </c>
      <c r="T252" s="242" t="s">
        <v>208</v>
      </c>
      <c r="U252" s="220">
        <v>0</v>
      </c>
      <c r="V252" s="220">
        <f>ROUND(E252*U252,2)</f>
        <v>0</v>
      </c>
      <c r="W252" s="220"/>
      <c r="X252" s="220" t="s">
        <v>303</v>
      </c>
      <c r="Y252" s="220" t="s">
        <v>148</v>
      </c>
      <c r="Z252" s="210"/>
      <c r="AA252" s="210"/>
      <c r="AB252" s="210"/>
      <c r="AC252" s="210"/>
      <c r="AD252" s="210"/>
      <c r="AE252" s="210"/>
      <c r="AF252" s="210"/>
      <c r="AG252" s="210" t="s">
        <v>304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22" t="s">
        <v>140</v>
      </c>
      <c r="B253" s="223" t="s">
        <v>98</v>
      </c>
      <c r="C253" s="246" t="s">
        <v>99</v>
      </c>
      <c r="D253" s="224"/>
      <c r="E253" s="225"/>
      <c r="F253" s="226"/>
      <c r="G253" s="226">
        <f>SUMIF(AG254:AG260,"&lt;&gt;NOR",G254:G260)</f>
        <v>0</v>
      </c>
      <c r="H253" s="226"/>
      <c r="I253" s="226">
        <f>SUM(I254:I260)</f>
        <v>0</v>
      </c>
      <c r="J253" s="226"/>
      <c r="K253" s="226">
        <f>SUM(K254:K260)</f>
        <v>0</v>
      </c>
      <c r="L253" s="226"/>
      <c r="M253" s="226">
        <f>SUM(M254:M260)</f>
        <v>0</v>
      </c>
      <c r="N253" s="225"/>
      <c r="O253" s="225">
        <f>SUM(O254:O260)</f>
        <v>0</v>
      </c>
      <c r="P253" s="225"/>
      <c r="Q253" s="225">
        <f>SUM(Q254:Q260)</f>
        <v>24.92</v>
      </c>
      <c r="R253" s="226"/>
      <c r="S253" s="226"/>
      <c r="T253" s="227"/>
      <c r="U253" s="221"/>
      <c r="V253" s="221">
        <f>SUM(V254:V260)</f>
        <v>4.09</v>
      </c>
      <c r="W253" s="221"/>
      <c r="X253" s="221"/>
      <c r="Y253" s="221"/>
      <c r="AG253" t="s">
        <v>141</v>
      </c>
    </row>
    <row r="254" spans="1:60" outlineLevel="1" x14ac:dyDescent="0.2">
      <c r="A254" s="229">
        <v>82</v>
      </c>
      <c r="B254" s="230" t="s">
        <v>504</v>
      </c>
      <c r="C254" s="248" t="s">
        <v>505</v>
      </c>
      <c r="D254" s="231" t="s">
        <v>206</v>
      </c>
      <c r="E254" s="232">
        <v>670.2</v>
      </c>
      <c r="F254" s="233"/>
      <c r="G254" s="234">
        <f>ROUND(E254*F254,2)</f>
        <v>0</v>
      </c>
      <c r="H254" s="233"/>
      <c r="I254" s="234">
        <f>ROUND(E254*H254,2)</f>
        <v>0</v>
      </c>
      <c r="J254" s="233"/>
      <c r="K254" s="234">
        <f>ROUND(E254*J254,2)</f>
        <v>0</v>
      </c>
      <c r="L254" s="234">
        <v>21</v>
      </c>
      <c r="M254" s="234">
        <f>G254*(1+L254/100)</f>
        <v>0</v>
      </c>
      <c r="N254" s="232">
        <v>0</v>
      </c>
      <c r="O254" s="232">
        <f>ROUND(E254*N254,2)</f>
        <v>0</v>
      </c>
      <c r="P254" s="232">
        <v>2.1999999999999999E-2</v>
      </c>
      <c r="Q254" s="232">
        <f>ROUND(E254*P254,2)</f>
        <v>14.74</v>
      </c>
      <c r="R254" s="234" t="s">
        <v>207</v>
      </c>
      <c r="S254" s="234" t="s">
        <v>159</v>
      </c>
      <c r="T254" s="235" t="s">
        <v>208</v>
      </c>
      <c r="U254" s="220">
        <v>2E-3</v>
      </c>
      <c r="V254" s="220">
        <f>ROUND(E254*U254,2)</f>
        <v>1.34</v>
      </c>
      <c r="W254" s="220"/>
      <c r="X254" s="220" t="s">
        <v>147</v>
      </c>
      <c r="Y254" s="220" t="s">
        <v>148</v>
      </c>
      <c r="Z254" s="210"/>
      <c r="AA254" s="210"/>
      <c r="AB254" s="210"/>
      <c r="AC254" s="210"/>
      <c r="AD254" s="210"/>
      <c r="AE254" s="210"/>
      <c r="AF254" s="210"/>
      <c r="AG254" s="210" t="s">
        <v>149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60" t="s">
        <v>223</v>
      </c>
      <c r="D255" s="254"/>
      <c r="E255" s="255">
        <v>65.8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212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60" t="s">
        <v>506</v>
      </c>
      <c r="D256" s="254"/>
      <c r="E256" s="255">
        <v>493.7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212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60" t="s">
        <v>507</v>
      </c>
      <c r="D257" s="254"/>
      <c r="E257" s="255">
        <v>110.7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212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29">
        <v>83</v>
      </c>
      <c r="B258" s="230" t="s">
        <v>508</v>
      </c>
      <c r="C258" s="248" t="s">
        <v>509</v>
      </c>
      <c r="D258" s="231" t="s">
        <v>206</v>
      </c>
      <c r="E258" s="232">
        <v>80.790000000000006</v>
      </c>
      <c r="F258" s="233"/>
      <c r="G258" s="234">
        <f>ROUND(E258*F258,2)</f>
        <v>0</v>
      </c>
      <c r="H258" s="233"/>
      <c r="I258" s="234">
        <f>ROUND(E258*H258,2)</f>
        <v>0</v>
      </c>
      <c r="J258" s="233"/>
      <c r="K258" s="234">
        <f>ROUND(E258*J258,2)</f>
        <v>0</v>
      </c>
      <c r="L258" s="234">
        <v>21</v>
      </c>
      <c r="M258" s="234">
        <f>G258*(1+L258/100)</f>
        <v>0</v>
      </c>
      <c r="N258" s="232">
        <v>0</v>
      </c>
      <c r="O258" s="232">
        <f>ROUND(E258*N258,2)</f>
        <v>0</v>
      </c>
      <c r="P258" s="232">
        <v>0.126</v>
      </c>
      <c r="Q258" s="232">
        <f>ROUND(E258*P258,2)</f>
        <v>10.18</v>
      </c>
      <c r="R258" s="234" t="s">
        <v>207</v>
      </c>
      <c r="S258" s="234" t="s">
        <v>159</v>
      </c>
      <c r="T258" s="235" t="s">
        <v>208</v>
      </c>
      <c r="U258" s="220">
        <v>3.4000000000000002E-2</v>
      </c>
      <c r="V258" s="220">
        <f>ROUND(E258*U258,2)</f>
        <v>2.75</v>
      </c>
      <c r="W258" s="220"/>
      <c r="X258" s="220" t="s">
        <v>147</v>
      </c>
      <c r="Y258" s="220" t="s">
        <v>148</v>
      </c>
      <c r="Z258" s="210"/>
      <c r="AA258" s="210"/>
      <c r="AB258" s="210"/>
      <c r="AC258" s="210"/>
      <c r="AD258" s="210"/>
      <c r="AE258" s="210"/>
      <c r="AF258" s="210"/>
      <c r="AG258" s="210" t="s">
        <v>149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60" t="s">
        <v>510</v>
      </c>
      <c r="D259" s="254"/>
      <c r="E259" s="255">
        <v>20.79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212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60" t="s">
        <v>511</v>
      </c>
      <c r="D260" s="254"/>
      <c r="E260" s="255">
        <v>60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212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x14ac:dyDescent="0.2">
      <c r="A261" s="222" t="s">
        <v>140</v>
      </c>
      <c r="B261" s="223" t="s">
        <v>100</v>
      </c>
      <c r="C261" s="246" t="s">
        <v>101</v>
      </c>
      <c r="D261" s="224"/>
      <c r="E261" s="225"/>
      <c r="F261" s="226"/>
      <c r="G261" s="226">
        <f>SUMIF(AG262:AG267,"&lt;&gt;NOR",G262:G267)</f>
        <v>0</v>
      </c>
      <c r="H261" s="226"/>
      <c r="I261" s="226">
        <f>SUM(I262:I267)</f>
        <v>0</v>
      </c>
      <c r="J261" s="226"/>
      <c r="K261" s="226">
        <f>SUM(K262:K267)</f>
        <v>0</v>
      </c>
      <c r="L261" s="226"/>
      <c r="M261" s="226">
        <f>SUM(M262:M267)</f>
        <v>0</v>
      </c>
      <c r="N261" s="225"/>
      <c r="O261" s="225">
        <f>SUM(O262:O267)</f>
        <v>0</v>
      </c>
      <c r="P261" s="225"/>
      <c r="Q261" s="225">
        <f>SUM(Q262:Q267)</f>
        <v>0</v>
      </c>
      <c r="R261" s="226"/>
      <c r="S261" s="226"/>
      <c r="T261" s="227"/>
      <c r="U261" s="221"/>
      <c r="V261" s="221">
        <f>SUM(V262:V267)</f>
        <v>0</v>
      </c>
      <c r="W261" s="221"/>
      <c r="X261" s="221"/>
      <c r="Y261" s="221"/>
      <c r="AG261" t="s">
        <v>141</v>
      </c>
    </row>
    <row r="262" spans="1:60" outlineLevel="1" x14ac:dyDescent="0.2">
      <c r="A262" s="229">
        <v>84</v>
      </c>
      <c r="B262" s="230" t="s">
        <v>512</v>
      </c>
      <c r="C262" s="248" t="s">
        <v>513</v>
      </c>
      <c r="D262" s="231" t="s">
        <v>309</v>
      </c>
      <c r="E262" s="232">
        <v>1050.5369900000001</v>
      </c>
      <c r="F262" s="233"/>
      <c r="G262" s="234">
        <f>ROUND(E262*F262,2)</f>
        <v>0</v>
      </c>
      <c r="H262" s="233"/>
      <c r="I262" s="234">
        <f>ROUND(E262*H262,2)</f>
        <v>0</v>
      </c>
      <c r="J262" s="233"/>
      <c r="K262" s="234">
        <f>ROUND(E262*J262,2)</f>
        <v>0</v>
      </c>
      <c r="L262" s="234">
        <v>21</v>
      </c>
      <c r="M262" s="234">
        <f>G262*(1+L262/100)</f>
        <v>0</v>
      </c>
      <c r="N262" s="232">
        <v>0</v>
      </c>
      <c r="O262" s="232">
        <f>ROUND(E262*N262,2)</f>
        <v>0</v>
      </c>
      <c r="P262" s="232">
        <v>0</v>
      </c>
      <c r="Q262" s="232">
        <f>ROUND(E262*P262,2)</f>
        <v>0</v>
      </c>
      <c r="R262" s="234" t="s">
        <v>207</v>
      </c>
      <c r="S262" s="234" t="s">
        <v>159</v>
      </c>
      <c r="T262" s="235" t="s">
        <v>208</v>
      </c>
      <c r="U262" s="220">
        <v>0</v>
      </c>
      <c r="V262" s="220">
        <f>ROUND(E262*U262,2)</f>
        <v>0</v>
      </c>
      <c r="W262" s="220"/>
      <c r="X262" s="220" t="s">
        <v>514</v>
      </c>
      <c r="Y262" s="220" t="s">
        <v>148</v>
      </c>
      <c r="Z262" s="210"/>
      <c r="AA262" s="210"/>
      <c r="AB262" s="210"/>
      <c r="AC262" s="210"/>
      <c r="AD262" s="210"/>
      <c r="AE262" s="210"/>
      <c r="AF262" s="210"/>
      <c r="AG262" s="210" t="s">
        <v>515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9" t="s">
        <v>516</v>
      </c>
      <c r="D263" s="258"/>
      <c r="E263" s="258"/>
      <c r="F263" s="258"/>
      <c r="G263" s="258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210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60" t="s">
        <v>517</v>
      </c>
      <c r="D264" s="254"/>
      <c r="E264" s="255"/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212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2.5" outlineLevel="3" x14ac:dyDescent="0.2">
      <c r="A265" s="217"/>
      <c r="B265" s="218"/>
      <c r="C265" s="260" t="s">
        <v>518</v>
      </c>
      <c r="D265" s="254"/>
      <c r="E265" s="255"/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212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60" t="s">
        <v>519</v>
      </c>
      <c r="D266" s="254"/>
      <c r="E266" s="255"/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212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60" t="s">
        <v>520</v>
      </c>
      <c r="D267" s="254"/>
      <c r="E267" s="255">
        <v>1050.5369900000001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212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x14ac:dyDescent="0.2">
      <c r="A268" s="222" t="s">
        <v>140</v>
      </c>
      <c r="B268" s="223" t="s">
        <v>102</v>
      </c>
      <c r="C268" s="246" t="s">
        <v>103</v>
      </c>
      <c r="D268" s="224"/>
      <c r="E268" s="225"/>
      <c r="F268" s="226"/>
      <c r="G268" s="226">
        <f>SUMIF(AG269:AG275,"&lt;&gt;NOR",G269:G275)</f>
        <v>0</v>
      </c>
      <c r="H268" s="226"/>
      <c r="I268" s="226">
        <f>SUM(I269:I275)</f>
        <v>0</v>
      </c>
      <c r="J268" s="226"/>
      <c r="K268" s="226">
        <f>SUM(K269:K275)</f>
        <v>0</v>
      </c>
      <c r="L268" s="226"/>
      <c r="M268" s="226">
        <f>SUM(M269:M275)</f>
        <v>0</v>
      </c>
      <c r="N268" s="225"/>
      <c r="O268" s="225">
        <f>SUM(O269:O275)</f>
        <v>0</v>
      </c>
      <c r="P268" s="225"/>
      <c r="Q268" s="225">
        <f>SUM(Q269:Q275)</f>
        <v>0</v>
      </c>
      <c r="R268" s="226"/>
      <c r="S268" s="226"/>
      <c r="T268" s="227"/>
      <c r="U268" s="221"/>
      <c r="V268" s="221">
        <f>SUM(V269:V275)</f>
        <v>3.2699999999999996</v>
      </c>
      <c r="W268" s="221"/>
      <c r="X268" s="221"/>
      <c r="Y268" s="221"/>
      <c r="AG268" t="s">
        <v>141</v>
      </c>
    </row>
    <row r="269" spans="1:60" outlineLevel="1" x14ac:dyDescent="0.2">
      <c r="A269" s="229">
        <v>85</v>
      </c>
      <c r="B269" s="230" t="s">
        <v>521</v>
      </c>
      <c r="C269" s="248" t="s">
        <v>522</v>
      </c>
      <c r="D269" s="231" t="s">
        <v>206</v>
      </c>
      <c r="E269" s="232">
        <v>20.399999999999999</v>
      </c>
      <c r="F269" s="233"/>
      <c r="G269" s="234">
        <f>ROUND(E269*F269,2)</f>
        <v>0</v>
      </c>
      <c r="H269" s="233"/>
      <c r="I269" s="234">
        <f>ROUND(E269*H269,2)</f>
        <v>0</v>
      </c>
      <c r="J269" s="233"/>
      <c r="K269" s="234">
        <f>ROUND(E269*J269,2)</f>
        <v>0</v>
      </c>
      <c r="L269" s="234">
        <v>21</v>
      </c>
      <c r="M269" s="234">
        <f>G269*(1+L269/100)</f>
        <v>0</v>
      </c>
      <c r="N269" s="232">
        <v>1.7000000000000001E-4</v>
      </c>
      <c r="O269" s="232">
        <f>ROUND(E269*N269,2)</f>
        <v>0</v>
      </c>
      <c r="P269" s="232">
        <v>0</v>
      </c>
      <c r="Q269" s="232">
        <f>ROUND(E269*P269,2)</f>
        <v>0</v>
      </c>
      <c r="R269" s="234" t="s">
        <v>523</v>
      </c>
      <c r="S269" s="234" t="s">
        <v>159</v>
      </c>
      <c r="T269" s="235" t="s">
        <v>208</v>
      </c>
      <c r="U269" s="220">
        <v>0.16</v>
      </c>
      <c r="V269" s="220">
        <f>ROUND(E269*U269,2)</f>
        <v>3.26</v>
      </c>
      <c r="W269" s="220"/>
      <c r="X269" s="220" t="s">
        <v>147</v>
      </c>
      <c r="Y269" s="220" t="s">
        <v>148</v>
      </c>
      <c r="Z269" s="210"/>
      <c r="AA269" s="210"/>
      <c r="AB269" s="210"/>
      <c r="AC269" s="210"/>
      <c r="AD269" s="210"/>
      <c r="AE269" s="210"/>
      <c r="AF269" s="210"/>
      <c r="AG269" s="210" t="s">
        <v>149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60" t="s">
        <v>524</v>
      </c>
      <c r="D270" s="254"/>
      <c r="E270" s="255">
        <v>20.399999999999999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212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29">
        <v>86</v>
      </c>
      <c r="B271" s="230" t="s">
        <v>525</v>
      </c>
      <c r="C271" s="248" t="s">
        <v>526</v>
      </c>
      <c r="D271" s="231" t="s">
        <v>309</v>
      </c>
      <c r="E271" s="232">
        <v>3.47E-3</v>
      </c>
      <c r="F271" s="233"/>
      <c r="G271" s="234">
        <f>ROUND(E271*F271,2)</f>
        <v>0</v>
      </c>
      <c r="H271" s="233"/>
      <c r="I271" s="234">
        <f>ROUND(E271*H271,2)</f>
        <v>0</v>
      </c>
      <c r="J271" s="233"/>
      <c r="K271" s="234">
        <f>ROUND(E271*J271,2)</f>
        <v>0</v>
      </c>
      <c r="L271" s="234">
        <v>21</v>
      </c>
      <c r="M271" s="234">
        <f>G271*(1+L271/100)</f>
        <v>0</v>
      </c>
      <c r="N271" s="232">
        <v>0</v>
      </c>
      <c r="O271" s="232">
        <f>ROUND(E271*N271,2)</f>
        <v>0</v>
      </c>
      <c r="P271" s="232">
        <v>0</v>
      </c>
      <c r="Q271" s="232">
        <f>ROUND(E271*P271,2)</f>
        <v>0</v>
      </c>
      <c r="R271" s="234" t="s">
        <v>523</v>
      </c>
      <c r="S271" s="234" t="s">
        <v>159</v>
      </c>
      <c r="T271" s="235" t="s">
        <v>208</v>
      </c>
      <c r="U271" s="220">
        <v>1.5669999999999999</v>
      </c>
      <c r="V271" s="220">
        <f>ROUND(E271*U271,2)</f>
        <v>0.01</v>
      </c>
      <c r="W271" s="220"/>
      <c r="X271" s="220" t="s">
        <v>514</v>
      </c>
      <c r="Y271" s="220" t="s">
        <v>148</v>
      </c>
      <c r="Z271" s="210"/>
      <c r="AA271" s="210"/>
      <c r="AB271" s="210"/>
      <c r="AC271" s="210"/>
      <c r="AD271" s="210"/>
      <c r="AE271" s="210"/>
      <c r="AF271" s="210"/>
      <c r="AG271" s="210" t="s">
        <v>515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9" t="s">
        <v>527</v>
      </c>
      <c r="D272" s="258"/>
      <c r="E272" s="258"/>
      <c r="F272" s="258"/>
      <c r="G272" s="258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210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60" t="s">
        <v>517</v>
      </c>
      <c r="D273" s="254"/>
      <c r="E273" s="255"/>
      <c r="F273" s="220"/>
      <c r="G273" s="22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212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17"/>
      <c r="B274" s="218"/>
      <c r="C274" s="260" t="s">
        <v>528</v>
      </c>
      <c r="D274" s="254"/>
      <c r="E274" s="255"/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212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60" t="s">
        <v>529</v>
      </c>
      <c r="D275" s="254"/>
      <c r="E275" s="255">
        <v>3.47E-3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212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">
      <c r="A276" s="222" t="s">
        <v>140</v>
      </c>
      <c r="B276" s="223" t="s">
        <v>108</v>
      </c>
      <c r="C276" s="246" t="s">
        <v>109</v>
      </c>
      <c r="D276" s="224"/>
      <c r="E276" s="225"/>
      <c r="F276" s="226"/>
      <c r="G276" s="226">
        <f>SUMIF(AG277:AG303,"&lt;&gt;NOR",G277:G303)</f>
        <v>0</v>
      </c>
      <c r="H276" s="226"/>
      <c r="I276" s="226">
        <f>SUM(I277:I303)</f>
        <v>0</v>
      </c>
      <c r="J276" s="226"/>
      <c r="K276" s="226">
        <f>SUM(K277:K303)</f>
        <v>0</v>
      </c>
      <c r="L276" s="226"/>
      <c r="M276" s="226">
        <f>SUM(M277:M303)</f>
        <v>0</v>
      </c>
      <c r="N276" s="225"/>
      <c r="O276" s="225">
        <f>SUM(O277:O303)</f>
        <v>0</v>
      </c>
      <c r="P276" s="225"/>
      <c r="Q276" s="225">
        <f>SUM(Q277:Q303)</f>
        <v>0</v>
      </c>
      <c r="R276" s="226"/>
      <c r="S276" s="226"/>
      <c r="T276" s="227"/>
      <c r="U276" s="221"/>
      <c r="V276" s="221">
        <f>SUM(V277:V303)</f>
        <v>58.31</v>
      </c>
      <c r="W276" s="221"/>
      <c r="X276" s="221"/>
      <c r="Y276" s="221"/>
      <c r="AG276" t="s">
        <v>141</v>
      </c>
    </row>
    <row r="277" spans="1:60" outlineLevel="1" x14ac:dyDescent="0.2">
      <c r="A277" s="229">
        <v>87</v>
      </c>
      <c r="B277" s="230" t="s">
        <v>530</v>
      </c>
      <c r="C277" s="248" t="s">
        <v>531</v>
      </c>
      <c r="D277" s="231" t="s">
        <v>309</v>
      </c>
      <c r="E277" s="232">
        <v>35.351939999999999</v>
      </c>
      <c r="F277" s="233"/>
      <c r="G277" s="234">
        <f>ROUND(E277*F277,2)</f>
        <v>0</v>
      </c>
      <c r="H277" s="233"/>
      <c r="I277" s="234">
        <f>ROUND(E277*H277,2)</f>
        <v>0</v>
      </c>
      <c r="J277" s="233"/>
      <c r="K277" s="234">
        <f>ROUND(E277*J277,2)</f>
        <v>0</v>
      </c>
      <c r="L277" s="234">
        <v>21</v>
      </c>
      <c r="M277" s="234">
        <f>G277*(1+L277/100)</f>
        <v>0</v>
      </c>
      <c r="N277" s="232">
        <v>0</v>
      </c>
      <c r="O277" s="232">
        <f>ROUND(E277*N277,2)</f>
        <v>0</v>
      </c>
      <c r="P277" s="232">
        <v>0</v>
      </c>
      <c r="Q277" s="232">
        <f>ROUND(E277*P277,2)</f>
        <v>0</v>
      </c>
      <c r="R277" s="234" t="s">
        <v>532</v>
      </c>
      <c r="S277" s="234" t="s">
        <v>159</v>
      </c>
      <c r="T277" s="235" t="s">
        <v>208</v>
      </c>
      <c r="U277" s="220">
        <v>0</v>
      </c>
      <c r="V277" s="220">
        <f>ROUND(E277*U277,2)</f>
        <v>0</v>
      </c>
      <c r="W277" s="220"/>
      <c r="X277" s="220" t="s">
        <v>147</v>
      </c>
      <c r="Y277" s="220" t="s">
        <v>148</v>
      </c>
      <c r="Z277" s="210"/>
      <c r="AA277" s="210"/>
      <c r="AB277" s="210"/>
      <c r="AC277" s="210"/>
      <c r="AD277" s="210"/>
      <c r="AE277" s="210"/>
      <c r="AF277" s="210"/>
      <c r="AG277" s="210" t="s">
        <v>149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60" t="s">
        <v>533</v>
      </c>
      <c r="D278" s="254"/>
      <c r="E278" s="255">
        <v>10.428000000000001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212</v>
      </c>
      <c r="AH278" s="210">
        <v>7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60" t="s">
        <v>534</v>
      </c>
      <c r="D279" s="254"/>
      <c r="E279" s="255">
        <v>14.744400000000001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212</v>
      </c>
      <c r="AH279" s="210">
        <v>7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17"/>
      <c r="B280" s="218"/>
      <c r="C280" s="260" t="s">
        <v>535</v>
      </c>
      <c r="D280" s="254"/>
      <c r="E280" s="255">
        <v>10.179539999999999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212</v>
      </c>
      <c r="AH280" s="210">
        <v>7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29">
        <v>88</v>
      </c>
      <c r="B281" s="230" t="s">
        <v>536</v>
      </c>
      <c r="C281" s="248" t="s">
        <v>537</v>
      </c>
      <c r="D281" s="231" t="s">
        <v>309</v>
      </c>
      <c r="E281" s="232">
        <v>62.000999999999998</v>
      </c>
      <c r="F281" s="233"/>
      <c r="G281" s="234">
        <f>ROUND(E281*F281,2)</f>
        <v>0</v>
      </c>
      <c r="H281" s="233"/>
      <c r="I281" s="234">
        <f>ROUND(E281*H281,2)</f>
        <v>0</v>
      </c>
      <c r="J281" s="233"/>
      <c r="K281" s="234">
        <f>ROUND(E281*J281,2)</f>
        <v>0</v>
      </c>
      <c r="L281" s="234">
        <v>21</v>
      </c>
      <c r="M281" s="234">
        <f>G281*(1+L281/100)</f>
        <v>0</v>
      </c>
      <c r="N281" s="232">
        <v>0</v>
      </c>
      <c r="O281" s="232">
        <f>ROUND(E281*N281,2)</f>
        <v>0</v>
      </c>
      <c r="P281" s="232">
        <v>0</v>
      </c>
      <c r="Q281" s="232">
        <f>ROUND(E281*P281,2)</f>
        <v>0</v>
      </c>
      <c r="R281" s="234" t="s">
        <v>532</v>
      </c>
      <c r="S281" s="234" t="s">
        <v>538</v>
      </c>
      <c r="T281" s="235" t="s">
        <v>146</v>
      </c>
      <c r="U281" s="220">
        <v>0</v>
      </c>
      <c r="V281" s="220">
        <f>ROUND(E281*U281,2)</f>
        <v>0</v>
      </c>
      <c r="W281" s="220"/>
      <c r="X281" s="220" t="s">
        <v>147</v>
      </c>
      <c r="Y281" s="220" t="s">
        <v>148</v>
      </c>
      <c r="Z281" s="210"/>
      <c r="AA281" s="210"/>
      <c r="AB281" s="210"/>
      <c r="AC281" s="210"/>
      <c r="AD281" s="210"/>
      <c r="AE281" s="210"/>
      <c r="AF281" s="210"/>
      <c r="AG281" s="210" t="s">
        <v>149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60" t="s">
        <v>539</v>
      </c>
      <c r="D282" s="254"/>
      <c r="E282" s="255">
        <v>11.661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212</v>
      </c>
      <c r="AH282" s="210">
        <v>7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60" t="s">
        <v>540</v>
      </c>
      <c r="D283" s="254"/>
      <c r="E283" s="255">
        <v>38.340000000000003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212</v>
      </c>
      <c r="AH283" s="210">
        <v>7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60" t="s">
        <v>541</v>
      </c>
      <c r="D284" s="254"/>
      <c r="E284" s="255">
        <v>12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212</v>
      </c>
      <c r="AH284" s="210">
        <v>7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29">
        <v>89</v>
      </c>
      <c r="B285" s="230" t="s">
        <v>542</v>
      </c>
      <c r="C285" s="248" t="s">
        <v>543</v>
      </c>
      <c r="D285" s="231" t="s">
        <v>309</v>
      </c>
      <c r="E285" s="232">
        <v>97.352940000000004</v>
      </c>
      <c r="F285" s="233"/>
      <c r="G285" s="234">
        <f>ROUND(E285*F285,2)</f>
        <v>0</v>
      </c>
      <c r="H285" s="233"/>
      <c r="I285" s="234">
        <f>ROUND(E285*H285,2)</f>
        <v>0</v>
      </c>
      <c r="J285" s="233"/>
      <c r="K285" s="234">
        <f>ROUND(E285*J285,2)</f>
        <v>0</v>
      </c>
      <c r="L285" s="234">
        <v>21</v>
      </c>
      <c r="M285" s="234">
        <f>G285*(1+L285/100)</f>
        <v>0</v>
      </c>
      <c r="N285" s="232">
        <v>0</v>
      </c>
      <c r="O285" s="232">
        <f>ROUND(E285*N285,2)</f>
        <v>0</v>
      </c>
      <c r="P285" s="232">
        <v>0</v>
      </c>
      <c r="Q285" s="232">
        <f>ROUND(E285*P285,2)</f>
        <v>0</v>
      </c>
      <c r="R285" s="234" t="s">
        <v>207</v>
      </c>
      <c r="S285" s="234" t="s">
        <v>159</v>
      </c>
      <c r="T285" s="235" t="s">
        <v>208</v>
      </c>
      <c r="U285" s="220">
        <v>9.9000000000000005E-2</v>
      </c>
      <c r="V285" s="220">
        <f>ROUND(E285*U285,2)</f>
        <v>9.64</v>
      </c>
      <c r="W285" s="220"/>
      <c r="X285" s="220" t="s">
        <v>544</v>
      </c>
      <c r="Y285" s="220" t="s">
        <v>148</v>
      </c>
      <c r="Z285" s="210"/>
      <c r="AA285" s="210"/>
      <c r="AB285" s="210"/>
      <c r="AC285" s="210"/>
      <c r="AD285" s="210"/>
      <c r="AE285" s="210"/>
      <c r="AF285" s="210"/>
      <c r="AG285" s="210" t="s">
        <v>545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9" t="s">
        <v>546</v>
      </c>
      <c r="D286" s="258"/>
      <c r="E286" s="258"/>
      <c r="F286" s="258"/>
      <c r="G286" s="258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210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60" t="s">
        <v>547</v>
      </c>
      <c r="D287" s="254"/>
      <c r="E287" s="255"/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212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60" t="s">
        <v>548</v>
      </c>
      <c r="D288" s="254"/>
      <c r="E288" s="255"/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212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60" t="s">
        <v>549</v>
      </c>
      <c r="D289" s="254"/>
      <c r="E289" s="255">
        <v>97.352940000000004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212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29">
        <v>90</v>
      </c>
      <c r="B290" s="230" t="s">
        <v>550</v>
      </c>
      <c r="C290" s="248" t="s">
        <v>551</v>
      </c>
      <c r="D290" s="231" t="s">
        <v>309</v>
      </c>
      <c r="E290" s="232">
        <v>97.352940000000004</v>
      </c>
      <c r="F290" s="233"/>
      <c r="G290" s="234">
        <f>ROUND(E290*F290,2)</f>
        <v>0</v>
      </c>
      <c r="H290" s="233"/>
      <c r="I290" s="234">
        <f>ROUND(E290*H290,2)</f>
        <v>0</v>
      </c>
      <c r="J290" s="233"/>
      <c r="K290" s="234">
        <f>ROUND(E290*J290,2)</f>
        <v>0</v>
      </c>
      <c r="L290" s="234">
        <v>21</v>
      </c>
      <c r="M290" s="234">
        <f>G290*(1+L290/100)</f>
        <v>0</v>
      </c>
      <c r="N290" s="232">
        <v>0</v>
      </c>
      <c r="O290" s="232">
        <f>ROUND(E290*N290,2)</f>
        <v>0</v>
      </c>
      <c r="P290" s="232">
        <v>0</v>
      </c>
      <c r="Q290" s="232">
        <f>ROUND(E290*P290,2)</f>
        <v>0</v>
      </c>
      <c r="R290" s="234" t="s">
        <v>532</v>
      </c>
      <c r="S290" s="234" t="s">
        <v>159</v>
      </c>
      <c r="T290" s="235" t="s">
        <v>208</v>
      </c>
      <c r="U290" s="220">
        <v>0.49</v>
      </c>
      <c r="V290" s="220">
        <f>ROUND(E290*U290,2)</f>
        <v>47.7</v>
      </c>
      <c r="W290" s="220"/>
      <c r="X290" s="220" t="s">
        <v>544</v>
      </c>
      <c r="Y290" s="220" t="s">
        <v>148</v>
      </c>
      <c r="Z290" s="210"/>
      <c r="AA290" s="210"/>
      <c r="AB290" s="210"/>
      <c r="AC290" s="210"/>
      <c r="AD290" s="210"/>
      <c r="AE290" s="210"/>
      <c r="AF290" s="210"/>
      <c r="AG290" s="210" t="s">
        <v>545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7"/>
      <c r="B291" s="218"/>
      <c r="C291" s="260" t="s">
        <v>547</v>
      </c>
      <c r="D291" s="254"/>
      <c r="E291" s="255"/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212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60" t="s">
        <v>548</v>
      </c>
      <c r="D292" s="254"/>
      <c r="E292" s="255"/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212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17"/>
      <c r="B293" s="218"/>
      <c r="C293" s="260" t="s">
        <v>549</v>
      </c>
      <c r="D293" s="254"/>
      <c r="E293" s="255">
        <v>97.352940000000004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212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29">
        <v>91</v>
      </c>
      <c r="B294" s="230" t="s">
        <v>552</v>
      </c>
      <c r="C294" s="248" t="s">
        <v>553</v>
      </c>
      <c r="D294" s="231" t="s">
        <v>309</v>
      </c>
      <c r="E294" s="232">
        <v>1362.9411600000001</v>
      </c>
      <c r="F294" s="233"/>
      <c r="G294" s="234">
        <f>ROUND(E294*F294,2)</f>
        <v>0</v>
      </c>
      <c r="H294" s="233"/>
      <c r="I294" s="234">
        <f>ROUND(E294*H294,2)</f>
        <v>0</v>
      </c>
      <c r="J294" s="233"/>
      <c r="K294" s="234">
        <f>ROUND(E294*J294,2)</f>
        <v>0</v>
      </c>
      <c r="L294" s="234">
        <v>21</v>
      </c>
      <c r="M294" s="234">
        <f>G294*(1+L294/100)</f>
        <v>0</v>
      </c>
      <c r="N294" s="232">
        <v>0</v>
      </c>
      <c r="O294" s="232">
        <f>ROUND(E294*N294,2)</f>
        <v>0</v>
      </c>
      <c r="P294" s="232">
        <v>0</v>
      </c>
      <c r="Q294" s="232">
        <f>ROUND(E294*P294,2)</f>
        <v>0</v>
      </c>
      <c r="R294" s="234" t="s">
        <v>532</v>
      </c>
      <c r="S294" s="234" t="s">
        <v>159</v>
      </c>
      <c r="T294" s="235" t="s">
        <v>208</v>
      </c>
      <c r="U294" s="220">
        <v>0</v>
      </c>
      <c r="V294" s="220">
        <f>ROUND(E294*U294,2)</f>
        <v>0</v>
      </c>
      <c r="W294" s="220"/>
      <c r="X294" s="220" t="s">
        <v>544</v>
      </c>
      <c r="Y294" s="220" t="s">
        <v>148</v>
      </c>
      <c r="Z294" s="210"/>
      <c r="AA294" s="210"/>
      <c r="AB294" s="210"/>
      <c r="AC294" s="210"/>
      <c r="AD294" s="210"/>
      <c r="AE294" s="210"/>
      <c r="AF294" s="210"/>
      <c r="AG294" s="210" t="s">
        <v>545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49" t="s">
        <v>554</v>
      </c>
      <c r="D295" s="244"/>
      <c r="E295" s="244"/>
      <c r="F295" s="244"/>
      <c r="G295" s="244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153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60" t="s">
        <v>547</v>
      </c>
      <c r="D296" s="254"/>
      <c r="E296" s="255"/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212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17"/>
      <c r="B297" s="218"/>
      <c r="C297" s="260" t="s">
        <v>548</v>
      </c>
      <c r="D297" s="254"/>
      <c r="E297" s="255"/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212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17"/>
      <c r="B298" s="218"/>
      <c r="C298" s="260" t="s">
        <v>555</v>
      </c>
      <c r="D298" s="254"/>
      <c r="E298" s="255">
        <v>1362.9411600000001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212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29">
        <v>92</v>
      </c>
      <c r="B299" s="230" t="s">
        <v>556</v>
      </c>
      <c r="C299" s="248" t="s">
        <v>557</v>
      </c>
      <c r="D299" s="231" t="s">
        <v>309</v>
      </c>
      <c r="E299" s="232">
        <v>97.352940000000004</v>
      </c>
      <c r="F299" s="233"/>
      <c r="G299" s="234">
        <f>ROUND(E299*F299,2)</f>
        <v>0</v>
      </c>
      <c r="H299" s="233"/>
      <c r="I299" s="234">
        <f>ROUND(E299*H299,2)</f>
        <v>0</v>
      </c>
      <c r="J299" s="233"/>
      <c r="K299" s="234">
        <f>ROUND(E299*J299,2)</f>
        <v>0</v>
      </c>
      <c r="L299" s="234">
        <v>21</v>
      </c>
      <c r="M299" s="234">
        <f>G299*(1+L299/100)</f>
        <v>0</v>
      </c>
      <c r="N299" s="232">
        <v>0</v>
      </c>
      <c r="O299" s="232">
        <f>ROUND(E299*N299,2)</f>
        <v>0</v>
      </c>
      <c r="P299" s="232">
        <v>0</v>
      </c>
      <c r="Q299" s="232">
        <f>ROUND(E299*P299,2)</f>
        <v>0</v>
      </c>
      <c r="R299" s="234" t="s">
        <v>558</v>
      </c>
      <c r="S299" s="234" t="s">
        <v>159</v>
      </c>
      <c r="T299" s="235" t="s">
        <v>208</v>
      </c>
      <c r="U299" s="220">
        <v>0.01</v>
      </c>
      <c r="V299" s="220">
        <f>ROUND(E299*U299,2)</f>
        <v>0.97</v>
      </c>
      <c r="W299" s="220"/>
      <c r="X299" s="220" t="s">
        <v>544</v>
      </c>
      <c r="Y299" s="220" t="s">
        <v>148</v>
      </c>
      <c r="Z299" s="210"/>
      <c r="AA299" s="210"/>
      <c r="AB299" s="210"/>
      <c r="AC299" s="210"/>
      <c r="AD299" s="210"/>
      <c r="AE299" s="210"/>
      <c r="AF299" s="210"/>
      <c r="AG299" s="210" t="s">
        <v>545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59" t="s">
        <v>559</v>
      </c>
      <c r="D300" s="258"/>
      <c r="E300" s="258"/>
      <c r="F300" s="258"/>
      <c r="G300" s="258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210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60" t="s">
        <v>547</v>
      </c>
      <c r="D301" s="254"/>
      <c r="E301" s="255"/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212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17"/>
      <c r="B302" s="218"/>
      <c r="C302" s="260" t="s">
        <v>548</v>
      </c>
      <c r="D302" s="254"/>
      <c r="E302" s="255"/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212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">
      <c r="A303" s="217"/>
      <c r="B303" s="218"/>
      <c r="C303" s="260" t="s">
        <v>549</v>
      </c>
      <c r="D303" s="254"/>
      <c r="E303" s="255">
        <v>97.352940000000004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212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x14ac:dyDescent="0.2">
      <c r="A304" s="3"/>
      <c r="B304" s="4"/>
      <c r="C304" s="251"/>
      <c r="D304" s="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AE304">
        <v>12</v>
      </c>
      <c r="AF304">
        <v>21</v>
      </c>
      <c r="AG304" t="s">
        <v>126</v>
      </c>
    </row>
    <row r="305" spans="1:33" x14ac:dyDescent="0.2">
      <c r="A305" s="213"/>
      <c r="B305" s="214" t="s">
        <v>29</v>
      </c>
      <c r="C305" s="252"/>
      <c r="D305" s="215"/>
      <c r="E305" s="216"/>
      <c r="F305" s="216"/>
      <c r="G305" s="228">
        <f>G8+G88+G120+G133+G163+G179+G210+G222+G253+G261+G268+G276</f>
        <v>0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AE305">
        <f>SUMIF(L7:L303,AE304,G7:G303)</f>
        <v>0</v>
      </c>
      <c r="AF305">
        <f>SUMIF(L7:L303,AF304,G7:G303)</f>
        <v>0</v>
      </c>
      <c r="AG305" t="s">
        <v>202</v>
      </c>
    </row>
    <row r="306" spans="1:33" x14ac:dyDescent="0.2">
      <c r="C306" s="253"/>
      <c r="D306" s="10"/>
      <c r="AG306" t="s">
        <v>203</v>
      </c>
    </row>
    <row r="307" spans="1:33" x14ac:dyDescent="0.2">
      <c r="D307" s="10"/>
    </row>
    <row r="308" spans="1:33" x14ac:dyDescent="0.2">
      <c r="D308" s="10"/>
    </row>
    <row r="309" spans="1:33" x14ac:dyDescent="0.2">
      <c r="D309" s="10"/>
    </row>
    <row r="310" spans="1:33" x14ac:dyDescent="0.2">
      <c r="D310" s="10"/>
    </row>
    <row r="311" spans="1:33" x14ac:dyDescent="0.2">
      <c r="D311" s="10"/>
    </row>
    <row r="312" spans="1:33" x14ac:dyDescent="0.2">
      <c r="D312" s="10"/>
    </row>
    <row r="313" spans="1:33" x14ac:dyDescent="0.2">
      <c r="D313" s="10"/>
    </row>
    <row r="314" spans="1:33" x14ac:dyDescent="0.2">
      <c r="D314" s="10"/>
    </row>
    <row r="315" spans="1:33" x14ac:dyDescent="0.2">
      <c r="D315" s="10"/>
    </row>
    <row r="316" spans="1:33" x14ac:dyDescent="0.2">
      <c r="D316" s="10"/>
    </row>
    <row r="317" spans="1:33" x14ac:dyDescent="0.2">
      <c r="D317" s="10"/>
    </row>
    <row r="318" spans="1:33" x14ac:dyDescent="0.2">
      <c r="D318" s="10"/>
    </row>
    <row r="319" spans="1:33" x14ac:dyDescent="0.2">
      <c r="D319" s="10"/>
    </row>
    <row r="320" spans="1:33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ZL+i+ar9iSkkGeCpxReuuqjHqk6Kx6vEcnbimBEcQh4YwOOPWskvoOiAUTjzyzQDxQlBcajJ9Jz+Sn/pdjbig==" saltValue="1j65uZNAmVrRAHt7wcxAOA==" spinCount="100000" sheet="1" formatRows="0"/>
  <mergeCells count="64">
    <mergeCell ref="C272:G272"/>
    <mergeCell ref="C286:G286"/>
    <mergeCell ref="C295:G295"/>
    <mergeCell ref="C300:G300"/>
    <mergeCell ref="C228:G228"/>
    <mergeCell ref="C231:G231"/>
    <mergeCell ref="C234:G234"/>
    <mergeCell ref="C237:G237"/>
    <mergeCell ref="C239:G239"/>
    <mergeCell ref="C263:G263"/>
    <mergeCell ref="C212:G212"/>
    <mergeCell ref="C214:G214"/>
    <mergeCell ref="C216:G216"/>
    <mergeCell ref="C218:G218"/>
    <mergeCell ref="C219:G219"/>
    <mergeCell ref="C224:G224"/>
    <mergeCell ref="C174:G174"/>
    <mergeCell ref="C181:G181"/>
    <mergeCell ref="C182:G182"/>
    <mergeCell ref="C185:G185"/>
    <mergeCell ref="C186:G186"/>
    <mergeCell ref="C193:G193"/>
    <mergeCell ref="C143:G143"/>
    <mergeCell ref="C146:G146"/>
    <mergeCell ref="C150:G150"/>
    <mergeCell ref="C154:G154"/>
    <mergeCell ref="C165:G165"/>
    <mergeCell ref="C170:G170"/>
    <mergeCell ref="C128:G128"/>
    <mergeCell ref="C131:G131"/>
    <mergeCell ref="C135:G135"/>
    <mergeCell ref="C138:G138"/>
    <mergeCell ref="C139:G139"/>
    <mergeCell ref="C142:G142"/>
    <mergeCell ref="C93:G93"/>
    <mergeCell ref="C96:G96"/>
    <mergeCell ref="C99:G99"/>
    <mergeCell ref="C109:G109"/>
    <mergeCell ref="C112:G112"/>
    <mergeCell ref="C122:G122"/>
    <mergeCell ref="C60:G60"/>
    <mergeCell ref="C64:G64"/>
    <mergeCell ref="C70:G70"/>
    <mergeCell ref="C75:G75"/>
    <mergeCell ref="C78:G78"/>
    <mergeCell ref="C90:G90"/>
    <mergeCell ref="C38:G38"/>
    <mergeCell ref="C41:G41"/>
    <mergeCell ref="C44:G44"/>
    <mergeCell ref="C51:G51"/>
    <mergeCell ref="C54:G54"/>
    <mergeCell ref="C56:G56"/>
    <mergeCell ref="C19:G19"/>
    <mergeCell ref="C23:G23"/>
    <mergeCell ref="C26:G26"/>
    <mergeCell ref="C29:G29"/>
    <mergeCell ref="C30:G30"/>
    <mergeCell ref="C36:G36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7246B-3A21-43BC-990C-EC8921E479A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113</v>
      </c>
      <c r="B1" s="195"/>
      <c r="C1" s="195"/>
      <c r="D1" s="195"/>
      <c r="E1" s="195"/>
      <c r="F1" s="195"/>
      <c r="G1" s="195"/>
      <c r="AG1" t="s">
        <v>114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115</v>
      </c>
    </row>
    <row r="3" spans="1:60" ht="24.95" customHeight="1" x14ac:dyDescent="0.2">
      <c r="A3" s="196" t="s">
        <v>8</v>
      </c>
      <c r="B3" s="48" t="s">
        <v>66</v>
      </c>
      <c r="C3" s="199" t="s">
        <v>67</v>
      </c>
      <c r="D3" s="197"/>
      <c r="E3" s="197"/>
      <c r="F3" s="197"/>
      <c r="G3" s="198"/>
      <c r="AC3" s="174" t="s">
        <v>115</v>
      </c>
      <c r="AG3" t="s">
        <v>116</v>
      </c>
    </row>
    <row r="4" spans="1:60" ht="24.95" customHeight="1" x14ac:dyDescent="0.2">
      <c r="A4" s="200" t="s">
        <v>9</v>
      </c>
      <c r="B4" s="201" t="s">
        <v>68</v>
      </c>
      <c r="C4" s="202" t="s">
        <v>67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2" t="s">
        <v>140</v>
      </c>
      <c r="B8" s="223" t="s">
        <v>104</v>
      </c>
      <c r="C8" s="246" t="s">
        <v>105</v>
      </c>
      <c r="D8" s="224"/>
      <c r="E8" s="225"/>
      <c r="F8" s="226"/>
      <c r="G8" s="226">
        <f>SUMIF(AG9:AG31,"&lt;&gt;NOR",G9:G31)</f>
        <v>0</v>
      </c>
      <c r="H8" s="226"/>
      <c r="I8" s="226">
        <f>SUM(I9:I31)</f>
        <v>0</v>
      </c>
      <c r="J8" s="226"/>
      <c r="K8" s="226">
        <f>SUM(K9:K31)</f>
        <v>0</v>
      </c>
      <c r="L8" s="226"/>
      <c r="M8" s="226">
        <f>SUM(M9:M31)</f>
        <v>0</v>
      </c>
      <c r="N8" s="225"/>
      <c r="O8" s="225">
        <f>SUM(O9:O31)</f>
        <v>0.82000000000000006</v>
      </c>
      <c r="P8" s="225"/>
      <c r="Q8" s="225">
        <f>SUM(Q9:Q31)</f>
        <v>0</v>
      </c>
      <c r="R8" s="226"/>
      <c r="S8" s="226"/>
      <c r="T8" s="227"/>
      <c r="U8" s="221"/>
      <c r="V8" s="221">
        <f>SUM(V9:V31)</f>
        <v>124.11999999999999</v>
      </c>
      <c r="W8" s="221"/>
      <c r="X8" s="221"/>
      <c r="Y8" s="221"/>
      <c r="AG8" t="s">
        <v>141</v>
      </c>
    </row>
    <row r="9" spans="1:60" ht="22.5" outlineLevel="1" x14ac:dyDescent="0.2">
      <c r="A9" s="236">
        <v>1</v>
      </c>
      <c r="B9" s="237" t="s">
        <v>560</v>
      </c>
      <c r="C9" s="247" t="s">
        <v>561</v>
      </c>
      <c r="D9" s="238" t="s">
        <v>366</v>
      </c>
      <c r="E9" s="239">
        <v>40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104</v>
      </c>
      <c r="S9" s="241" t="s">
        <v>159</v>
      </c>
      <c r="T9" s="242" t="s">
        <v>208</v>
      </c>
      <c r="U9" s="220">
        <v>5.0500000000000003E-2</v>
      </c>
      <c r="V9" s="220">
        <f>ROUND(E9*U9,2)</f>
        <v>2.02</v>
      </c>
      <c r="W9" s="220"/>
      <c r="X9" s="220" t="s">
        <v>147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36">
        <v>2</v>
      </c>
      <c r="B10" s="237" t="s">
        <v>562</v>
      </c>
      <c r="C10" s="247" t="s">
        <v>563</v>
      </c>
      <c r="D10" s="238" t="s">
        <v>366</v>
      </c>
      <c r="E10" s="239">
        <v>30</v>
      </c>
      <c r="F10" s="240"/>
      <c r="G10" s="241">
        <f>ROUND(E10*F10,2)</f>
        <v>0</v>
      </c>
      <c r="H10" s="240"/>
      <c r="I10" s="241">
        <f>ROUND(E10*H10,2)</f>
        <v>0</v>
      </c>
      <c r="J10" s="240"/>
      <c r="K10" s="241">
        <f>ROUND(E10*J10,2)</f>
        <v>0</v>
      </c>
      <c r="L10" s="241">
        <v>21</v>
      </c>
      <c r="M10" s="241">
        <f>G10*(1+L10/100)</f>
        <v>0</v>
      </c>
      <c r="N10" s="239">
        <v>0</v>
      </c>
      <c r="O10" s="239">
        <f>ROUND(E10*N10,2)</f>
        <v>0</v>
      </c>
      <c r="P10" s="239">
        <v>0</v>
      </c>
      <c r="Q10" s="239">
        <f>ROUND(E10*P10,2)</f>
        <v>0</v>
      </c>
      <c r="R10" s="241" t="s">
        <v>104</v>
      </c>
      <c r="S10" s="241" t="s">
        <v>159</v>
      </c>
      <c r="T10" s="242" t="s">
        <v>208</v>
      </c>
      <c r="U10" s="220">
        <v>8.2170000000000007E-2</v>
      </c>
      <c r="V10" s="220">
        <f>ROUND(E10*U10,2)</f>
        <v>2.4700000000000002</v>
      </c>
      <c r="W10" s="220"/>
      <c r="X10" s="220" t="s">
        <v>147</v>
      </c>
      <c r="Y10" s="220" t="s">
        <v>148</v>
      </c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29">
        <v>3</v>
      </c>
      <c r="B11" s="230" t="s">
        <v>564</v>
      </c>
      <c r="C11" s="248" t="s">
        <v>565</v>
      </c>
      <c r="D11" s="231" t="s">
        <v>244</v>
      </c>
      <c r="E11" s="232">
        <v>15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2">
        <v>1.0499999999999999E-3</v>
      </c>
      <c r="O11" s="232">
        <f>ROUND(E11*N11,2)</f>
        <v>0.02</v>
      </c>
      <c r="P11" s="232">
        <v>0</v>
      </c>
      <c r="Q11" s="232">
        <f>ROUND(E11*P11,2)</f>
        <v>0</v>
      </c>
      <c r="R11" s="234" t="s">
        <v>104</v>
      </c>
      <c r="S11" s="234" t="s">
        <v>159</v>
      </c>
      <c r="T11" s="235" t="s">
        <v>208</v>
      </c>
      <c r="U11" s="220">
        <v>0.16</v>
      </c>
      <c r="V11" s="220">
        <f>ROUND(E11*U11,2)</f>
        <v>2.4</v>
      </c>
      <c r="W11" s="220"/>
      <c r="X11" s="220" t="s">
        <v>147</v>
      </c>
      <c r="Y11" s="220" t="s">
        <v>148</v>
      </c>
      <c r="Z11" s="210"/>
      <c r="AA11" s="210"/>
      <c r="AB11" s="210"/>
      <c r="AC11" s="210"/>
      <c r="AD11" s="210"/>
      <c r="AE11" s="210"/>
      <c r="AF11" s="210"/>
      <c r="AG11" s="210" t="s">
        <v>149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9" t="s">
        <v>566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6">
        <v>4</v>
      </c>
      <c r="B13" s="237" t="s">
        <v>567</v>
      </c>
      <c r="C13" s="247" t="s">
        <v>568</v>
      </c>
      <c r="D13" s="238" t="s">
        <v>366</v>
      </c>
      <c r="E13" s="239">
        <v>5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39">
        <v>2.9999999999999997E-4</v>
      </c>
      <c r="O13" s="239">
        <f>ROUND(E13*N13,2)</f>
        <v>0</v>
      </c>
      <c r="P13" s="239">
        <v>0</v>
      </c>
      <c r="Q13" s="239">
        <f>ROUND(E13*P13,2)</f>
        <v>0</v>
      </c>
      <c r="R13" s="241" t="s">
        <v>104</v>
      </c>
      <c r="S13" s="241" t="s">
        <v>159</v>
      </c>
      <c r="T13" s="242" t="s">
        <v>208</v>
      </c>
      <c r="U13" s="220">
        <v>0.35216999999999998</v>
      </c>
      <c r="V13" s="220">
        <f>ROUND(E13*U13,2)</f>
        <v>1.76</v>
      </c>
      <c r="W13" s="220"/>
      <c r="X13" s="220" t="s">
        <v>147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149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6">
        <v>5</v>
      </c>
      <c r="B14" s="237" t="s">
        <v>569</v>
      </c>
      <c r="C14" s="247" t="s">
        <v>570</v>
      </c>
      <c r="D14" s="238" t="s">
        <v>244</v>
      </c>
      <c r="E14" s="239">
        <v>20</v>
      </c>
      <c r="F14" s="240"/>
      <c r="G14" s="241">
        <f>ROUND(E14*F14,2)</f>
        <v>0</v>
      </c>
      <c r="H14" s="240"/>
      <c r="I14" s="241">
        <f>ROUND(E14*H14,2)</f>
        <v>0</v>
      </c>
      <c r="J14" s="240"/>
      <c r="K14" s="241">
        <f>ROUND(E14*J14,2)</f>
        <v>0</v>
      </c>
      <c r="L14" s="241">
        <v>21</v>
      </c>
      <c r="M14" s="241">
        <f>G14*(1+L14/100)</f>
        <v>0</v>
      </c>
      <c r="N14" s="239">
        <v>1.4999999999999999E-4</v>
      </c>
      <c r="O14" s="239">
        <f>ROUND(E14*N14,2)</f>
        <v>0</v>
      </c>
      <c r="P14" s="239">
        <v>0</v>
      </c>
      <c r="Q14" s="239">
        <f>ROUND(E14*P14,2)</f>
        <v>0</v>
      </c>
      <c r="R14" s="241"/>
      <c r="S14" s="241" t="s">
        <v>145</v>
      </c>
      <c r="T14" s="242" t="s">
        <v>146</v>
      </c>
      <c r="U14" s="220">
        <v>0.09</v>
      </c>
      <c r="V14" s="220">
        <f>ROUND(E14*U14,2)</f>
        <v>1.8</v>
      </c>
      <c r="W14" s="220"/>
      <c r="X14" s="220" t="s">
        <v>147</v>
      </c>
      <c r="Y14" s="220" t="s">
        <v>148</v>
      </c>
      <c r="Z14" s="210"/>
      <c r="AA14" s="210"/>
      <c r="AB14" s="210"/>
      <c r="AC14" s="210"/>
      <c r="AD14" s="210"/>
      <c r="AE14" s="210"/>
      <c r="AF14" s="210"/>
      <c r="AG14" s="210" t="s">
        <v>149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9">
        <v>6</v>
      </c>
      <c r="B15" s="230" t="s">
        <v>571</v>
      </c>
      <c r="C15" s="248" t="s">
        <v>572</v>
      </c>
      <c r="D15" s="231" t="s">
        <v>366</v>
      </c>
      <c r="E15" s="232">
        <v>5</v>
      </c>
      <c r="F15" s="233"/>
      <c r="G15" s="234">
        <f>ROUND(E15*F15,2)</f>
        <v>0</v>
      </c>
      <c r="H15" s="233"/>
      <c r="I15" s="234">
        <f>ROUND(E15*H15,2)</f>
        <v>0</v>
      </c>
      <c r="J15" s="233"/>
      <c r="K15" s="234">
        <f>ROUND(E15*J15,2)</f>
        <v>0</v>
      </c>
      <c r="L15" s="234">
        <v>21</v>
      </c>
      <c r="M15" s="234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4"/>
      <c r="S15" s="234" t="s">
        <v>145</v>
      </c>
      <c r="T15" s="235" t="s">
        <v>146</v>
      </c>
      <c r="U15" s="220">
        <v>1.68</v>
      </c>
      <c r="V15" s="220">
        <f>ROUND(E15*U15,2)</f>
        <v>8.4</v>
      </c>
      <c r="W15" s="220"/>
      <c r="X15" s="220" t="s">
        <v>147</v>
      </c>
      <c r="Y15" s="220" t="s">
        <v>148</v>
      </c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9" t="s">
        <v>573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153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6">
        <v>7</v>
      </c>
      <c r="B17" s="237" t="s">
        <v>574</v>
      </c>
      <c r="C17" s="247" t="s">
        <v>575</v>
      </c>
      <c r="D17" s="238" t="s">
        <v>244</v>
      </c>
      <c r="E17" s="239">
        <v>219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39">
        <v>9.8999999999999999E-4</v>
      </c>
      <c r="O17" s="239">
        <f>ROUND(E17*N17,2)</f>
        <v>0.22</v>
      </c>
      <c r="P17" s="239">
        <v>0</v>
      </c>
      <c r="Q17" s="239">
        <f>ROUND(E17*P17,2)</f>
        <v>0</v>
      </c>
      <c r="R17" s="241"/>
      <c r="S17" s="241" t="s">
        <v>145</v>
      </c>
      <c r="T17" s="242" t="s">
        <v>146</v>
      </c>
      <c r="U17" s="220">
        <v>0.13</v>
      </c>
      <c r="V17" s="220">
        <f>ROUND(E17*U17,2)</f>
        <v>28.47</v>
      </c>
      <c r="W17" s="220"/>
      <c r="X17" s="220" t="s">
        <v>147</v>
      </c>
      <c r="Y17" s="220" t="s">
        <v>148</v>
      </c>
      <c r="Z17" s="210"/>
      <c r="AA17" s="210"/>
      <c r="AB17" s="210"/>
      <c r="AC17" s="210"/>
      <c r="AD17" s="210"/>
      <c r="AE17" s="210"/>
      <c r="AF17" s="210"/>
      <c r="AG17" s="210" t="s">
        <v>149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6">
        <v>8</v>
      </c>
      <c r="B18" s="237" t="s">
        <v>576</v>
      </c>
      <c r="C18" s="247" t="s">
        <v>577</v>
      </c>
      <c r="D18" s="238" t="s">
        <v>366</v>
      </c>
      <c r="E18" s="239">
        <v>5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39">
        <v>1.2999999999999999E-4</v>
      </c>
      <c r="O18" s="239">
        <f>ROUND(E18*N18,2)</f>
        <v>0</v>
      </c>
      <c r="P18" s="239">
        <v>0</v>
      </c>
      <c r="Q18" s="239">
        <f>ROUND(E18*P18,2)</f>
        <v>0</v>
      </c>
      <c r="R18" s="241"/>
      <c r="S18" s="241" t="s">
        <v>145</v>
      </c>
      <c r="T18" s="242" t="s">
        <v>146</v>
      </c>
      <c r="U18" s="220">
        <v>0.35</v>
      </c>
      <c r="V18" s="220">
        <f>ROUND(E18*U18,2)</f>
        <v>1.75</v>
      </c>
      <c r="W18" s="220"/>
      <c r="X18" s="220" t="s">
        <v>147</v>
      </c>
      <c r="Y18" s="220" t="s">
        <v>148</v>
      </c>
      <c r="Z18" s="210"/>
      <c r="AA18" s="210"/>
      <c r="AB18" s="210"/>
      <c r="AC18" s="210"/>
      <c r="AD18" s="210"/>
      <c r="AE18" s="210"/>
      <c r="AF18" s="210"/>
      <c r="AG18" s="210" t="s">
        <v>149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6">
        <v>9</v>
      </c>
      <c r="B19" s="237" t="s">
        <v>578</v>
      </c>
      <c r="C19" s="247" t="s">
        <v>579</v>
      </c>
      <c r="D19" s="238" t="s">
        <v>244</v>
      </c>
      <c r="E19" s="239">
        <v>40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21</v>
      </c>
      <c r="M19" s="241">
        <f>G19*(1+L19/100)</f>
        <v>0</v>
      </c>
      <c r="N19" s="239">
        <v>1.6000000000000001E-4</v>
      </c>
      <c r="O19" s="239">
        <f>ROUND(E19*N19,2)</f>
        <v>0.01</v>
      </c>
      <c r="P19" s="239">
        <v>0</v>
      </c>
      <c r="Q19" s="239">
        <f>ROUND(E19*P19,2)</f>
        <v>0</v>
      </c>
      <c r="R19" s="241"/>
      <c r="S19" s="241" t="s">
        <v>145</v>
      </c>
      <c r="T19" s="242" t="s">
        <v>146</v>
      </c>
      <c r="U19" s="220">
        <v>0.1</v>
      </c>
      <c r="V19" s="220">
        <f>ROUND(E19*U19,2)</f>
        <v>4</v>
      </c>
      <c r="W19" s="220"/>
      <c r="X19" s="220" t="s">
        <v>147</v>
      </c>
      <c r="Y19" s="220" t="s">
        <v>148</v>
      </c>
      <c r="Z19" s="210"/>
      <c r="AA19" s="210"/>
      <c r="AB19" s="210"/>
      <c r="AC19" s="210"/>
      <c r="AD19" s="210"/>
      <c r="AE19" s="210"/>
      <c r="AF19" s="210"/>
      <c r="AG19" s="210" t="s">
        <v>149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6">
        <v>10</v>
      </c>
      <c r="B20" s="237" t="s">
        <v>580</v>
      </c>
      <c r="C20" s="247" t="s">
        <v>581</v>
      </c>
      <c r="D20" s="238" t="s">
        <v>244</v>
      </c>
      <c r="E20" s="239">
        <v>255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39">
        <v>6.4000000000000005E-4</v>
      </c>
      <c r="O20" s="239">
        <f>ROUND(E20*N20,2)</f>
        <v>0.16</v>
      </c>
      <c r="P20" s="239">
        <v>0</v>
      </c>
      <c r="Q20" s="239">
        <f>ROUND(E20*P20,2)</f>
        <v>0</v>
      </c>
      <c r="R20" s="241"/>
      <c r="S20" s="241" t="s">
        <v>145</v>
      </c>
      <c r="T20" s="242" t="s">
        <v>146</v>
      </c>
      <c r="U20" s="220">
        <v>0.12</v>
      </c>
      <c r="V20" s="220">
        <f>ROUND(E20*U20,2)</f>
        <v>30.6</v>
      </c>
      <c r="W20" s="220"/>
      <c r="X20" s="220" t="s">
        <v>147</v>
      </c>
      <c r="Y20" s="220" t="s">
        <v>148</v>
      </c>
      <c r="Z20" s="210"/>
      <c r="AA20" s="210"/>
      <c r="AB20" s="210"/>
      <c r="AC20" s="210"/>
      <c r="AD20" s="210"/>
      <c r="AE20" s="210"/>
      <c r="AF20" s="210"/>
      <c r="AG20" s="210" t="s">
        <v>149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6">
        <v>11</v>
      </c>
      <c r="B21" s="237" t="s">
        <v>582</v>
      </c>
      <c r="C21" s="247" t="s">
        <v>583</v>
      </c>
      <c r="D21" s="238" t="s">
        <v>144</v>
      </c>
      <c r="E21" s="239">
        <v>1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41"/>
      <c r="S21" s="241" t="s">
        <v>145</v>
      </c>
      <c r="T21" s="242" t="s">
        <v>146</v>
      </c>
      <c r="U21" s="220">
        <v>0</v>
      </c>
      <c r="V21" s="220">
        <f>ROUND(E21*U21,2)</f>
        <v>0</v>
      </c>
      <c r="W21" s="220"/>
      <c r="X21" s="220" t="s">
        <v>147</v>
      </c>
      <c r="Y21" s="220" t="s">
        <v>148</v>
      </c>
      <c r="Z21" s="210"/>
      <c r="AA21" s="210"/>
      <c r="AB21" s="210"/>
      <c r="AC21" s="210"/>
      <c r="AD21" s="210"/>
      <c r="AE21" s="210"/>
      <c r="AF21" s="210"/>
      <c r="AG21" s="210" t="s">
        <v>149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6">
        <v>12</v>
      </c>
      <c r="B22" s="237" t="s">
        <v>584</v>
      </c>
      <c r="C22" s="247" t="s">
        <v>585</v>
      </c>
      <c r="D22" s="238" t="s">
        <v>586</v>
      </c>
      <c r="E22" s="239">
        <v>10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21</v>
      </c>
      <c r="M22" s="241">
        <f>G22*(1+L22/100)</f>
        <v>0</v>
      </c>
      <c r="N22" s="239">
        <v>0</v>
      </c>
      <c r="O22" s="239">
        <f>ROUND(E22*N22,2)</f>
        <v>0</v>
      </c>
      <c r="P22" s="239">
        <v>0</v>
      </c>
      <c r="Q22" s="239">
        <f>ROUND(E22*P22,2)</f>
        <v>0</v>
      </c>
      <c r="R22" s="241"/>
      <c r="S22" s="241" t="s">
        <v>145</v>
      </c>
      <c r="T22" s="242" t="s">
        <v>146</v>
      </c>
      <c r="U22" s="220">
        <v>1</v>
      </c>
      <c r="V22" s="220">
        <f>ROUND(E22*U22,2)</f>
        <v>10</v>
      </c>
      <c r="W22" s="220"/>
      <c r="X22" s="220" t="s">
        <v>147</v>
      </c>
      <c r="Y22" s="220" t="s">
        <v>148</v>
      </c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6">
        <v>13</v>
      </c>
      <c r="B23" s="237" t="s">
        <v>587</v>
      </c>
      <c r="C23" s="247" t="s">
        <v>588</v>
      </c>
      <c r="D23" s="238" t="s">
        <v>586</v>
      </c>
      <c r="E23" s="239">
        <v>10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39">
        <v>0</v>
      </c>
      <c r="O23" s="239">
        <f>ROUND(E23*N23,2)</f>
        <v>0</v>
      </c>
      <c r="P23" s="239">
        <v>0</v>
      </c>
      <c r="Q23" s="239">
        <f>ROUND(E23*P23,2)</f>
        <v>0</v>
      </c>
      <c r="R23" s="241"/>
      <c r="S23" s="241" t="s">
        <v>145</v>
      </c>
      <c r="T23" s="242" t="s">
        <v>146</v>
      </c>
      <c r="U23" s="220">
        <v>1</v>
      </c>
      <c r="V23" s="220">
        <f>ROUND(E23*U23,2)</f>
        <v>10</v>
      </c>
      <c r="W23" s="220"/>
      <c r="X23" s="220" t="s">
        <v>147</v>
      </c>
      <c r="Y23" s="220" t="s">
        <v>148</v>
      </c>
      <c r="Z23" s="210"/>
      <c r="AA23" s="210"/>
      <c r="AB23" s="210"/>
      <c r="AC23" s="210"/>
      <c r="AD23" s="210"/>
      <c r="AE23" s="210"/>
      <c r="AF23" s="210"/>
      <c r="AG23" s="210" t="s">
        <v>149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6">
        <v>14</v>
      </c>
      <c r="B24" s="237" t="s">
        <v>589</v>
      </c>
      <c r="C24" s="247" t="s">
        <v>590</v>
      </c>
      <c r="D24" s="238" t="s">
        <v>586</v>
      </c>
      <c r="E24" s="239">
        <v>10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0</v>
      </c>
      <c r="O24" s="239">
        <f>ROUND(E24*N24,2)</f>
        <v>0</v>
      </c>
      <c r="P24" s="239">
        <v>0</v>
      </c>
      <c r="Q24" s="239">
        <f>ROUND(E24*P24,2)</f>
        <v>0</v>
      </c>
      <c r="R24" s="241"/>
      <c r="S24" s="241" t="s">
        <v>145</v>
      </c>
      <c r="T24" s="242" t="s">
        <v>146</v>
      </c>
      <c r="U24" s="220">
        <v>1</v>
      </c>
      <c r="V24" s="220">
        <f>ROUND(E24*U24,2)</f>
        <v>10</v>
      </c>
      <c r="W24" s="220"/>
      <c r="X24" s="220" t="s">
        <v>147</v>
      </c>
      <c r="Y24" s="220" t="s">
        <v>148</v>
      </c>
      <c r="Z24" s="210"/>
      <c r="AA24" s="210"/>
      <c r="AB24" s="210"/>
      <c r="AC24" s="210"/>
      <c r="AD24" s="210"/>
      <c r="AE24" s="210"/>
      <c r="AF24" s="210"/>
      <c r="AG24" s="210" t="s">
        <v>149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6">
        <v>15</v>
      </c>
      <c r="B25" s="237" t="s">
        <v>591</v>
      </c>
      <c r="C25" s="247" t="s">
        <v>592</v>
      </c>
      <c r="D25" s="238" t="s">
        <v>366</v>
      </c>
      <c r="E25" s="239">
        <v>5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39">
        <v>0</v>
      </c>
      <c r="O25" s="239">
        <f>ROUND(E25*N25,2)</f>
        <v>0</v>
      </c>
      <c r="P25" s="239">
        <v>0</v>
      </c>
      <c r="Q25" s="239">
        <f>ROUND(E25*P25,2)</f>
        <v>0</v>
      </c>
      <c r="R25" s="241"/>
      <c r="S25" s="241" t="s">
        <v>145</v>
      </c>
      <c r="T25" s="242" t="s">
        <v>146</v>
      </c>
      <c r="U25" s="220">
        <v>0.72</v>
      </c>
      <c r="V25" s="220">
        <f>ROUND(E25*U25,2)</f>
        <v>3.6</v>
      </c>
      <c r="W25" s="220"/>
      <c r="X25" s="220" t="s">
        <v>147</v>
      </c>
      <c r="Y25" s="220" t="s">
        <v>148</v>
      </c>
      <c r="Z25" s="210"/>
      <c r="AA25" s="210"/>
      <c r="AB25" s="210"/>
      <c r="AC25" s="210"/>
      <c r="AD25" s="210"/>
      <c r="AE25" s="210"/>
      <c r="AF25" s="210"/>
      <c r="AG25" s="210" t="s">
        <v>149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9">
        <v>16</v>
      </c>
      <c r="B26" s="230" t="s">
        <v>593</v>
      </c>
      <c r="C26" s="248" t="s">
        <v>594</v>
      </c>
      <c r="D26" s="231" t="s">
        <v>366</v>
      </c>
      <c r="E26" s="232">
        <v>5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32">
        <v>4.4999999999999999E-4</v>
      </c>
      <c r="O26" s="232">
        <f>ROUND(E26*N26,2)</f>
        <v>0</v>
      </c>
      <c r="P26" s="232">
        <v>0</v>
      </c>
      <c r="Q26" s="232">
        <f>ROUND(E26*P26,2)</f>
        <v>0</v>
      </c>
      <c r="R26" s="234"/>
      <c r="S26" s="234" t="s">
        <v>145</v>
      </c>
      <c r="T26" s="235" t="s">
        <v>146</v>
      </c>
      <c r="U26" s="220">
        <v>1.37</v>
      </c>
      <c r="V26" s="220">
        <f>ROUND(E26*U26,2)</f>
        <v>6.85</v>
      </c>
      <c r="W26" s="220"/>
      <c r="X26" s="220" t="s">
        <v>147</v>
      </c>
      <c r="Y26" s="220" t="s">
        <v>148</v>
      </c>
      <c r="Z26" s="210"/>
      <c r="AA26" s="210"/>
      <c r="AB26" s="210"/>
      <c r="AC26" s="210"/>
      <c r="AD26" s="210"/>
      <c r="AE26" s="210"/>
      <c r="AF26" s="210"/>
      <c r="AG26" s="210" t="s">
        <v>149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2" x14ac:dyDescent="0.2">
      <c r="A27" s="217"/>
      <c r="B27" s="218"/>
      <c r="C27" s="249" t="s">
        <v>595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153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3" t="str">
        <f>C27</f>
        <v>Montáž stožárové rozvodnice, montáže kabelu mezi rozvodnicí a vlastním svítidlem včetně jeho ukončení a zapojení v rozvodnici. U stožárů typu Ž je v položce zakalkulováno i zapojení dotykové spojky.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9">
        <v>17</v>
      </c>
      <c r="B28" s="230" t="s">
        <v>596</v>
      </c>
      <c r="C28" s="248" t="s">
        <v>597</v>
      </c>
      <c r="D28" s="231" t="s">
        <v>366</v>
      </c>
      <c r="E28" s="232">
        <v>5</v>
      </c>
      <c r="F28" s="233"/>
      <c r="G28" s="234">
        <f>ROUND(E28*F28,2)</f>
        <v>0</v>
      </c>
      <c r="H28" s="233"/>
      <c r="I28" s="234">
        <f>ROUND(E28*H28,2)</f>
        <v>0</v>
      </c>
      <c r="J28" s="233"/>
      <c r="K28" s="234">
        <f>ROUND(E28*J28,2)</f>
        <v>0</v>
      </c>
      <c r="L28" s="234">
        <v>21</v>
      </c>
      <c r="M28" s="234">
        <f>G28*(1+L28/100)</f>
        <v>0</v>
      </c>
      <c r="N28" s="232">
        <v>7.0999999999999994E-2</v>
      </c>
      <c r="O28" s="232">
        <f>ROUND(E28*N28,2)</f>
        <v>0.36</v>
      </c>
      <c r="P28" s="232">
        <v>0</v>
      </c>
      <c r="Q28" s="232">
        <f>ROUND(E28*P28,2)</f>
        <v>0</v>
      </c>
      <c r="R28" s="234"/>
      <c r="S28" s="234" t="s">
        <v>145</v>
      </c>
      <c r="T28" s="235" t="s">
        <v>146</v>
      </c>
      <c r="U28" s="220">
        <v>0</v>
      </c>
      <c r="V28" s="220">
        <f>ROUND(E28*U28,2)</f>
        <v>0</v>
      </c>
      <c r="W28" s="220"/>
      <c r="X28" s="220" t="s">
        <v>303</v>
      </c>
      <c r="Y28" s="220" t="s">
        <v>148</v>
      </c>
      <c r="Z28" s="210"/>
      <c r="AA28" s="210"/>
      <c r="AB28" s="210"/>
      <c r="AC28" s="210"/>
      <c r="AD28" s="210"/>
      <c r="AE28" s="210"/>
      <c r="AF28" s="210"/>
      <c r="AG28" s="210" t="s">
        <v>304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9" t="s">
        <v>598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153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3" t="str">
        <f>C29</f>
        <v>Stožár sadový třítupňový, výška 6,0 m nad vetknutím do země, oboustranně žárově zinkovaný, vč. ochranné manžety na patě stožáru.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9">
        <v>18</v>
      </c>
      <c r="B30" s="230" t="s">
        <v>599</v>
      </c>
      <c r="C30" s="248" t="s">
        <v>600</v>
      </c>
      <c r="D30" s="231" t="s">
        <v>366</v>
      </c>
      <c r="E30" s="232">
        <v>5</v>
      </c>
      <c r="F30" s="233"/>
      <c r="G30" s="234">
        <f>ROUND(E30*F30,2)</f>
        <v>0</v>
      </c>
      <c r="H30" s="233"/>
      <c r="I30" s="234">
        <f>ROUND(E30*H30,2)</f>
        <v>0</v>
      </c>
      <c r="J30" s="233"/>
      <c r="K30" s="234">
        <f>ROUND(E30*J30,2)</f>
        <v>0</v>
      </c>
      <c r="L30" s="234">
        <v>21</v>
      </c>
      <c r="M30" s="234">
        <f>G30*(1+L30/100)</f>
        <v>0</v>
      </c>
      <c r="N30" s="232">
        <v>8.9999999999999993E-3</v>
      </c>
      <c r="O30" s="232">
        <f>ROUND(E30*N30,2)</f>
        <v>0.05</v>
      </c>
      <c r="P30" s="232">
        <v>0</v>
      </c>
      <c r="Q30" s="232">
        <f>ROUND(E30*P30,2)</f>
        <v>0</v>
      </c>
      <c r="R30" s="234"/>
      <c r="S30" s="234" t="s">
        <v>145</v>
      </c>
      <c r="T30" s="235" t="s">
        <v>146</v>
      </c>
      <c r="U30" s="220">
        <v>0</v>
      </c>
      <c r="V30" s="220">
        <f>ROUND(E30*U30,2)</f>
        <v>0</v>
      </c>
      <c r="W30" s="220"/>
      <c r="X30" s="220" t="s">
        <v>303</v>
      </c>
      <c r="Y30" s="220" t="s">
        <v>148</v>
      </c>
      <c r="Z30" s="210"/>
      <c r="AA30" s="210"/>
      <c r="AB30" s="210"/>
      <c r="AC30" s="210"/>
      <c r="AD30" s="210"/>
      <c r="AE30" s="210"/>
      <c r="AF30" s="210"/>
      <c r="AG30" s="210" t="s">
        <v>304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2" x14ac:dyDescent="0.2">
      <c r="A31" s="217"/>
      <c r="B31" s="218"/>
      <c r="C31" s="249" t="s">
        <v>601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153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3" t="str">
        <f>C31</f>
        <v>Silniční svítidlo, Lamberga - KIRA 12M C30-0850-L1, 32W, žárovka 4561 lm, svítidlo 4014 lm, n 88%, světelný výtěžek 125,4 lm/W, CT 3000K, CTi 70</v>
      </c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2" t="s">
        <v>140</v>
      </c>
      <c r="B32" s="223" t="s">
        <v>106</v>
      </c>
      <c r="C32" s="246" t="s">
        <v>107</v>
      </c>
      <c r="D32" s="224"/>
      <c r="E32" s="225"/>
      <c r="F32" s="226"/>
      <c r="G32" s="226">
        <f>SUMIF(AG33:AG44,"&lt;&gt;NOR",G33:G44)</f>
        <v>0</v>
      </c>
      <c r="H32" s="226"/>
      <c r="I32" s="226">
        <f>SUM(I33:I44)</f>
        <v>0</v>
      </c>
      <c r="J32" s="226"/>
      <c r="K32" s="226">
        <f>SUM(K33:K44)</f>
        <v>0</v>
      </c>
      <c r="L32" s="226"/>
      <c r="M32" s="226">
        <f>SUM(M33:M44)</f>
        <v>0</v>
      </c>
      <c r="N32" s="225"/>
      <c r="O32" s="225">
        <f>SUM(O33:O44)</f>
        <v>68.789999999999992</v>
      </c>
      <c r="P32" s="225"/>
      <c r="Q32" s="225">
        <f>SUM(Q33:Q44)</f>
        <v>0</v>
      </c>
      <c r="R32" s="226"/>
      <c r="S32" s="226"/>
      <c r="T32" s="227"/>
      <c r="U32" s="221"/>
      <c r="V32" s="221">
        <f>SUM(V33:V44)</f>
        <v>165.08</v>
      </c>
      <c r="W32" s="221"/>
      <c r="X32" s="221"/>
      <c r="Y32" s="221"/>
      <c r="AG32" t="s">
        <v>141</v>
      </c>
    </row>
    <row r="33" spans="1:60" outlineLevel="1" x14ac:dyDescent="0.2">
      <c r="A33" s="236">
        <v>19</v>
      </c>
      <c r="B33" s="237" t="s">
        <v>298</v>
      </c>
      <c r="C33" s="247" t="s">
        <v>299</v>
      </c>
      <c r="D33" s="238" t="s">
        <v>227</v>
      </c>
      <c r="E33" s="239">
        <v>5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0</v>
      </c>
      <c r="O33" s="239">
        <f>ROUND(E33*N33,2)</f>
        <v>0</v>
      </c>
      <c r="P33" s="239">
        <v>0</v>
      </c>
      <c r="Q33" s="239">
        <f>ROUND(E33*P33,2)</f>
        <v>0</v>
      </c>
      <c r="R33" s="241" t="s">
        <v>228</v>
      </c>
      <c r="S33" s="241" t="s">
        <v>159</v>
      </c>
      <c r="T33" s="242" t="s">
        <v>208</v>
      </c>
      <c r="U33" s="220">
        <v>0</v>
      </c>
      <c r="V33" s="220">
        <f>ROUND(E33*U33,2)</f>
        <v>0</v>
      </c>
      <c r="W33" s="220"/>
      <c r="X33" s="220" t="s">
        <v>147</v>
      </c>
      <c r="Y33" s="220" t="s">
        <v>148</v>
      </c>
      <c r="Z33" s="210"/>
      <c r="AA33" s="210"/>
      <c r="AB33" s="210"/>
      <c r="AC33" s="210"/>
      <c r="AD33" s="210"/>
      <c r="AE33" s="210"/>
      <c r="AF33" s="210"/>
      <c r="AG33" s="210" t="s">
        <v>149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6">
        <v>20</v>
      </c>
      <c r="B34" s="237" t="s">
        <v>602</v>
      </c>
      <c r="C34" s="247" t="s">
        <v>603</v>
      </c>
      <c r="D34" s="238" t="s">
        <v>244</v>
      </c>
      <c r="E34" s="239">
        <v>219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41"/>
      <c r="S34" s="241" t="s">
        <v>159</v>
      </c>
      <c r="T34" s="242" t="s">
        <v>208</v>
      </c>
      <c r="U34" s="220">
        <v>8.1759999999999999E-2</v>
      </c>
      <c r="V34" s="220">
        <f>ROUND(E34*U34,2)</f>
        <v>17.91</v>
      </c>
      <c r="W34" s="220"/>
      <c r="X34" s="220" t="s">
        <v>147</v>
      </c>
      <c r="Y34" s="220" t="s">
        <v>148</v>
      </c>
      <c r="Z34" s="210"/>
      <c r="AA34" s="210"/>
      <c r="AB34" s="210"/>
      <c r="AC34" s="210"/>
      <c r="AD34" s="210"/>
      <c r="AE34" s="210"/>
      <c r="AF34" s="210"/>
      <c r="AG34" s="210" t="s">
        <v>149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6">
        <v>21</v>
      </c>
      <c r="B35" s="237" t="s">
        <v>604</v>
      </c>
      <c r="C35" s="247" t="s">
        <v>605</v>
      </c>
      <c r="D35" s="238" t="s">
        <v>244</v>
      </c>
      <c r="E35" s="239">
        <v>219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21</v>
      </c>
      <c r="M35" s="241">
        <f>G35*(1+L35/100)</f>
        <v>0</v>
      </c>
      <c r="N35" s="239">
        <v>0</v>
      </c>
      <c r="O35" s="239">
        <f>ROUND(E35*N35,2)</f>
        <v>0</v>
      </c>
      <c r="P35" s="239">
        <v>0</v>
      </c>
      <c r="Q35" s="239">
        <f>ROUND(E35*P35,2)</f>
        <v>0</v>
      </c>
      <c r="R35" s="241"/>
      <c r="S35" s="241" t="s">
        <v>159</v>
      </c>
      <c r="T35" s="242" t="s">
        <v>208</v>
      </c>
      <c r="U35" s="220">
        <v>0.13</v>
      </c>
      <c r="V35" s="220">
        <f>ROUND(E35*U35,2)</f>
        <v>28.47</v>
      </c>
      <c r="W35" s="220"/>
      <c r="X35" s="220" t="s">
        <v>147</v>
      </c>
      <c r="Y35" s="220" t="s">
        <v>148</v>
      </c>
      <c r="Z35" s="210"/>
      <c r="AA35" s="210"/>
      <c r="AB35" s="210"/>
      <c r="AC35" s="210"/>
      <c r="AD35" s="210"/>
      <c r="AE35" s="210"/>
      <c r="AF35" s="210"/>
      <c r="AG35" s="210" t="s">
        <v>149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6">
        <v>22</v>
      </c>
      <c r="B36" s="237" t="s">
        <v>606</v>
      </c>
      <c r="C36" s="247" t="s">
        <v>607</v>
      </c>
      <c r="D36" s="238" t="s">
        <v>227</v>
      </c>
      <c r="E36" s="239">
        <v>5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21</v>
      </c>
      <c r="M36" s="241">
        <f>G36*(1+L36/100)</f>
        <v>0</v>
      </c>
      <c r="N36" s="239">
        <v>0</v>
      </c>
      <c r="O36" s="239">
        <f>ROUND(E36*N36,2)</f>
        <v>0</v>
      </c>
      <c r="P36" s="239">
        <v>0</v>
      </c>
      <c r="Q36" s="239">
        <f>ROUND(E36*P36,2)</f>
        <v>0</v>
      </c>
      <c r="R36" s="241"/>
      <c r="S36" s="241" t="s">
        <v>159</v>
      </c>
      <c r="T36" s="242" t="s">
        <v>208</v>
      </c>
      <c r="U36" s="220">
        <v>0.66300000000000003</v>
      </c>
      <c r="V36" s="220">
        <f>ROUND(E36*U36,2)</f>
        <v>3.32</v>
      </c>
      <c r="W36" s="220"/>
      <c r="X36" s="220" t="s">
        <v>147</v>
      </c>
      <c r="Y36" s="220" t="s">
        <v>148</v>
      </c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6">
        <v>23</v>
      </c>
      <c r="B37" s="237" t="s">
        <v>608</v>
      </c>
      <c r="C37" s="247" t="s">
        <v>609</v>
      </c>
      <c r="D37" s="238" t="s">
        <v>227</v>
      </c>
      <c r="E37" s="239">
        <v>5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21</v>
      </c>
      <c r="M37" s="241">
        <f>G37*(1+L37/100)</f>
        <v>0</v>
      </c>
      <c r="N37" s="239">
        <v>0</v>
      </c>
      <c r="O37" s="239">
        <f>ROUND(E37*N37,2)</f>
        <v>0</v>
      </c>
      <c r="P37" s="239">
        <v>0</v>
      </c>
      <c r="Q37" s="239">
        <f>ROUND(E37*P37,2)</f>
        <v>0</v>
      </c>
      <c r="R37" s="241"/>
      <c r="S37" s="241" t="s">
        <v>145</v>
      </c>
      <c r="T37" s="242" t="s">
        <v>146</v>
      </c>
      <c r="U37" s="220">
        <v>3.44</v>
      </c>
      <c r="V37" s="220">
        <f>ROUND(E37*U37,2)</f>
        <v>17.2</v>
      </c>
      <c r="W37" s="220"/>
      <c r="X37" s="220" t="s">
        <v>147</v>
      </c>
      <c r="Y37" s="220" t="s">
        <v>148</v>
      </c>
      <c r="Z37" s="210"/>
      <c r="AA37" s="210"/>
      <c r="AB37" s="210"/>
      <c r="AC37" s="210"/>
      <c r="AD37" s="210"/>
      <c r="AE37" s="210"/>
      <c r="AF37" s="210"/>
      <c r="AG37" s="210" t="s">
        <v>149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6">
        <v>24</v>
      </c>
      <c r="B38" s="237" t="s">
        <v>610</v>
      </c>
      <c r="C38" s="247" t="s">
        <v>611</v>
      </c>
      <c r="D38" s="238" t="s">
        <v>244</v>
      </c>
      <c r="E38" s="239">
        <v>219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0.26485999999999998</v>
      </c>
      <c r="O38" s="239">
        <f>ROUND(E38*N38,2)</f>
        <v>58</v>
      </c>
      <c r="P38" s="239">
        <v>0</v>
      </c>
      <c r="Q38" s="239">
        <f>ROUND(E38*P38,2)</f>
        <v>0</v>
      </c>
      <c r="R38" s="241"/>
      <c r="S38" s="241" t="s">
        <v>145</v>
      </c>
      <c r="T38" s="242" t="s">
        <v>146</v>
      </c>
      <c r="U38" s="220">
        <v>0.11</v>
      </c>
      <c r="V38" s="220">
        <f>ROUND(E38*U38,2)</f>
        <v>24.09</v>
      </c>
      <c r="W38" s="220"/>
      <c r="X38" s="220" t="s">
        <v>147</v>
      </c>
      <c r="Y38" s="220" t="s">
        <v>148</v>
      </c>
      <c r="Z38" s="210"/>
      <c r="AA38" s="210"/>
      <c r="AB38" s="210"/>
      <c r="AC38" s="210"/>
      <c r="AD38" s="210"/>
      <c r="AE38" s="210"/>
      <c r="AF38" s="210"/>
      <c r="AG38" s="210" t="s">
        <v>149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6">
        <v>25</v>
      </c>
      <c r="B39" s="237" t="s">
        <v>612</v>
      </c>
      <c r="C39" s="247" t="s">
        <v>613</v>
      </c>
      <c r="D39" s="238" t="s">
        <v>244</v>
      </c>
      <c r="E39" s="239">
        <v>219</v>
      </c>
      <c r="F39" s="240"/>
      <c r="G39" s="241">
        <f>ROUND(E39*F39,2)</f>
        <v>0</v>
      </c>
      <c r="H39" s="240"/>
      <c r="I39" s="241">
        <f>ROUND(E39*H39,2)</f>
        <v>0</v>
      </c>
      <c r="J39" s="240"/>
      <c r="K39" s="241">
        <f>ROUND(E39*J39,2)</f>
        <v>0</v>
      </c>
      <c r="L39" s="241">
        <v>21</v>
      </c>
      <c r="M39" s="241">
        <f>G39*(1+L39/100)</f>
        <v>0</v>
      </c>
      <c r="N39" s="239">
        <v>6.0000000000000002E-5</v>
      </c>
      <c r="O39" s="239">
        <f>ROUND(E39*N39,2)</f>
        <v>0.01</v>
      </c>
      <c r="P39" s="239">
        <v>0</v>
      </c>
      <c r="Q39" s="239">
        <f>ROUND(E39*P39,2)</f>
        <v>0</v>
      </c>
      <c r="R39" s="241"/>
      <c r="S39" s="241" t="s">
        <v>145</v>
      </c>
      <c r="T39" s="242" t="s">
        <v>146</v>
      </c>
      <c r="U39" s="220">
        <v>0.03</v>
      </c>
      <c r="V39" s="220">
        <f>ROUND(E39*U39,2)</f>
        <v>6.57</v>
      </c>
      <c r="W39" s="220"/>
      <c r="X39" s="220" t="s">
        <v>147</v>
      </c>
      <c r="Y39" s="220" t="s">
        <v>148</v>
      </c>
      <c r="Z39" s="210"/>
      <c r="AA39" s="210"/>
      <c r="AB39" s="210"/>
      <c r="AC39" s="210"/>
      <c r="AD39" s="210"/>
      <c r="AE39" s="210"/>
      <c r="AF39" s="210"/>
      <c r="AG39" s="210" t="s">
        <v>149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6">
        <v>26</v>
      </c>
      <c r="B40" s="237" t="s">
        <v>614</v>
      </c>
      <c r="C40" s="247" t="s">
        <v>615</v>
      </c>
      <c r="D40" s="238" t="s">
        <v>366</v>
      </c>
      <c r="E40" s="239">
        <v>10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21</v>
      </c>
      <c r="M40" s="241">
        <f>G40*(1+L40/100)</f>
        <v>0</v>
      </c>
      <c r="N40" s="239">
        <v>0.154</v>
      </c>
      <c r="O40" s="239">
        <f>ROUND(E40*N40,2)</f>
        <v>1.54</v>
      </c>
      <c r="P40" s="239">
        <v>0</v>
      </c>
      <c r="Q40" s="239">
        <f>ROUND(E40*P40,2)</f>
        <v>0</v>
      </c>
      <c r="R40" s="241"/>
      <c r="S40" s="241" t="s">
        <v>145</v>
      </c>
      <c r="T40" s="242" t="s">
        <v>146</v>
      </c>
      <c r="U40" s="220">
        <v>0</v>
      </c>
      <c r="V40" s="220">
        <f>ROUND(E40*U40,2)</f>
        <v>0</v>
      </c>
      <c r="W40" s="220"/>
      <c r="X40" s="220" t="s">
        <v>147</v>
      </c>
      <c r="Y40" s="220" t="s">
        <v>148</v>
      </c>
      <c r="Z40" s="210"/>
      <c r="AA40" s="210"/>
      <c r="AB40" s="210"/>
      <c r="AC40" s="210"/>
      <c r="AD40" s="210"/>
      <c r="AE40" s="210"/>
      <c r="AF40" s="210"/>
      <c r="AG40" s="210" t="s">
        <v>149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6">
        <v>27</v>
      </c>
      <c r="B41" s="237" t="s">
        <v>616</v>
      </c>
      <c r="C41" s="247" t="s">
        <v>617</v>
      </c>
      <c r="D41" s="238" t="s">
        <v>206</v>
      </c>
      <c r="E41" s="239">
        <v>219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39">
        <v>0</v>
      </c>
      <c r="O41" s="239">
        <f>ROUND(E41*N41,2)</f>
        <v>0</v>
      </c>
      <c r="P41" s="239">
        <v>0</v>
      </c>
      <c r="Q41" s="239">
        <f>ROUND(E41*P41,2)</f>
        <v>0</v>
      </c>
      <c r="R41" s="241"/>
      <c r="S41" s="241" t="s">
        <v>145</v>
      </c>
      <c r="T41" s="242" t="s">
        <v>146</v>
      </c>
      <c r="U41" s="220">
        <v>0.13</v>
      </c>
      <c r="V41" s="220">
        <f>ROUND(E41*U41,2)</f>
        <v>28.47</v>
      </c>
      <c r="W41" s="220"/>
      <c r="X41" s="220" t="s">
        <v>147</v>
      </c>
      <c r="Y41" s="220" t="s">
        <v>148</v>
      </c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9">
        <v>28</v>
      </c>
      <c r="B42" s="230" t="s">
        <v>618</v>
      </c>
      <c r="C42" s="248" t="s">
        <v>619</v>
      </c>
      <c r="D42" s="231" t="s">
        <v>244</v>
      </c>
      <c r="E42" s="232">
        <v>255</v>
      </c>
      <c r="F42" s="233"/>
      <c r="G42" s="234">
        <f>ROUND(E42*F42,2)</f>
        <v>0</v>
      </c>
      <c r="H42" s="233"/>
      <c r="I42" s="234">
        <f>ROUND(E42*H42,2)</f>
        <v>0</v>
      </c>
      <c r="J42" s="233"/>
      <c r="K42" s="234">
        <f>ROUND(E42*J42,2)</f>
        <v>0</v>
      </c>
      <c r="L42" s="234">
        <v>21</v>
      </c>
      <c r="M42" s="234">
        <f>G42*(1+L42/100)</f>
        <v>0</v>
      </c>
      <c r="N42" s="232">
        <v>3.3E-4</v>
      </c>
      <c r="O42" s="232">
        <f>ROUND(E42*N42,2)</f>
        <v>0.08</v>
      </c>
      <c r="P42" s="232">
        <v>0</v>
      </c>
      <c r="Q42" s="232">
        <f>ROUND(E42*P42,2)</f>
        <v>0</v>
      </c>
      <c r="R42" s="234"/>
      <c r="S42" s="234" t="s">
        <v>145</v>
      </c>
      <c r="T42" s="235" t="s">
        <v>146</v>
      </c>
      <c r="U42" s="220">
        <v>0.1</v>
      </c>
      <c r="V42" s="220">
        <f>ROUND(E42*U42,2)</f>
        <v>25.5</v>
      </c>
      <c r="W42" s="220"/>
      <c r="X42" s="220" t="s">
        <v>147</v>
      </c>
      <c r="Y42" s="220" t="s">
        <v>148</v>
      </c>
      <c r="Z42" s="210"/>
      <c r="AA42" s="210"/>
      <c r="AB42" s="210"/>
      <c r="AC42" s="210"/>
      <c r="AD42" s="210"/>
      <c r="AE42" s="210"/>
      <c r="AF42" s="210"/>
      <c r="AG42" s="210" t="s">
        <v>149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9" t="s">
        <v>620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9">
        <v>29</v>
      </c>
      <c r="B44" s="230" t="s">
        <v>621</v>
      </c>
      <c r="C44" s="248" t="s">
        <v>622</v>
      </c>
      <c r="D44" s="231" t="s">
        <v>366</v>
      </c>
      <c r="E44" s="232">
        <v>5</v>
      </c>
      <c r="F44" s="233"/>
      <c r="G44" s="234">
        <f>ROUND(E44*F44,2)</f>
        <v>0</v>
      </c>
      <c r="H44" s="233"/>
      <c r="I44" s="234">
        <f>ROUND(E44*H44,2)</f>
        <v>0</v>
      </c>
      <c r="J44" s="233"/>
      <c r="K44" s="234">
        <f>ROUND(E44*J44,2)</f>
        <v>0</v>
      </c>
      <c r="L44" s="234">
        <v>21</v>
      </c>
      <c r="M44" s="234">
        <f>G44*(1+L44/100)</f>
        <v>0</v>
      </c>
      <c r="N44" s="232">
        <v>1.83135</v>
      </c>
      <c r="O44" s="232">
        <f>ROUND(E44*N44,2)</f>
        <v>9.16</v>
      </c>
      <c r="P44" s="232">
        <v>0</v>
      </c>
      <c r="Q44" s="232">
        <f>ROUND(E44*P44,2)</f>
        <v>0</v>
      </c>
      <c r="R44" s="234"/>
      <c r="S44" s="234" t="s">
        <v>145</v>
      </c>
      <c r="T44" s="235" t="s">
        <v>146</v>
      </c>
      <c r="U44" s="220">
        <v>2.71</v>
      </c>
      <c r="V44" s="220">
        <f>ROUND(E44*U44,2)</f>
        <v>13.55</v>
      </c>
      <c r="W44" s="220"/>
      <c r="X44" s="220" t="s">
        <v>147</v>
      </c>
      <c r="Y44" s="220" t="s">
        <v>148</v>
      </c>
      <c r="Z44" s="210"/>
      <c r="AA44" s="210"/>
      <c r="AB44" s="210"/>
      <c r="AC44" s="210"/>
      <c r="AD44" s="210"/>
      <c r="AE44" s="210"/>
      <c r="AF44" s="210"/>
      <c r="AG44" s="210" t="s">
        <v>149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3"/>
      <c r="B45" s="4"/>
      <c r="C45" s="25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12</v>
      </c>
      <c r="AF45">
        <v>21</v>
      </c>
      <c r="AG45" t="s">
        <v>126</v>
      </c>
    </row>
    <row r="46" spans="1:60" x14ac:dyDescent="0.2">
      <c r="A46" s="213"/>
      <c r="B46" s="214" t="s">
        <v>29</v>
      </c>
      <c r="C46" s="252"/>
      <c r="D46" s="215"/>
      <c r="E46" s="216"/>
      <c r="F46" s="216"/>
      <c r="G46" s="228">
        <f>G8+G32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202</v>
      </c>
    </row>
    <row r="47" spans="1:60" x14ac:dyDescent="0.2">
      <c r="C47" s="253"/>
      <c r="D47" s="10"/>
      <c r="AG47" t="s">
        <v>203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xsjciSf3JQrNl0UFOMRuM+QZ5B2xdRsofSl03PMd3vm9IWhw9RWwxRofG4Tx2eSCh0TrDU/VjKnoEid2D26lQ==" saltValue="IgpKJYRwpCou1S0l0ftk6A==" spinCount="100000" sheet="1" formatRows="0"/>
  <mergeCells count="10">
    <mergeCell ref="C27:G27"/>
    <mergeCell ref="C29:G29"/>
    <mergeCell ref="C31:G31"/>
    <mergeCell ref="C43:G43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SO.001 01 Pol</vt:lpstr>
      <vt:lpstr>SO.101 101 Pol</vt:lpstr>
      <vt:lpstr>SO.401 401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'SO.001 01 Pol'!Názvy_tisku</vt:lpstr>
      <vt:lpstr>'SO.101 101 Pol'!Názvy_tisku</vt:lpstr>
      <vt:lpstr>'SO.401 401 Pol'!Názvy_tisku</vt:lpstr>
      <vt:lpstr>oadresa</vt:lpstr>
      <vt:lpstr>Stavba!Objednatel</vt:lpstr>
      <vt:lpstr>Stavba!Objekt</vt:lpstr>
      <vt:lpstr>'SO.001 01 Pol'!Oblast_tisku</vt:lpstr>
      <vt:lpstr>'SO.101 101 Pol'!Oblast_tisku</vt:lpstr>
      <vt:lpstr>'SO.401 401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2026-03-04T08:58:34Z</dcterms:modified>
</cp:coreProperties>
</file>