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D:\Soukromé\1_Artendr\2022-2023-2024-2025-2026\1_Rozpočty\Bruntál_Rek ulice Chelčického\OVV+VV\R2\Zamčené\"/>
    </mc:Choice>
  </mc:AlternateContent>
  <xr:revisionPtr revIDLastSave="0" documentId="13_ncr:1_{80354444-DF90-46D0-AECF-35CB3CC23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" sheetId="1" r:id="rId1"/>
    <sheet name="Rekapitulace" sheetId="3" r:id="rId2"/>
    <sheet name="SO101,2,3" sheetId="11" r:id="rId3"/>
    <sheet name="SO301" sheetId="12" r:id="rId4"/>
    <sheet name="SO401" sheetId="4" r:id="rId5"/>
    <sheet name="VRN" sheetId="9" r:id="rId6"/>
  </sheets>
  <externalReferences>
    <externalReference r:id="rId7"/>
    <externalReference r:id="rId8"/>
    <externalReference r:id="rId9"/>
  </externalReferences>
  <definedNames>
    <definedName name="__BB40E3E9_56A7_4FE2_BA5B_1AB9C5502FDF_FIGURE__" localSheetId="2">[1]Figury!#REF!</definedName>
    <definedName name="__BB40E3E9_56A7_4FE2_BA5B_1AB9C5502FDF_FIGURE__" localSheetId="3">[2]Figury!#REF!</definedName>
    <definedName name="__BB40E3E9_56A7_4FE2_BA5B_1AB9C5502FDF_FIGURE__" localSheetId="5">[3]Figury!#REF!</definedName>
    <definedName name="__BB40E3E9_56A7_4FE2_BA5B_1AB9C5502FDF_FIGURE__">#REF!</definedName>
    <definedName name="__BB40E3E9_56A7_4FE2_BA5B_1AB9C5502FDF_ITEM__" localSheetId="2">'SO101,2,3'!$A$11:$Q$13</definedName>
    <definedName name="__BB40E3E9_56A7_4FE2_BA5B_1AB9C5502FDF_ITEM__" localSheetId="3">'SO301'!$A$11:$Q$16</definedName>
    <definedName name="__BB40E3E9_56A7_4FE2_BA5B_1AB9C5502FDF_ITEM__" localSheetId="5">VRN!$A$11:$Q$11</definedName>
    <definedName name="__BB40E3E9_56A7_4FE2_BA5B_1AB9C5502FDF_ITEM__">'SO401'!$A$11:$Q$13</definedName>
    <definedName name="__BB40E3E9_56A7_4FE2_BA5B_1AB9C5502FDF_ITEM_GROUP1__" localSheetId="2">'SO101,2,3'!$A$8:$Q$1107</definedName>
    <definedName name="__BB40E3E9_56A7_4FE2_BA5B_1AB9C5502FDF_ITEM_GROUP1__" localSheetId="3">'SO301'!$A$8:$Q$221</definedName>
    <definedName name="__BB40E3E9_56A7_4FE2_BA5B_1AB9C5502FDF_ITEM_GROUP1__" localSheetId="5">VRN!$A$8:$Q$75</definedName>
    <definedName name="__BB40E3E9_56A7_4FE2_BA5B_1AB9C5502FDF_ITEM_GROUP1__">'SO401'!$A$8:$Q$166</definedName>
    <definedName name="__BB40E3E9_56A7_4FE2_BA5B_1AB9C5502FDF_ITEM_GROUP1_RECAP__">Rekapitulace!$A$7:$F$9</definedName>
    <definedName name="__BB40E3E9_56A7_4FE2_BA5B_1AB9C5502FDF_ITEM_GROUP2__" localSheetId="2">'SO101,2,3'!$A$9:$Q$387</definedName>
    <definedName name="__BB40E3E9_56A7_4FE2_BA5B_1AB9C5502FDF_ITEM_GROUP2__" localSheetId="3">'SO301'!$A$9:$Q$220</definedName>
    <definedName name="__BB40E3E9_56A7_4FE2_BA5B_1AB9C5502FDF_ITEM_GROUP2__" localSheetId="5">VRN!$A$9:$Q$74</definedName>
    <definedName name="__BB40E3E9_56A7_4FE2_BA5B_1AB9C5502FDF_ITEM_GROUP2__">'SO401'!$A$9:$Q$165</definedName>
    <definedName name="__BB40E3E9_56A7_4FE2_BA5B_1AB9C5502FDF_ITEM_GROUP2_RECAP__">Rekapitulace!$A$8:$F$9</definedName>
    <definedName name="__BB40E3E9_56A7_4FE2_BA5B_1AB9C5502FDF_ITEM_GROUP3__X" localSheetId="2">'SO101,2,3'!$A$10:$Q$101</definedName>
    <definedName name="__BB40E3E9_56A7_4FE2_BA5B_1AB9C5502FDF_ITEM_GROUP3__X" localSheetId="3">'SO301'!$A$10:$Q$98</definedName>
    <definedName name="__BB40E3E9_56A7_4FE2_BA5B_1AB9C5502FDF_ITEM_GROUP3__X" localSheetId="5">VRN!$A$10:$Q$26</definedName>
    <definedName name="__BB40E3E9_56A7_4FE2_BA5B_1AB9C5502FDF_ITEM_GROUP3__X">'SO401'!$A$10:$Q$60</definedName>
    <definedName name="__BB40E3E9_56A7_4FE2_BA5B_1AB9C5502FDF_ITEM_GROUP3_RECAP__">Rekapitulace!$A$9:$F$9</definedName>
    <definedName name="__BB40E3E9_56A7_4FE2_BA5B_1AB9C5502FDF_QBILL__" localSheetId="2">'SO101,2,3'!$F$12:$H$12</definedName>
    <definedName name="__BB40E3E9_56A7_4FE2_BA5B_1AB9C5502FDF_QBILL__" localSheetId="3">'SO301'!$F$12:$H$12</definedName>
    <definedName name="__BB40E3E9_56A7_4FE2_BA5B_1AB9C5502FDF_QBILL__" localSheetId="5">VRN!#REF!</definedName>
    <definedName name="__BB40E3E9_56A7_4FE2_BA5B_1AB9C5502FDF_QBILL__">'SO401'!$F$12:$H$12</definedName>
    <definedName name="__BB40E3E9_56A7_4FE2_BA5B_1AB9C5502FDF_QBILLFIG__" localSheetId="2">[1]Figury!#REF!</definedName>
    <definedName name="__BB40E3E9_56A7_4FE2_BA5B_1AB9C5502FDF_QBILLFIG__" localSheetId="3">[2]Figury!#REF!</definedName>
    <definedName name="__BB40E3E9_56A7_4FE2_BA5B_1AB9C5502FDF_QBILLFIG__" localSheetId="5">[3]Figury!#REF!</definedName>
    <definedName name="__BB40E3E9_56A7_4FE2_BA5B_1AB9C5502FDF_QBILLFIG__">#REF!</definedName>
    <definedName name="__BB40E3E9_56A7_4FE2_BA5B_1AB9C5502FDF_QINDEX__" localSheetId="2">'SO101,2,3'!#REF!</definedName>
    <definedName name="__BB40E3E9_56A7_4FE2_BA5B_1AB9C5502FDF_QINDEX__" localSheetId="3">'SO301'!#REF!</definedName>
    <definedName name="__BB40E3E9_56A7_4FE2_BA5B_1AB9C5502FDF_QINDEX__" localSheetId="5">VRN!#REF!</definedName>
    <definedName name="__BB40E3E9_56A7_4FE2_BA5B_1AB9C5502FDF_QINDEX__">'SO401'!#REF!</definedName>
    <definedName name="GROUP_ID" localSheetId="2">'SO101,2,3'!$B$8:$B$1108</definedName>
    <definedName name="GROUP_ID" localSheetId="3">'SO301'!$B$8:$B$222</definedName>
    <definedName name="GROUP_ID" localSheetId="5">VRN!$B$8:$B$76</definedName>
    <definedName name="GROUP_ID">'SO401'!$B$8:$B$167</definedName>
    <definedName name="ITEM_PRICES" localSheetId="2">'SO101,2,3'!$J$8:$J$1108</definedName>
    <definedName name="ITEM_PRICES" localSheetId="3">'SO301'!$J$8:$J$222</definedName>
    <definedName name="ITEM_PRICES" localSheetId="5">VRN!$J$8:$J$76</definedName>
    <definedName name="ITEM_PRICES">'SO401'!$J$8:$J$167</definedName>
    <definedName name="_xlnm.Print_Titles" localSheetId="1">Rekapitulace!$5:$6</definedName>
    <definedName name="_xlnm.Print_Titles" localSheetId="2">'SO101,2,3'!$5:$7</definedName>
    <definedName name="_xlnm.Print_Titles" localSheetId="3">'SO301'!$5:$7</definedName>
    <definedName name="_xlnm.Print_Titles" localSheetId="4">'SO401'!$5:$7</definedName>
    <definedName name="_xlnm.Print_Titles" localSheetId="5">VRN!$5:$7</definedName>
    <definedName name="_xlnm.Print_Area" localSheetId="0">'Krycí List'!$C$1:$I$32</definedName>
    <definedName name="_xlnm.Print_Area" localSheetId="1">Rekapitulace!$B$1:$F$21</definedName>
    <definedName name="_xlnm.Print_Area" localSheetId="2">'SO101,2,3'!$C$1:$Q$1108</definedName>
    <definedName name="_xlnm.Print_Area" localSheetId="3">'SO301'!$C$1:$Q$222</definedName>
    <definedName name="_xlnm.Print_Area" localSheetId="4">'SO401'!$C$1:$Q$167</definedName>
    <definedName name="_xlnm.Print_Area" localSheetId="5">VRN!$C$1:$Q$76</definedName>
    <definedName name="VAT_RATES" localSheetId="2">'SO101,2,3'!$O$8:$O$1108</definedName>
    <definedName name="VAT_RATES" localSheetId="3">'SO301'!$O$8:$O$222</definedName>
    <definedName name="VAT_RATES" localSheetId="5">VRN!$O$8:$O$76</definedName>
    <definedName name="VAT_RATES">'SO401'!$O$8:$O$167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3" l="1"/>
  <c r="N219" i="12"/>
  <c r="L219" i="12"/>
  <c r="J219" i="12"/>
  <c r="N215" i="12"/>
  <c r="L215" i="12"/>
  <c r="J215" i="12"/>
  <c r="P215" i="12" s="1"/>
  <c r="N211" i="12"/>
  <c r="L211" i="12"/>
  <c r="J211" i="12"/>
  <c r="P211" i="12" s="1"/>
  <c r="N206" i="12"/>
  <c r="L206" i="12"/>
  <c r="J206" i="12"/>
  <c r="P206" i="12" s="1"/>
  <c r="Q206" i="12" s="1"/>
  <c r="N205" i="12"/>
  <c r="L205" i="12"/>
  <c r="J205" i="12"/>
  <c r="J188" i="12" s="1"/>
  <c r="N201" i="12"/>
  <c r="N188" i="12" s="1"/>
  <c r="L201" i="12"/>
  <c r="J201" i="12"/>
  <c r="N200" i="12"/>
  <c r="L200" i="12"/>
  <c r="J200" i="12"/>
  <c r="N195" i="12"/>
  <c r="L195" i="12"/>
  <c r="J195" i="12"/>
  <c r="P195" i="12" s="1"/>
  <c r="Q195" i="12" s="1"/>
  <c r="N194" i="12"/>
  <c r="L194" i="12"/>
  <c r="J194" i="12"/>
  <c r="N189" i="12"/>
  <c r="L189" i="12"/>
  <c r="J189" i="12"/>
  <c r="N186" i="12"/>
  <c r="N185" i="12" s="1"/>
  <c r="L186" i="12"/>
  <c r="L185" i="12" s="1"/>
  <c r="J186" i="12"/>
  <c r="J185" i="12" s="1"/>
  <c r="N181" i="12"/>
  <c r="L181" i="12"/>
  <c r="J181" i="12"/>
  <c r="N178" i="12"/>
  <c r="L178" i="12"/>
  <c r="J178" i="12"/>
  <c r="P178" i="12" s="1"/>
  <c r="N175" i="12"/>
  <c r="L175" i="12"/>
  <c r="J175" i="12"/>
  <c r="P175" i="12" s="1"/>
  <c r="Q175" i="12" s="1"/>
  <c r="N171" i="12"/>
  <c r="L171" i="12"/>
  <c r="J171" i="12"/>
  <c r="N167" i="12"/>
  <c r="L167" i="12"/>
  <c r="J167" i="12"/>
  <c r="N166" i="12"/>
  <c r="L166" i="12"/>
  <c r="J166" i="12"/>
  <c r="N165" i="12"/>
  <c r="L165" i="12"/>
  <c r="J165" i="12"/>
  <c r="P165" i="12" s="1"/>
  <c r="Q165" i="12" s="1"/>
  <c r="N164" i="12"/>
  <c r="L164" i="12"/>
  <c r="J164" i="12"/>
  <c r="N161" i="12"/>
  <c r="L161" i="12"/>
  <c r="J161" i="12"/>
  <c r="N160" i="12"/>
  <c r="L160" i="12"/>
  <c r="J160" i="12"/>
  <c r="N156" i="12"/>
  <c r="L156" i="12"/>
  <c r="J156" i="12"/>
  <c r="P156" i="12" s="1"/>
  <c r="Q156" i="12" s="1"/>
  <c r="N153" i="12"/>
  <c r="L153" i="12"/>
  <c r="J153" i="12"/>
  <c r="N149" i="12"/>
  <c r="L149" i="12"/>
  <c r="J149" i="12"/>
  <c r="N146" i="12"/>
  <c r="L146" i="12"/>
  <c r="L122" i="12" s="1"/>
  <c r="J146" i="12"/>
  <c r="N142" i="12"/>
  <c r="L142" i="12"/>
  <c r="J142" i="12"/>
  <c r="P142" i="12" s="1"/>
  <c r="Q142" i="12" s="1"/>
  <c r="N139" i="12"/>
  <c r="L139" i="12"/>
  <c r="J139" i="12"/>
  <c r="N135" i="12"/>
  <c r="L135" i="12"/>
  <c r="J135" i="12"/>
  <c r="N132" i="12"/>
  <c r="L132" i="12"/>
  <c r="J132" i="12"/>
  <c r="N131" i="12"/>
  <c r="L131" i="12"/>
  <c r="J131" i="12"/>
  <c r="P131" i="12" s="1"/>
  <c r="Q131" i="12" s="1"/>
  <c r="N130" i="12"/>
  <c r="L130" i="12"/>
  <c r="J130" i="12"/>
  <c r="N129" i="12"/>
  <c r="L129" i="12"/>
  <c r="J129" i="12"/>
  <c r="N128" i="12"/>
  <c r="L128" i="12"/>
  <c r="J128" i="12"/>
  <c r="N127" i="12"/>
  <c r="L127" i="12"/>
  <c r="J127" i="12"/>
  <c r="P127" i="12" s="1"/>
  <c r="Q127" i="12" s="1"/>
  <c r="N126" i="12"/>
  <c r="L126" i="12"/>
  <c r="J126" i="12"/>
  <c r="N123" i="12"/>
  <c r="L123" i="12"/>
  <c r="J123" i="12"/>
  <c r="P123" i="12" s="1"/>
  <c r="N117" i="12"/>
  <c r="L117" i="12"/>
  <c r="J117" i="12"/>
  <c r="P117" i="12" s="1"/>
  <c r="Q117" i="12" s="1"/>
  <c r="N111" i="12"/>
  <c r="N110" i="12" s="1"/>
  <c r="L111" i="12"/>
  <c r="L110" i="12" s="1"/>
  <c r="J111" i="12"/>
  <c r="N105" i="12"/>
  <c r="L105" i="12"/>
  <c r="J105" i="12"/>
  <c r="N100" i="12"/>
  <c r="L100" i="12"/>
  <c r="J100" i="12"/>
  <c r="N93" i="12"/>
  <c r="L93" i="12"/>
  <c r="J93" i="12"/>
  <c r="N90" i="12"/>
  <c r="L90" i="12"/>
  <c r="J90" i="12"/>
  <c r="N87" i="12"/>
  <c r="L87" i="12"/>
  <c r="J87" i="12"/>
  <c r="P87" i="12" s="1"/>
  <c r="Q87" i="12" s="1"/>
  <c r="N79" i="12"/>
  <c r="L79" i="12"/>
  <c r="J79" i="12"/>
  <c r="N76" i="12"/>
  <c r="L76" i="12"/>
  <c r="J76" i="12"/>
  <c r="N73" i="12"/>
  <c r="L73" i="12"/>
  <c r="J73" i="12"/>
  <c r="N65" i="12"/>
  <c r="L65" i="12"/>
  <c r="J65" i="12"/>
  <c r="P65" i="12" s="1"/>
  <c r="Q65" i="12" s="1"/>
  <c r="N62" i="12"/>
  <c r="L62" i="12"/>
  <c r="J62" i="12"/>
  <c r="N61" i="12"/>
  <c r="L61" i="12"/>
  <c r="J61" i="12"/>
  <c r="N58" i="12"/>
  <c r="L58" i="12"/>
  <c r="J58" i="12"/>
  <c r="N57" i="12"/>
  <c r="L57" i="12"/>
  <c r="J57" i="12"/>
  <c r="P57" i="12" s="1"/>
  <c r="Q57" i="12" s="1"/>
  <c r="N54" i="12"/>
  <c r="L54" i="12"/>
  <c r="J54" i="12"/>
  <c r="N51" i="12"/>
  <c r="L51" i="12"/>
  <c r="J51" i="12"/>
  <c r="N48" i="12"/>
  <c r="L48" i="12"/>
  <c r="J48" i="12"/>
  <c r="N45" i="12"/>
  <c r="L45" i="12"/>
  <c r="J45" i="12"/>
  <c r="P45" i="12" s="1"/>
  <c r="Q45" i="12" s="1"/>
  <c r="N41" i="12"/>
  <c r="L41" i="12"/>
  <c r="J41" i="12"/>
  <c r="N40" i="12"/>
  <c r="L40" i="12"/>
  <c r="J40" i="12"/>
  <c r="N37" i="12"/>
  <c r="L37" i="12"/>
  <c r="J37" i="12"/>
  <c r="N33" i="12"/>
  <c r="L33" i="12"/>
  <c r="J33" i="12"/>
  <c r="P33" i="12" s="1"/>
  <c r="Q33" i="12" s="1"/>
  <c r="N29" i="12"/>
  <c r="L29" i="12"/>
  <c r="J29" i="12"/>
  <c r="N26" i="12"/>
  <c r="L26" i="12"/>
  <c r="J26" i="12"/>
  <c r="N23" i="12"/>
  <c r="L23" i="12"/>
  <c r="J23" i="12"/>
  <c r="N17" i="12"/>
  <c r="L17" i="12"/>
  <c r="J17" i="12"/>
  <c r="P17" i="12" s="1"/>
  <c r="Q17" i="12" s="1"/>
  <c r="N11" i="12"/>
  <c r="L11" i="12"/>
  <c r="J11" i="12"/>
  <c r="B11" i="3"/>
  <c r="B10" i="3"/>
  <c r="B9" i="3"/>
  <c r="B8" i="3"/>
  <c r="N1105" i="11"/>
  <c r="L1105" i="11"/>
  <c r="J1105" i="11"/>
  <c r="N1102" i="11"/>
  <c r="L1102" i="11"/>
  <c r="J1102" i="11"/>
  <c r="P1102" i="11" s="1"/>
  <c r="N1099" i="11"/>
  <c r="L1099" i="11"/>
  <c r="J1099" i="11"/>
  <c r="N1095" i="11"/>
  <c r="L1095" i="11"/>
  <c r="J1095" i="11"/>
  <c r="P1095" i="11" s="1"/>
  <c r="Q1095" i="11" s="1"/>
  <c r="N1090" i="11"/>
  <c r="L1090" i="11"/>
  <c r="J1090" i="11"/>
  <c r="N1087" i="11"/>
  <c r="L1087" i="11"/>
  <c r="J1087" i="11"/>
  <c r="N1086" i="11"/>
  <c r="L1086" i="11"/>
  <c r="J1086" i="11"/>
  <c r="P1086" i="11" s="1"/>
  <c r="N1083" i="11"/>
  <c r="L1083" i="11"/>
  <c r="J1083" i="11"/>
  <c r="N1080" i="11"/>
  <c r="L1080" i="11"/>
  <c r="J1080" i="11"/>
  <c r="P1080" i="11" s="1"/>
  <c r="N1073" i="11"/>
  <c r="L1073" i="11"/>
  <c r="J1073" i="11"/>
  <c r="P1073" i="11" s="1"/>
  <c r="Q1073" i="11" s="1"/>
  <c r="N1070" i="11"/>
  <c r="L1070" i="11"/>
  <c r="J1070" i="11"/>
  <c r="P1070" i="11" s="1"/>
  <c r="N1069" i="11"/>
  <c r="L1069" i="11"/>
  <c r="J1069" i="11"/>
  <c r="N1068" i="11"/>
  <c r="L1068" i="11"/>
  <c r="J1068" i="11"/>
  <c r="P1068" i="11" s="1"/>
  <c r="N1065" i="11"/>
  <c r="L1065" i="11"/>
  <c r="J1065" i="11"/>
  <c r="P1065" i="11" s="1"/>
  <c r="Q1065" i="11" s="1"/>
  <c r="N1059" i="11"/>
  <c r="L1059" i="11"/>
  <c r="J1059" i="11"/>
  <c r="N1055" i="11"/>
  <c r="L1055" i="11"/>
  <c r="J1055" i="11"/>
  <c r="N1052" i="11"/>
  <c r="L1052" i="11"/>
  <c r="J1052" i="11"/>
  <c r="N1049" i="11"/>
  <c r="L1049" i="11"/>
  <c r="J1049" i="11"/>
  <c r="P1049" i="11" s="1"/>
  <c r="Q1049" i="11" s="1"/>
  <c r="N1044" i="11"/>
  <c r="L1044" i="11"/>
  <c r="J1044" i="11"/>
  <c r="P1044" i="11" s="1"/>
  <c r="Q1044" i="11" s="1"/>
  <c r="N1039" i="11"/>
  <c r="L1039" i="11"/>
  <c r="J1039" i="11"/>
  <c r="N1036" i="11"/>
  <c r="L1036" i="11"/>
  <c r="J1036" i="11"/>
  <c r="P1036" i="11" s="1"/>
  <c r="N1031" i="11"/>
  <c r="L1031" i="11"/>
  <c r="J1031" i="11"/>
  <c r="P1031" i="11" s="1"/>
  <c r="Q1031" i="11" s="1"/>
  <c r="N1028" i="11"/>
  <c r="L1028" i="11"/>
  <c r="J1028" i="11"/>
  <c r="P1028" i="11" s="1"/>
  <c r="Q1028" i="11" s="1"/>
  <c r="N1025" i="11"/>
  <c r="L1025" i="11"/>
  <c r="J1025" i="11"/>
  <c r="N1022" i="11"/>
  <c r="L1022" i="11"/>
  <c r="J1022" i="11"/>
  <c r="N1021" i="11"/>
  <c r="L1021" i="11"/>
  <c r="J1021" i="11"/>
  <c r="N1018" i="11"/>
  <c r="L1018" i="11"/>
  <c r="J1018" i="11"/>
  <c r="P1018" i="11" s="1"/>
  <c r="Q1018" i="11" s="1"/>
  <c r="N1011" i="11"/>
  <c r="L1011" i="11"/>
  <c r="J1011" i="11"/>
  <c r="N1008" i="11"/>
  <c r="L1008" i="11"/>
  <c r="J1008" i="11"/>
  <c r="N1005" i="11"/>
  <c r="L1005" i="11"/>
  <c r="J1005" i="11"/>
  <c r="N1004" i="11"/>
  <c r="L1004" i="11"/>
  <c r="J1004" i="11"/>
  <c r="N1001" i="11"/>
  <c r="L1001" i="11"/>
  <c r="J1001" i="11"/>
  <c r="P1001" i="11" s="1"/>
  <c r="N998" i="11"/>
  <c r="L998" i="11"/>
  <c r="J998" i="11"/>
  <c r="N989" i="11"/>
  <c r="L989" i="11"/>
  <c r="J989" i="11"/>
  <c r="N988" i="11"/>
  <c r="L988" i="11"/>
  <c r="J988" i="11"/>
  <c r="P988" i="11" s="1"/>
  <c r="N987" i="11"/>
  <c r="L987" i="11"/>
  <c r="J987" i="11"/>
  <c r="P987" i="11" s="1"/>
  <c r="Q987" i="11" s="1"/>
  <c r="N986" i="11"/>
  <c r="L986" i="11"/>
  <c r="J986" i="11"/>
  <c r="N982" i="11"/>
  <c r="L982" i="11"/>
  <c r="J982" i="11"/>
  <c r="N979" i="11"/>
  <c r="L979" i="11"/>
  <c r="J979" i="11"/>
  <c r="N978" i="11"/>
  <c r="L978" i="11"/>
  <c r="J978" i="11"/>
  <c r="P978" i="11" s="1"/>
  <c r="Q978" i="11" s="1"/>
  <c r="N975" i="11"/>
  <c r="L975" i="11"/>
  <c r="J975" i="11"/>
  <c r="P975" i="11" s="1"/>
  <c r="Q975" i="11" s="1"/>
  <c r="N971" i="11"/>
  <c r="L971" i="11"/>
  <c r="J971" i="11"/>
  <c r="N968" i="11"/>
  <c r="L968" i="11"/>
  <c r="J968" i="11"/>
  <c r="P968" i="11" s="1"/>
  <c r="N965" i="11"/>
  <c r="L965" i="11"/>
  <c r="J965" i="11"/>
  <c r="P965" i="11" s="1"/>
  <c r="Q965" i="11" s="1"/>
  <c r="N961" i="11"/>
  <c r="L961" i="11"/>
  <c r="J961" i="11"/>
  <c r="P961" i="11" s="1"/>
  <c r="Q961" i="11" s="1"/>
  <c r="N957" i="11"/>
  <c r="L957" i="11"/>
  <c r="J957" i="11"/>
  <c r="N953" i="11"/>
  <c r="L953" i="11"/>
  <c r="J953" i="11"/>
  <c r="N952" i="11"/>
  <c r="L952" i="11"/>
  <c r="J952" i="11"/>
  <c r="P952" i="11" s="1"/>
  <c r="N948" i="11"/>
  <c r="L948" i="11"/>
  <c r="J948" i="11"/>
  <c r="N944" i="11"/>
  <c r="L944" i="11"/>
  <c r="J944" i="11"/>
  <c r="N943" i="11"/>
  <c r="L943" i="11"/>
  <c r="J943" i="11"/>
  <c r="P943" i="11" s="1"/>
  <c r="N939" i="11"/>
  <c r="L939" i="11"/>
  <c r="J939" i="11"/>
  <c r="N938" i="11"/>
  <c r="L938" i="11"/>
  <c r="J938" i="11"/>
  <c r="N934" i="11"/>
  <c r="L934" i="11"/>
  <c r="J934" i="11"/>
  <c r="N931" i="11"/>
  <c r="L931" i="11"/>
  <c r="J931" i="11"/>
  <c r="N927" i="11"/>
  <c r="L927" i="11"/>
  <c r="J927" i="11"/>
  <c r="P927" i="11" s="1"/>
  <c r="N922" i="11"/>
  <c r="L922" i="11"/>
  <c r="J922" i="11"/>
  <c r="N918" i="11"/>
  <c r="L918" i="11"/>
  <c r="L917" i="11" s="1"/>
  <c r="J918" i="11"/>
  <c r="P918" i="11" s="1"/>
  <c r="N915" i="11"/>
  <c r="L915" i="11"/>
  <c r="J915" i="11"/>
  <c r="P915" i="11" s="1"/>
  <c r="N912" i="11"/>
  <c r="L912" i="11"/>
  <c r="J912" i="11"/>
  <c r="N911" i="11"/>
  <c r="L911" i="11"/>
  <c r="J911" i="11"/>
  <c r="P911" i="11" s="1"/>
  <c r="N908" i="11"/>
  <c r="L908" i="11"/>
  <c r="J908" i="11"/>
  <c r="P908" i="11" s="1"/>
  <c r="Q908" i="11" s="1"/>
  <c r="N905" i="11"/>
  <c r="L905" i="11"/>
  <c r="J905" i="11"/>
  <c r="N904" i="11"/>
  <c r="L904" i="11"/>
  <c r="J904" i="11"/>
  <c r="N903" i="11"/>
  <c r="L903" i="11"/>
  <c r="J903" i="11"/>
  <c r="N900" i="11"/>
  <c r="L900" i="11"/>
  <c r="J900" i="11"/>
  <c r="P900" i="11" s="1"/>
  <c r="Q900" i="11" s="1"/>
  <c r="N895" i="11"/>
  <c r="L895" i="11"/>
  <c r="J895" i="11"/>
  <c r="P895" i="11" s="1"/>
  <c r="Q895" i="11" s="1"/>
  <c r="N891" i="11"/>
  <c r="L891" i="11"/>
  <c r="J891" i="11"/>
  <c r="N888" i="11"/>
  <c r="L888" i="11"/>
  <c r="J888" i="11"/>
  <c r="N887" i="11"/>
  <c r="L887" i="11"/>
  <c r="J887" i="11"/>
  <c r="P887" i="11" s="1"/>
  <c r="Q887" i="11" s="1"/>
  <c r="N884" i="11"/>
  <c r="L884" i="11"/>
  <c r="J884" i="11"/>
  <c r="P884" i="11" s="1"/>
  <c r="Q884" i="11" s="1"/>
  <c r="N883" i="11"/>
  <c r="L883" i="11"/>
  <c r="J883" i="11"/>
  <c r="N880" i="11"/>
  <c r="L880" i="11"/>
  <c r="J880" i="11"/>
  <c r="P880" i="11" s="1"/>
  <c r="N877" i="11"/>
  <c r="L877" i="11"/>
  <c r="J877" i="11"/>
  <c r="N876" i="11"/>
  <c r="L876" i="11"/>
  <c r="J876" i="11"/>
  <c r="P876" i="11" s="1"/>
  <c r="Q876" i="11" s="1"/>
  <c r="N872" i="11"/>
  <c r="L872" i="11"/>
  <c r="J872" i="11"/>
  <c r="N869" i="11"/>
  <c r="L869" i="11"/>
  <c r="J869" i="11"/>
  <c r="N861" i="11"/>
  <c r="L861" i="11"/>
  <c r="J861" i="11"/>
  <c r="N858" i="11"/>
  <c r="L858" i="11"/>
  <c r="J858" i="11"/>
  <c r="N857" i="11"/>
  <c r="L857" i="11"/>
  <c r="J857" i="11"/>
  <c r="N854" i="11"/>
  <c r="L854" i="11"/>
  <c r="J854" i="11"/>
  <c r="P854" i="11" s="1"/>
  <c r="N853" i="11"/>
  <c r="L853" i="11"/>
  <c r="J853" i="11"/>
  <c r="N850" i="11"/>
  <c r="L850" i="11"/>
  <c r="J850" i="11"/>
  <c r="N847" i="11"/>
  <c r="L847" i="11"/>
  <c r="J847" i="11"/>
  <c r="P844" i="11"/>
  <c r="N844" i="11"/>
  <c r="L844" i="11"/>
  <c r="J844" i="11"/>
  <c r="N841" i="11"/>
  <c r="L841" i="11"/>
  <c r="J841" i="11"/>
  <c r="P841" i="11" s="1"/>
  <c r="Q841" i="11" s="1"/>
  <c r="N837" i="11"/>
  <c r="L837" i="11"/>
  <c r="J837" i="11"/>
  <c r="P837" i="11" s="1"/>
  <c r="N833" i="11"/>
  <c r="L833" i="11"/>
  <c r="J833" i="11"/>
  <c r="N830" i="11"/>
  <c r="L830" i="11"/>
  <c r="J830" i="11"/>
  <c r="N826" i="11"/>
  <c r="L826" i="11"/>
  <c r="J826" i="11"/>
  <c r="N821" i="11"/>
  <c r="L821" i="11"/>
  <c r="J821" i="11"/>
  <c r="N818" i="11"/>
  <c r="L818" i="11"/>
  <c r="J818" i="11"/>
  <c r="P818" i="11" s="1"/>
  <c r="Q818" i="11" s="1"/>
  <c r="N814" i="11"/>
  <c r="L814" i="11"/>
  <c r="J814" i="11"/>
  <c r="P814" i="11" s="1"/>
  <c r="Q814" i="11" s="1"/>
  <c r="N811" i="11"/>
  <c r="L811" i="11"/>
  <c r="J811" i="11"/>
  <c r="N810" i="11"/>
  <c r="L810" i="11"/>
  <c r="J810" i="11"/>
  <c r="P810" i="11" s="1"/>
  <c r="N807" i="11"/>
  <c r="L807" i="11"/>
  <c r="J807" i="11"/>
  <c r="N804" i="11"/>
  <c r="L804" i="11"/>
  <c r="J804" i="11"/>
  <c r="N797" i="11"/>
  <c r="L797" i="11"/>
  <c r="J797" i="11"/>
  <c r="N794" i="11"/>
  <c r="L794" i="11"/>
  <c r="J794" i="11"/>
  <c r="N790" i="11"/>
  <c r="L790" i="11"/>
  <c r="J790" i="11"/>
  <c r="P790" i="11" s="1"/>
  <c r="N786" i="11"/>
  <c r="L786" i="11"/>
  <c r="J786" i="11"/>
  <c r="N782" i="11"/>
  <c r="L782" i="11"/>
  <c r="J782" i="11"/>
  <c r="P782" i="11" s="1"/>
  <c r="N779" i="11"/>
  <c r="L779" i="11"/>
  <c r="J779" i="11"/>
  <c r="N772" i="11"/>
  <c r="L772" i="11"/>
  <c r="J772" i="11"/>
  <c r="N771" i="11"/>
  <c r="L771" i="11"/>
  <c r="J771" i="11"/>
  <c r="N768" i="11"/>
  <c r="L768" i="11"/>
  <c r="J768" i="11"/>
  <c r="P768" i="11" s="1"/>
  <c r="N767" i="11"/>
  <c r="L767" i="11"/>
  <c r="J767" i="11"/>
  <c r="P767" i="11" s="1"/>
  <c r="Q767" i="11" s="1"/>
  <c r="N766" i="11"/>
  <c r="L766" i="11"/>
  <c r="J766" i="11"/>
  <c r="P766" i="11" s="1"/>
  <c r="N765" i="11"/>
  <c r="L765" i="11"/>
  <c r="J765" i="11"/>
  <c r="N764" i="11"/>
  <c r="L764" i="11"/>
  <c r="J764" i="11"/>
  <c r="N763" i="11"/>
  <c r="L763" i="11"/>
  <c r="J763" i="11"/>
  <c r="P763" i="11" s="1"/>
  <c r="Q763" i="11" s="1"/>
  <c r="N760" i="11"/>
  <c r="L760" i="11"/>
  <c r="J760" i="11"/>
  <c r="N759" i="11"/>
  <c r="L759" i="11"/>
  <c r="J759" i="11"/>
  <c r="N756" i="11"/>
  <c r="L756" i="11"/>
  <c r="J756" i="11"/>
  <c r="N751" i="11"/>
  <c r="L751" i="11"/>
  <c r="J751" i="11"/>
  <c r="P751" i="11" s="1"/>
  <c r="Q751" i="11" s="1"/>
  <c r="N747" i="11"/>
  <c r="L747" i="11"/>
  <c r="J747" i="11"/>
  <c r="N744" i="11"/>
  <c r="L744" i="11"/>
  <c r="J744" i="11"/>
  <c r="N741" i="11"/>
  <c r="L741" i="11"/>
  <c r="J741" i="11"/>
  <c r="N737" i="11"/>
  <c r="L737" i="11"/>
  <c r="J737" i="11"/>
  <c r="P737" i="11" s="1"/>
  <c r="N734" i="11"/>
  <c r="L734" i="11"/>
  <c r="J734" i="11"/>
  <c r="P734" i="11" s="1"/>
  <c r="Q734" i="11" s="1"/>
  <c r="N731" i="11"/>
  <c r="L731" i="11"/>
  <c r="J731" i="11"/>
  <c r="N727" i="11"/>
  <c r="L727" i="11"/>
  <c r="J727" i="11"/>
  <c r="P727" i="11" s="1"/>
  <c r="N726" i="11"/>
  <c r="L726" i="11"/>
  <c r="J726" i="11"/>
  <c r="N725" i="11"/>
  <c r="L725" i="11"/>
  <c r="J725" i="11"/>
  <c r="P725" i="11" s="1"/>
  <c r="Q725" i="11" s="1"/>
  <c r="N722" i="11"/>
  <c r="L722" i="11"/>
  <c r="J722" i="11"/>
  <c r="N719" i="11"/>
  <c r="L719" i="11"/>
  <c r="J719" i="11"/>
  <c r="P719" i="11" s="1"/>
  <c r="N712" i="11"/>
  <c r="L712" i="11"/>
  <c r="J712" i="11"/>
  <c r="N707" i="11"/>
  <c r="L707" i="11"/>
  <c r="J707" i="11"/>
  <c r="N704" i="11"/>
  <c r="L704" i="11"/>
  <c r="J704" i="11"/>
  <c r="P704" i="11" s="1"/>
  <c r="N701" i="11"/>
  <c r="L701" i="11"/>
  <c r="J701" i="11"/>
  <c r="P701" i="11" s="1"/>
  <c r="N692" i="11"/>
  <c r="L692" i="11"/>
  <c r="J692" i="11"/>
  <c r="N691" i="11"/>
  <c r="L691" i="11"/>
  <c r="J691" i="11"/>
  <c r="N690" i="11"/>
  <c r="L690" i="11"/>
  <c r="J690" i="11"/>
  <c r="P690" i="11" s="1"/>
  <c r="Q690" i="11" s="1"/>
  <c r="N689" i="11"/>
  <c r="L689" i="11"/>
  <c r="J689" i="11"/>
  <c r="N685" i="11"/>
  <c r="L685" i="11"/>
  <c r="J685" i="11"/>
  <c r="N682" i="11"/>
  <c r="L682" i="11"/>
  <c r="J682" i="11"/>
  <c r="N681" i="11"/>
  <c r="L681" i="11"/>
  <c r="J681" i="11"/>
  <c r="P681" i="11" s="1"/>
  <c r="Q681" i="11" s="1"/>
  <c r="N680" i="11"/>
  <c r="L680" i="11"/>
  <c r="J680" i="11"/>
  <c r="N677" i="11"/>
  <c r="L677" i="11"/>
  <c r="J677" i="11"/>
  <c r="N673" i="11"/>
  <c r="L673" i="11"/>
  <c r="J673" i="11"/>
  <c r="P673" i="11" s="1"/>
  <c r="N669" i="11"/>
  <c r="L669" i="11"/>
  <c r="J669" i="11"/>
  <c r="P669" i="11" s="1"/>
  <c r="Q669" i="11" s="1"/>
  <c r="N665" i="11"/>
  <c r="L665" i="11"/>
  <c r="J665" i="11"/>
  <c r="P665" i="11" s="1"/>
  <c r="Q665" i="11" s="1"/>
  <c r="N662" i="11"/>
  <c r="L662" i="11"/>
  <c r="J662" i="11"/>
  <c r="N658" i="11"/>
  <c r="L658" i="11"/>
  <c r="J658" i="11"/>
  <c r="P658" i="11" s="1"/>
  <c r="N654" i="11"/>
  <c r="L654" i="11"/>
  <c r="J654" i="11"/>
  <c r="N653" i="11"/>
  <c r="L653" i="11"/>
  <c r="J653" i="11"/>
  <c r="P653" i="11" s="1"/>
  <c r="Q653" i="11" s="1"/>
  <c r="N652" i="11"/>
  <c r="L652" i="11"/>
  <c r="J652" i="11"/>
  <c r="N651" i="11"/>
  <c r="L651" i="11"/>
  <c r="J651" i="11"/>
  <c r="P651" i="11" s="1"/>
  <c r="N650" i="11"/>
  <c r="L650" i="11"/>
  <c r="J650" i="11"/>
  <c r="P650" i="11" s="1"/>
  <c r="N649" i="11"/>
  <c r="L649" i="11"/>
  <c r="J649" i="11"/>
  <c r="N645" i="11"/>
  <c r="L645" i="11"/>
  <c r="J645" i="11"/>
  <c r="N644" i="11"/>
  <c r="L644" i="11"/>
  <c r="J644" i="11"/>
  <c r="N640" i="11"/>
  <c r="L640" i="11"/>
  <c r="J640" i="11"/>
  <c r="N639" i="11"/>
  <c r="L639" i="11"/>
  <c r="J639" i="11"/>
  <c r="N635" i="11"/>
  <c r="L635" i="11"/>
  <c r="J635" i="11"/>
  <c r="N634" i="11"/>
  <c r="L634" i="11"/>
  <c r="J634" i="11"/>
  <c r="P634" i="11" s="1"/>
  <c r="N630" i="11"/>
  <c r="L630" i="11"/>
  <c r="J630" i="11"/>
  <c r="N627" i="11"/>
  <c r="L627" i="11"/>
  <c r="J627" i="11"/>
  <c r="N623" i="11"/>
  <c r="L623" i="11"/>
  <c r="J623" i="11"/>
  <c r="P623" i="11" s="1"/>
  <c r="N619" i="11"/>
  <c r="L619" i="11"/>
  <c r="J619" i="11"/>
  <c r="N616" i="11"/>
  <c r="L616" i="11"/>
  <c r="J616" i="11"/>
  <c r="N613" i="11"/>
  <c r="L613" i="11"/>
  <c r="J613" i="11"/>
  <c r="P613" i="11" s="1"/>
  <c r="N612" i="11"/>
  <c r="L612" i="11"/>
  <c r="J612" i="11"/>
  <c r="P612" i="11" s="1"/>
  <c r="Q612" i="11" s="1"/>
  <c r="N609" i="11"/>
  <c r="L609" i="11"/>
  <c r="J609" i="11"/>
  <c r="P609" i="11" s="1"/>
  <c r="Q609" i="11" s="1"/>
  <c r="N606" i="11"/>
  <c r="L606" i="11"/>
  <c r="J606" i="11"/>
  <c r="N605" i="11"/>
  <c r="L605" i="11"/>
  <c r="J605" i="11"/>
  <c r="P605" i="11" s="1"/>
  <c r="N604" i="11"/>
  <c r="L604" i="11"/>
  <c r="J604" i="11"/>
  <c r="P601" i="11"/>
  <c r="Q601" i="11" s="1"/>
  <c r="N601" i="11"/>
  <c r="L601" i="11"/>
  <c r="J601" i="11"/>
  <c r="N596" i="11"/>
  <c r="L596" i="11"/>
  <c r="J596" i="11"/>
  <c r="N593" i="11"/>
  <c r="L593" i="11"/>
  <c r="J593" i="11"/>
  <c r="P593" i="11" s="1"/>
  <c r="N590" i="11"/>
  <c r="L590" i="11"/>
  <c r="J590" i="11"/>
  <c r="P590" i="11" s="1"/>
  <c r="N589" i="11"/>
  <c r="L589" i="11"/>
  <c r="J589" i="11"/>
  <c r="N586" i="11"/>
  <c r="L586" i="11"/>
  <c r="J586" i="11"/>
  <c r="N585" i="11"/>
  <c r="L585" i="11"/>
  <c r="J585" i="11"/>
  <c r="N582" i="11"/>
  <c r="L582" i="11"/>
  <c r="J582" i="11"/>
  <c r="N579" i="11"/>
  <c r="L579" i="11"/>
  <c r="J579" i="11"/>
  <c r="N578" i="11"/>
  <c r="L578" i="11"/>
  <c r="J578" i="11"/>
  <c r="N574" i="11"/>
  <c r="L574" i="11"/>
  <c r="J574" i="11"/>
  <c r="P574" i="11" s="1"/>
  <c r="N570" i="11"/>
  <c r="L570" i="11"/>
  <c r="J570" i="11"/>
  <c r="P570" i="11" s="1"/>
  <c r="Q570" i="11" s="1"/>
  <c r="N564" i="11"/>
  <c r="L564" i="11"/>
  <c r="J564" i="11"/>
  <c r="N561" i="11"/>
  <c r="L561" i="11"/>
  <c r="J561" i="11"/>
  <c r="N558" i="11"/>
  <c r="L558" i="11"/>
  <c r="J558" i="11"/>
  <c r="N557" i="11"/>
  <c r="L557" i="11"/>
  <c r="J557" i="11"/>
  <c r="P557" i="11" s="1"/>
  <c r="Q557" i="11" s="1"/>
  <c r="N554" i="11"/>
  <c r="L554" i="11"/>
  <c r="J554" i="11"/>
  <c r="N550" i="11"/>
  <c r="L550" i="11"/>
  <c r="J550" i="11"/>
  <c r="P550" i="11" s="1"/>
  <c r="Q550" i="11" s="1"/>
  <c r="N546" i="11"/>
  <c r="L546" i="11"/>
  <c r="J546" i="11"/>
  <c r="P546" i="11" s="1"/>
  <c r="Q546" i="11" s="1"/>
  <c r="N543" i="11"/>
  <c r="L543" i="11"/>
  <c r="J543" i="11"/>
  <c r="N539" i="11"/>
  <c r="L539" i="11"/>
  <c r="J539" i="11"/>
  <c r="P539" i="11" s="1"/>
  <c r="N536" i="11"/>
  <c r="L536" i="11"/>
  <c r="J536" i="11"/>
  <c r="P533" i="11"/>
  <c r="Q533" i="11" s="1"/>
  <c r="N533" i="11"/>
  <c r="L533" i="11"/>
  <c r="J533" i="11"/>
  <c r="N532" i="11"/>
  <c r="L532" i="11"/>
  <c r="J532" i="11"/>
  <c r="N529" i="11"/>
  <c r="L529" i="11"/>
  <c r="J529" i="11"/>
  <c r="P529" i="11" s="1"/>
  <c r="N526" i="11"/>
  <c r="L526" i="11"/>
  <c r="J526" i="11"/>
  <c r="P526" i="11" s="1"/>
  <c r="N525" i="11"/>
  <c r="L525" i="11"/>
  <c r="J525" i="11"/>
  <c r="N522" i="11"/>
  <c r="L522" i="11"/>
  <c r="J522" i="11"/>
  <c r="N519" i="11"/>
  <c r="L519" i="11"/>
  <c r="J519" i="11"/>
  <c r="N518" i="11"/>
  <c r="L518" i="11"/>
  <c r="J518" i="11"/>
  <c r="N517" i="11"/>
  <c r="L517" i="11"/>
  <c r="J517" i="11"/>
  <c r="N516" i="11"/>
  <c r="L516" i="11"/>
  <c r="J516" i="11"/>
  <c r="P516" i="11" s="1"/>
  <c r="N515" i="11"/>
  <c r="L515" i="11"/>
  <c r="J515" i="11"/>
  <c r="N514" i="11"/>
  <c r="L514" i="11"/>
  <c r="J514" i="11"/>
  <c r="N511" i="11"/>
  <c r="L511" i="11"/>
  <c r="J511" i="11"/>
  <c r="N508" i="11"/>
  <c r="L508" i="11"/>
  <c r="J508" i="11"/>
  <c r="N504" i="11"/>
  <c r="L504" i="11"/>
  <c r="J504" i="11"/>
  <c r="P504" i="11" s="1"/>
  <c r="Q504" i="11" s="1"/>
  <c r="N501" i="11"/>
  <c r="L501" i="11"/>
  <c r="J501" i="11"/>
  <c r="N500" i="11"/>
  <c r="L500" i="11"/>
  <c r="J500" i="11"/>
  <c r="P500" i="11" s="1"/>
  <c r="P495" i="11"/>
  <c r="P494" i="11" s="1"/>
  <c r="N495" i="11"/>
  <c r="N494" i="11" s="1"/>
  <c r="L495" i="11"/>
  <c r="L494" i="11" s="1"/>
  <c r="J495" i="11"/>
  <c r="J494" i="11" s="1"/>
  <c r="N492" i="11"/>
  <c r="L492" i="11"/>
  <c r="J492" i="11"/>
  <c r="N489" i="11"/>
  <c r="L489" i="11"/>
  <c r="J489" i="11"/>
  <c r="N485" i="11"/>
  <c r="L485" i="11"/>
  <c r="J485" i="11"/>
  <c r="N482" i="11"/>
  <c r="L482" i="11"/>
  <c r="J482" i="11"/>
  <c r="P482" i="11" s="1"/>
  <c r="Q482" i="11" s="1"/>
  <c r="N478" i="11"/>
  <c r="N474" i="11" s="1"/>
  <c r="L478" i="11"/>
  <c r="L474" i="11" s="1"/>
  <c r="J478" i="11"/>
  <c r="P478" i="11" s="1"/>
  <c r="Q478" i="11" s="1"/>
  <c r="N475" i="11"/>
  <c r="L475" i="11"/>
  <c r="J475" i="11"/>
  <c r="P472" i="11"/>
  <c r="Q472" i="11" s="1"/>
  <c r="N472" i="11"/>
  <c r="L472" i="11"/>
  <c r="J472" i="11"/>
  <c r="N469" i="11"/>
  <c r="L469" i="11"/>
  <c r="J469" i="11"/>
  <c r="J465" i="11" s="1"/>
  <c r="N466" i="11"/>
  <c r="L466" i="11"/>
  <c r="J466" i="11"/>
  <c r="L465" i="11"/>
  <c r="N463" i="11"/>
  <c r="L463" i="11"/>
  <c r="J463" i="11"/>
  <c r="N460" i="11"/>
  <c r="L460" i="11"/>
  <c r="J460" i="11"/>
  <c r="P459" i="11"/>
  <c r="N459" i="11"/>
  <c r="L459" i="11"/>
  <c r="J459" i="11"/>
  <c r="N456" i="11"/>
  <c r="L456" i="11"/>
  <c r="J456" i="11"/>
  <c r="N453" i="11"/>
  <c r="L453" i="11"/>
  <c r="J453" i="11"/>
  <c r="N452" i="11"/>
  <c r="L452" i="11"/>
  <c r="J452" i="11"/>
  <c r="P452" i="11" s="1"/>
  <c r="Q452" i="11" s="1"/>
  <c r="N451" i="11"/>
  <c r="L451" i="11"/>
  <c r="J451" i="11"/>
  <c r="P451" i="11" s="1"/>
  <c r="N448" i="11"/>
  <c r="L448" i="11"/>
  <c r="J448" i="11"/>
  <c r="P448" i="11" s="1"/>
  <c r="Q448" i="11" s="1"/>
  <c r="N445" i="11"/>
  <c r="L445" i="11"/>
  <c r="J445" i="11"/>
  <c r="N442" i="11"/>
  <c r="L442" i="11"/>
  <c r="J442" i="11"/>
  <c r="N439" i="11"/>
  <c r="L439" i="11"/>
  <c r="J439" i="11"/>
  <c r="P439" i="11" s="1"/>
  <c r="N438" i="11"/>
  <c r="L438" i="11"/>
  <c r="J438" i="11"/>
  <c r="P438" i="11" s="1"/>
  <c r="Q438" i="11" s="1"/>
  <c r="N435" i="11"/>
  <c r="L435" i="11"/>
  <c r="J435" i="11"/>
  <c r="N434" i="11"/>
  <c r="L434" i="11"/>
  <c r="J434" i="11"/>
  <c r="N431" i="11"/>
  <c r="L431" i="11"/>
  <c r="J431" i="11"/>
  <c r="P431" i="11" s="1"/>
  <c r="N428" i="11"/>
  <c r="L428" i="11"/>
  <c r="J428" i="11"/>
  <c r="P428" i="11" s="1"/>
  <c r="Q428" i="11" s="1"/>
  <c r="N427" i="11"/>
  <c r="L427" i="11"/>
  <c r="J427" i="11"/>
  <c r="P427" i="11" s="1"/>
  <c r="Q427" i="11" s="1"/>
  <c r="N423" i="11"/>
  <c r="L423" i="11"/>
  <c r="J423" i="11"/>
  <c r="N420" i="11"/>
  <c r="L420" i="11"/>
  <c r="J420" i="11"/>
  <c r="N413" i="11"/>
  <c r="L413" i="11"/>
  <c r="J413" i="11"/>
  <c r="P413" i="11" s="1"/>
  <c r="Q413" i="11" s="1"/>
  <c r="N410" i="11"/>
  <c r="L410" i="11"/>
  <c r="J410" i="11"/>
  <c r="P410" i="11" s="1"/>
  <c r="Q410" i="11" s="1"/>
  <c r="N409" i="11"/>
  <c r="L409" i="11"/>
  <c r="J409" i="11"/>
  <c r="N406" i="11"/>
  <c r="L406" i="11"/>
  <c r="J406" i="11"/>
  <c r="P406" i="11" s="1"/>
  <c r="N405" i="11"/>
  <c r="L405" i="11"/>
  <c r="J405" i="11"/>
  <c r="N402" i="11"/>
  <c r="L402" i="11"/>
  <c r="J402" i="11"/>
  <c r="P402" i="11" s="1"/>
  <c r="Q402" i="11" s="1"/>
  <c r="N399" i="11"/>
  <c r="L399" i="11"/>
  <c r="J399" i="11"/>
  <c r="N398" i="11"/>
  <c r="L398" i="11"/>
  <c r="J398" i="11"/>
  <c r="N395" i="11"/>
  <c r="L395" i="11"/>
  <c r="J395" i="11"/>
  <c r="N394" i="11"/>
  <c r="L394" i="11"/>
  <c r="J394" i="11"/>
  <c r="N393" i="11"/>
  <c r="L393" i="11"/>
  <c r="J393" i="11"/>
  <c r="N390" i="11"/>
  <c r="L390" i="11"/>
  <c r="J390" i="11"/>
  <c r="P390" i="11" s="1"/>
  <c r="N386" i="11"/>
  <c r="L386" i="11"/>
  <c r="J386" i="11"/>
  <c r="P383" i="11"/>
  <c r="Q383" i="11" s="1"/>
  <c r="N383" i="11"/>
  <c r="L383" i="11"/>
  <c r="J383" i="11"/>
  <c r="N380" i="11"/>
  <c r="L380" i="11"/>
  <c r="J380" i="11"/>
  <c r="P380" i="11" s="1"/>
  <c r="Q380" i="11" s="1"/>
  <c r="N377" i="11"/>
  <c r="L377" i="11"/>
  <c r="J377" i="11"/>
  <c r="N373" i="11"/>
  <c r="L373" i="11"/>
  <c r="J373" i="11"/>
  <c r="N368" i="11"/>
  <c r="L368" i="11"/>
  <c r="J368" i="11"/>
  <c r="P368" i="11" s="1"/>
  <c r="Q368" i="11" s="1"/>
  <c r="N365" i="11"/>
  <c r="L365" i="11"/>
  <c r="J365" i="11"/>
  <c r="P365" i="11" s="1"/>
  <c r="N364" i="11"/>
  <c r="L364" i="11"/>
  <c r="J364" i="11"/>
  <c r="N361" i="11"/>
  <c r="L361" i="11"/>
  <c r="J361" i="11"/>
  <c r="N358" i="11"/>
  <c r="L358" i="11"/>
  <c r="J358" i="11"/>
  <c r="P358" i="11" s="1"/>
  <c r="Q358" i="11" s="1"/>
  <c r="N352" i="11"/>
  <c r="L352" i="11"/>
  <c r="J352" i="11"/>
  <c r="N351" i="11"/>
  <c r="L351" i="11"/>
  <c r="J351" i="11"/>
  <c r="N350" i="11"/>
  <c r="L350" i="11"/>
  <c r="J350" i="11"/>
  <c r="P350" i="11" s="1"/>
  <c r="Q350" i="11" s="1"/>
  <c r="N349" i="11"/>
  <c r="L349" i="11"/>
  <c r="J349" i="11"/>
  <c r="P349" i="11" s="1"/>
  <c r="Q349" i="11" s="1"/>
  <c r="N348" i="11"/>
  <c r="L348" i="11"/>
  <c r="J348" i="11"/>
  <c r="P348" i="11" s="1"/>
  <c r="Q348" i="11" s="1"/>
  <c r="N345" i="11"/>
  <c r="L345" i="11"/>
  <c r="J345" i="11"/>
  <c r="N341" i="11"/>
  <c r="L341" i="11"/>
  <c r="J341" i="11"/>
  <c r="P338" i="11"/>
  <c r="Q338" i="11" s="1"/>
  <c r="N338" i="11"/>
  <c r="L338" i="11"/>
  <c r="J338" i="11"/>
  <c r="N332" i="11"/>
  <c r="L332" i="11"/>
  <c r="J332" i="11"/>
  <c r="P332" i="11" s="1"/>
  <c r="Q332" i="11" s="1"/>
  <c r="N327" i="11"/>
  <c r="L327" i="11"/>
  <c r="J327" i="11"/>
  <c r="N324" i="11"/>
  <c r="L324" i="11"/>
  <c r="J324" i="11"/>
  <c r="N320" i="11"/>
  <c r="L320" i="11"/>
  <c r="J320" i="11"/>
  <c r="P320" i="11" s="1"/>
  <c r="N317" i="11"/>
  <c r="L317" i="11"/>
  <c r="J317" i="11"/>
  <c r="P317" i="11" s="1"/>
  <c r="Q317" i="11" s="1"/>
  <c r="N314" i="11"/>
  <c r="L314" i="11"/>
  <c r="J314" i="11"/>
  <c r="N309" i="11"/>
  <c r="L309" i="11"/>
  <c r="J309" i="11"/>
  <c r="N304" i="11"/>
  <c r="L304" i="11"/>
  <c r="J304" i="11"/>
  <c r="P304" i="11" s="1"/>
  <c r="N301" i="11"/>
  <c r="L301" i="11"/>
  <c r="J301" i="11"/>
  <c r="P301" i="11" s="1"/>
  <c r="Q301" i="11" s="1"/>
  <c r="N296" i="11"/>
  <c r="L296" i="11"/>
  <c r="J296" i="11"/>
  <c r="N293" i="11"/>
  <c r="L293" i="11"/>
  <c r="J293" i="11"/>
  <c r="N290" i="11"/>
  <c r="L290" i="11"/>
  <c r="J290" i="11"/>
  <c r="N287" i="11"/>
  <c r="L287" i="11"/>
  <c r="J287" i="11"/>
  <c r="N284" i="11"/>
  <c r="L284" i="11"/>
  <c r="J284" i="11"/>
  <c r="N281" i="11"/>
  <c r="L281" i="11"/>
  <c r="J281" i="11"/>
  <c r="P281" i="11" s="1"/>
  <c r="Q281" i="11" s="1"/>
  <c r="N271" i="11"/>
  <c r="L271" i="11"/>
  <c r="J271" i="11"/>
  <c r="N268" i="11"/>
  <c r="L268" i="11"/>
  <c r="J268" i="11"/>
  <c r="P268" i="11" s="1"/>
  <c r="Q268" i="11" s="1"/>
  <c r="N264" i="11"/>
  <c r="L264" i="11"/>
  <c r="J264" i="11"/>
  <c r="N261" i="11"/>
  <c r="L261" i="11"/>
  <c r="J261" i="11"/>
  <c r="N258" i="11"/>
  <c r="L258" i="11"/>
  <c r="J258" i="11"/>
  <c r="N255" i="11"/>
  <c r="L255" i="11"/>
  <c r="J255" i="11"/>
  <c r="N254" i="11"/>
  <c r="L254" i="11"/>
  <c r="J254" i="11"/>
  <c r="P254" i="11" s="1"/>
  <c r="Q254" i="11" s="1"/>
  <c r="N251" i="11"/>
  <c r="L251" i="11"/>
  <c r="J251" i="11"/>
  <c r="P251" i="11" s="1"/>
  <c r="Q251" i="11" s="1"/>
  <c r="N248" i="11"/>
  <c r="L248" i="11"/>
  <c r="J248" i="11"/>
  <c r="N236" i="11"/>
  <c r="L236" i="11"/>
  <c r="J236" i="11"/>
  <c r="N235" i="11"/>
  <c r="L235" i="11"/>
  <c r="J235" i="11"/>
  <c r="P235" i="11" s="1"/>
  <c r="Q235" i="11" s="1"/>
  <c r="N232" i="11"/>
  <c r="L232" i="11"/>
  <c r="J232" i="11"/>
  <c r="N228" i="11"/>
  <c r="L228" i="11"/>
  <c r="J228" i="11"/>
  <c r="N225" i="11"/>
  <c r="L225" i="11"/>
  <c r="J225" i="11"/>
  <c r="N221" i="11"/>
  <c r="L221" i="11"/>
  <c r="J221" i="11"/>
  <c r="P221" i="11" s="1"/>
  <c r="Q221" i="11" s="1"/>
  <c r="N218" i="11"/>
  <c r="L218" i="11"/>
  <c r="J218" i="11"/>
  <c r="P218" i="11" s="1"/>
  <c r="Q218" i="11" s="1"/>
  <c r="N217" i="11"/>
  <c r="L217" i="11"/>
  <c r="J217" i="11"/>
  <c r="P217" i="11" s="1"/>
  <c r="Q217" i="11" s="1"/>
  <c r="N216" i="11"/>
  <c r="L216" i="11"/>
  <c r="J216" i="11"/>
  <c r="N215" i="11"/>
  <c r="L215" i="11"/>
  <c r="J215" i="11"/>
  <c r="N214" i="11"/>
  <c r="L214" i="11"/>
  <c r="J214" i="11"/>
  <c r="P214" i="11" s="1"/>
  <c r="Q214" i="11" s="1"/>
  <c r="N210" i="11"/>
  <c r="L210" i="11"/>
  <c r="J210" i="11"/>
  <c r="N207" i="11"/>
  <c r="L207" i="11"/>
  <c r="J207" i="11"/>
  <c r="N206" i="11"/>
  <c r="L206" i="11"/>
  <c r="J206" i="11"/>
  <c r="P206" i="11" s="1"/>
  <c r="Q206" i="11" s="1"/>
  <c r="N205" i="11"/>
  <c r="L205" i="11"/>
  <c r="J205" i="11"/>
  <c r="P205" i="11" s="1"/>
  <c r="Q205" i="11" s="1"/>
  <c r="N204" i="11"/>
  <c r="L204" i="11"/>
  <c r="J204" i="11"/>
  <c r="N200" i="11"/>
  <c r="L200" i="11"/>
  <c r="J200" i="11"/>
  <c r="N197" i="11"/>
  <c r="L197" i="11"/>
  <c r="J197" i="11"/>
  <c r="P193" i="11"/>
  <c r="Q193" i="11" s="1"/>
  <c r="N193" i="11"/>
  <c r="L193" i="11"/>
  <c r="J193" i="11"/>
  <c r="N189" i="11"/>
  <c r="L189" i="11"/>
  <c r="J189" i="11"/>
  <c r="N185" i="11"/>
  <c r="L185" i="11"/>
  <c r="J185" i="11"/>
  <c r="N184" i="11"/>
  <c r="L184" i="11"/>
  <c r="J184" i="11"/>
  <c r="N180" i="11"/>
  <c r="L180" i="11"/>
  <c r="J180" i="11"/>
  <c r="N175" i="11"/>
  <c r="L175" i="11"/>
  <c r="J175" i="11"/>
  <c r="N170" i="11"/>
  <c r="L170" i="11"/>
  <c r="J170" i="11"/>
  <c r="P170" i="11" s="1"/>
  <c r="Q170" i="11" s="1"/>
  <c r="N165" i="11"/>
  <c r="L165" i="11"/>
  <c r="J165" i="11"/>
  <c r="P165" i="11" s="1"/>
  <c r="N161" i="11"/>
  <c r="L161" i="11"/>
  <c r="J161" i="11"/>
  <c r="P161" i="11" s="1"/>
  <c r="N160" i="11"/>
  <c r="L160" i="11"/>
  <c r="J160" i="11"/>
  <c r="P160" i="11" s="1"/>
  <c r="N156" i="11"/>
  <c r="L156" i="11"/>
  <c r="J156" i="11"/>
  <c r="P156" i="11" s="1"/>
  <c r="N155" i="11"/>
  <c r="L155" i="11"/>
  <c r="J155" i="11"/>
  <c r="N151" i="11"/>
  <c r="L151" i="11"/>
  <c r="J151" i="11"/>
  <c r="P151" i="11" s="1"/>
  <c r="N148" i="11"/>
  <c r="L148" i="11"/>
  <c r="J148" i="11"/>
  <c r="N147" i="11"/>
  <c r="L147" i="11"/>
  <c r="J147" i="11"/>
  <c r="N146" i="11"/>
  <c r="L146" i="11"/>
  <c r="J146" i="11"/>
  <c r="P146" i="11" s="1"/>
  <c r="N143" i="11"/>
  <c r="L143" i="11"/>
  <c r="J143" i="11"/>
  <c r="P143" i="11" s="1"/>
  <c r="Q143" i="11" s="1"/>
  <c r="N142" i="11"/>
  <c r="L142" i="11"/>
  <c r="J142" i="11"/>
  <c r="N139" i="11"/>
  <c r="L139" i="11"/>
  <c r="J139" i="11"/>
  <c r="N135" i="11"/>
  <c r="L135" i="11"/>
  <c r="J135" i="11"/>
  <c r="P135" i="11" s="1"/>
  <c r="N132" i="11"/>
  <c r="L132" i="11"/>
  <c r="J132" i="11"/>
  <c r="N129" i="11"/>
  <c r="L129" i="11"/>
  <c r="J129" i="11"/>
  <c r="P129" i="11" s="1"/>
  <c r="Q129" i="11" s="1"/>
  <c r="N124" i="11"/>
  <c r="L124" i="11"/>
  <c r="J124" i="11"/>
  <c r="N121" i="11"/>
  <c r="L121" i="11"/>
  <c r="J121" i="11"/>
  <c r="P121" i="11" s="1"/>
  <c r="N118" i="11"/>
  <c r="L118" i="11"/>
  <c r="J118" i="11"/>
  <c r="P118" i="11" s="1"/>
  <c r="N113" i="11"/>
  <c r="L113" i="11"/>
  <c r="J113" i="11"/>
  <c r="N108" i="11"/>
  <c r="L108" i="11"/>
  <c r="J108" i="11"/>
  <c r="P108" i="11" s="1"/>
  <c r="N103" i="11"/>
  <c r="L103" i="11"/>
  <c r="J103" i="11"/>
  <c r="N100" i="11"/>
  <c r="L100" i="11"/>
  <c r="J100" i="11"/>
  <c r="N97" i="11"/>
  <c r="L97" i="11"/>
  <c r="J97" i="11"/>
  <c r="N96" i="11"/>
  <c r="L96" i="11"/>
  <c r="J96" i="11"/>
  <c r="P96" i="11" s="1"/>
  <c r="Q96" i="11" s="1"/>
  <c r="N93" i="11"/>
  <c r="L93" i="11"/>
  <c r="J93" i="11"/>
  <c r="N90" i="11"/>
  <c r="L90" i="11"/>
  <c r="J90" i="11"/>
  <c r="P89" i="11"/>
  <c r="N89" i="11"/>
  <c r="L89" i="11"/>
  <c r="J89" i="11"/>
  <c r="N88" i="11"/>
  <c r="L88" i="11"/>
  <c r="J88" i="11"/>
  <c r="P88" i="11" s="1"/>
  <c r="Q88" i="11" s="1"/>
  <c r="N85" i="11"/>
  <c r="L85" i="11"/>
  <c r="J85" i="11"/>
  <c r="N78" i="11"/>
  <c r="L78" i="11"/>
  <c r="J78" i="11"/>
  <c r="P74" i="11"/>
  <c r="N74" i="11"/>
  <c r="L74" i="11"/>
  <c r="J74" i="11"/>
  <c r="N71" i="11"/>
  <c r="L71" i="11"/>
  <c r="J71" i="11"/>
  <c r="P71" i="11" s="1"/>
  <c r="Q71" i="11" s="1"/>
  <c r="N70" i="11"/>
  <c r="L70" i="11"/>
  <c r="J70" i="11"/>
  <c r="N67" i="11"/>
  <c r="L67" i="11"/>
  <c r="J67" i="11"/>
  <c r="N66" i="11"/>
  <c r="L66" i="11"/>
  <c r="J66" i="11"/>
  <c r="P66" i="11" s="1"/>
  <c r="N63" i="11"/>
  <c r="L63" i="11"/>
  <c r="J63" i="11"/>
  <c r="P63" i="11" s="1"/>
  <c r="Q63" i="11" s="1"/>
  <c r="P60" i="11"/>
  <c r="N60" i="11"/>
  <c r="L60" i="11"/>
  <c r="J60" i="11"/>
  <c r="N57" i="11"/>
  <c r="L57" i="11"/>
  <c r="J57" i="11"/>
  <c r="N53" i="11"/>
  <c r="L53" i="11"/>
  <c r="J53" i="11"/>
  <c r="P53" i="11" s="1"/>
  <c r="N50" i="11"/>
  <c r="L50" i="11"/>
  <c r="J50" i="11"/>
  <c r="P50" i="11" s="1"/>
  <c r="Q50" i="11" s="1"/>
  <c r="N46" i="11"/>
  <c r="L46" i="11"/>
  <c r="J46" i="11"/>
  <c r="P46" i="11" s="1"/>
  <c r="Q46" i="11" s="1"/>
  <c r="N35" i="11"/>
  <c r="L35" i="11"/>
  <c r="J35" i="11"/>
  <c r="N32" i="11"/>
  <c r="L32" i="11"/>
  <c r="J32" i="11"/>
  <c r="N31" i="11"/>
  <c r="L31" i="11"/>
  <c r="J31" i="11"/>
  <c r="P31" i="11" s="1"/>
  <c r="Q31" i="11" s="1"/>
  <c r="N28" i="11"/>
  <c r="L28" i="11"/>
  <c r="J28" i="11"/>
  <c r="N27" i="11"/>
  <c r="L27" i="11"/>
  <c r="J27" i="11"/>
  <c r="N24" i="11"/>
  <c r="L24" i="11"/>
  <c r="J24" i="11"/>
  <c r="N21" i="11"/>
  <c r="L21" i="11"/>
  <c r="J21" i="11"/>
  <c r="P21" i="11" s="1"/>
  <c r="Q21" i="11" s="1"/>
  <c r="N18" i="11"/>
  <c r="L18" i="11"/>
  <c r="J18" i="11"/>
  <c r="N17" i="11"/>
  <c r="L17" i="11"/>
  <c r="J17" i="11"/>
  <c r="N14" i="11"/>
  <c r="L14" i="11"/>
  <c r="J14" i="11"/>
  <c r="P14" i="11" s="1"/>
  <c r="N11" i="11"/>
  <c r="L11" i="11"/>
  <c r="J11" i="11"/>
  <c r="P11" i="11" s="1"/>
  <c r="B14" i="3"/>
  <c r="N73" i="9"/>
  <c r="L73" i="9"/>
  <c r="J73" i="9"/>
  <c r="N67" i="9"/>
  <c r="L67" i="9"/>
  <c r="J67" i="9"/>
  <c r="P67" i="9" s="1"/>
  <c r="N66" i="9"/>
  <c r="L66" i="9"/>
  <c r="J66" i="9"/>
  <c r="N65" i="9"/>
  <c r="N64" i="9" s="1"/>
  <c r="L65" i="9"/>
  <c r="L64" i="9" s="1"/>
  <c r="J65" i="9"/>
  <c r="J64" i="9" s="1"/>
  <c r="N62" i="9"/>
  <c r="L62" i="9"/>
  <c r="J62" i="9"/>
  <c r="J61" i="9" s="1"/>
  <c r="N61" i="9"/>
  <c r="L61" i="9"/>
  <c r="N55" i="9"/>
  <c r="L55" i="9"/>
  <c r="J55" i="9"/>
  <c r="N54" i="9"/>
  <c r="L54" i="9"/>
  <c r="J54" i="9"/>
  <c r="N50" i="9"/>
  <c r="L50" i="9"/>
  <c r="J50" i="9"/>
  <c r="N43" i="9"/>
  <c r="L43" i="9"/>
  <c r="J43" i="9"/>
  <c r="P43" i="9" s="1"/>
  <c r="N36" i="9"/>
  <c r="L36" i="9"/>
  <c r="J36" i="9"/>
  <c r="P36" i="9" s="1"/>
  <c r="N31" i="9"/>
  <c r="L31" i="9"/>
  <c r="J31" i="9"/>
  <c r="N28" i="9"/>
  <c r="L28" i="9"/>
  <c r="L27" i="9" s="1"/>
  <c r="J28" i="9"/>
  <c r="P28" i="9" s="1"/>
  <c r="P27" i="9" s="1"/>
  <c r="N27" i="9"/>
  <c r="N25" i="9"/>
  <c r="L25" i="9"/>
  <c r="J25" i="9"/>
  <c r="N19" i="9"/>
  <c r="L19" i="9"/>
  <c r="J19" i="9"/>
  <c r="N18" i="9"/>
  <c r="L18" i="9"/>
  <c r="J18" i="9"/>
  <c r="N17" i="9"/>
  <c r="L17" i="9"/>
  <c r="J17" i="9"/>
  <c r="N16" i="9"/>
  <c r="L16" i="9"/>
  <c r="J16" i="9"/>
  <c r="N15" i="9"/>
  <c r="L15" i="9"/>
  <c r="J15" i="9"/>
  <c r="N14" i="9"/>
  <c r="L14" i="9"/>
  <c r="J14" i="9"/>
  <c r="N13" i="9"/>
  <c r="L13" i="9"/>
  <c r="J13" i="9"/>
  <c r="P13" i="9" s="1"/>
  <c r="N12" i="9"/>
  <c r="L12" i="9"/>
  <c r="J12" i="9"/>
  <c r="N11" i="9"/>
  <c r="L11" i="9"/>
  <c r="J11" i="9"/>
  <c r="P11" i="9" s="1"/>
  <c r="J99" i="12" l="1"/>
  <c r="J110" i="12"/>
  <c r="L99" i="12"/>
  <c r="N122" i="12"/>
  <c r="N10" i="12"/>
  <c r="N99" i="12"/>
  <c r="L188" i="12"/>
  <c r="J10" i="12"/>
  <c r="L10" i="12"/>
  <c r="J122" i="12"/>
  <c r="J9" i="12" s="1"/>
  <c r="Q105" i="12"/>
  <c r="N9" i="12"/>
  <c r="N8" i="12" s="1"/>
  <c r="L9" i="12"/>
  <c r="L8" i="12" s="1"/>
  <c r="Q171" i="12"/>
  <c r="P37" i="12"/>
  <c r="Q37" i="12" s="1"/>
  <c r="P58" i="12"/>
  <c r="Q58" i="12" s="1"/>
  <c r="P90" i="12"/>
  <c r="Q90" i="12" s="1"/>
  <c r="P105" i="12"/>
  <c r="P128" i="12"/>
  <c r="Q128" i="12" s="1"/>
  <c r="P146" i="12"/>
  <c r="Q146" i="12" s="1"/>
  <c r="P166" i="12"/>
  <c r="Q166" i="12" s="1"/>
  <c r="P200" i="12"/>
  <c r="Q200" i="12" s="1"/>
  <c r="Q211" i="12"/>
  <c r="P26" i="12"/>
  <c r="Q26" i="12" s="1"/>
  <c r="P76" i="12"/>
  <c r="Q76" i="12" s="1"/>
  <c r="P135" i="12"/>
  <c r="Q135" i="12" s="1"/>
  <c r="P189" i="12"/>
  <c r="P100" i="12"/>
  <c r="P186" i="12"/>
  <c r="Q178" i="12"/>
  <c r="Q123" i="12"/>
  <c r="P23" i="12"/>
  <c r="Q23" i="12" s="1"/>
  <c r="P48" i="12"/>
  <c r="Q48" i="12" s="1"/>
  <c r="P73" i="12"/>
  <c r="Q73" i="12" s="1"/>
  <c r="P132" i="12"/>
  <c r="Q132" i="12" s="1"/>
  <c r="P160" i="12"/>
  <c r="Q160" i="12" s="1"/>
  <c r="P40" i="12"/>
  <c r="Q40" i="12" s="1"/>
  <c r="P61" i="12"/>
  <c r="Q61" i="12" s="1"/>
  <c r="P93" i="12"/>
  <c r="Q93" i="12" s="1"/>
  <c r="P129" i="12"/>
  <c r="Q129" i="12" s="1"/>
  <c r="P149" i="12"/>
  <c r="Q149" i="12" s="1"/>
  <c r="P161" i="12"/>
  <c r="Q161" i="12" s="1"/>
  <c r="P167" i="12"/>
  <c r="Q167" i="12" s="1"/>
  <c r="P181" i="12"/>
  <c r="Q181" i="12" s="1"/>
  <c r="P201" i="12"/>
  <c r="Q201" i="12" s="1"/>
  <c r="Q215" i="12"/>
  <c r="P11" i="12"/>
  <c r="P29" i="12"/>
  <c r="Q29" i="12" s="1"/>
  <c r="P41" i="12"/>
  <c r="Q41" i="12" s="1"/>
  <c r="P54" i="12"/>
  <c r="Q54" i="12" s="1"/>
  <c r="P62" i="12"/>
  <c r="Q62" i="12" s="1"/>
  <c r="P79" i="12"/>
  <c r="Q79" i="12" s="1"/>
  <c r="P111" i="12"/>
  <c r="P110" i="12" s="1"/>
  <c r="P126" i="12"/>
  <c r="P130" i="12"/>
  <c r="Q130" i="12" s="1"/>
  <c r="P139" i="12"/>
  <c r="Q139" i="12" s="1"/>
  <c r="P153" i="12"/>
  <c r="Q153" i="12" s="1"/>
  <c r="P164" i="12"/>
  <c r="Q164" i="12" s="1"/>
  <c r="P171" i="12"/>
  <c r="P194" i="12"/>
  <c r="Q194" i="12" s="1"/>
  <c r="P205" i="12"/>
  <c r="Q205" i="12" s="1"/>
  <c r="P219" i="12"/>
  <c r="Q219" i="12" s="1"/>
  <c r="P51" i="12"/>
  <c r="Q51" i="12" s="1"/>
  <c r="J474" i="11"/>
  <c r="N917" i="11"/>
  <c r="Q60" i="11"/>
  <c r="L360" i="11"/>
  <c r="N997" i="11"/>
  <c r="Q365" i="11"/>
  <c r="N829" i="11"/>
  <c r="N360" i="11"/>
  <c r="P142" i="11"/>
  <c r="Q142" i="11" s="1"/>
  <c r="L528" i="11"/>
  <c r="L933" i="11"/>
  <c r="Q515" i="11"/>
  <c r="Q132" i="11"/>
  <c r="Q680" i="11"/>
  <c r="Q28" i="11"/>
  <c r="L102" i="11"/>
  <c r="J618" i="11"/>
  <c r="J700" i="11"/>
  <c r="J933" i="11"/>
  <c r="N102" i="11"/>
  <c r="J829" i="11"/>
  <c r="J102" i="11"/>
  <c r="N499" i="11"/>
  <c r="N806" i="11"/>
  <c r="N933" i="11"/>
  <c r="P103" i="11"/>
  <c r="Q103" i="11" s="1"/>
  <c r="P492" i="11"/>
  <c r="Q492" i="11" s="1"/>
  <c r="N618" i="11"/>
  <c r="L829" i="11"/>
  <c r="P511" i="11"/>
  <c r="Q511" i="11" s="1"/>
  <c r="P619" i="11"/>
  <c r="Q619" i="11" s="1"/>
  <c r="P93" i="11"/>
  <c r="Q93" i="11" s="1"/>
  <c r="P630" i="11"/>
  <c r="Q630" i="11" s="1"/>
  <c r="P747" i="11"/>
  <c r="Q747" i="11" s="1"/>
  <c r="L1010" i="11"/>
  <c r="J1082" i="11"/>
  <c r="J711" i="11"/>
  <c r="N711" i="11"/>
  <c r="P132" i="11"/>
  <c r="P28" i="11"/>
  <c r="P515" i="11"/>
  <c r="N700" i="11"/>
  <c r="Q927" i="11"/>
  <c r="N150" i="11"/>
  <c r="Q160" i="11"/>
  <c r="P485" i="11"/>
  <c r="Q485" i="11" s="1"/>
  <c r="P764" i="11"/>
  <c r="Q764" i="11" s="1"/>
  <c r="L1082" i="11"/>
  <c r="L150" i="11"/>
  <c r="Q156" i="11"/>
  <c r="P85" i="11"/>
  <c r="Q85" i="11" s="1"/>
  <c r="Q118" i="11"/>
  <c r="P18" i="11"/>
  <c r="Q18" i="11" s="1"/>
  <c r="P70" i="11"/>
  <c r="Q70" i="11" s="1"/>
  <c r="L120" i="11"/>
  <c r="N247" i="11"/>
  <c r="P948" i="11"/>
  <c r="Q948" i="11" s="1"/>
  <c r="P1021" i="11"/>
  <c r="Q1021" i="11" s="1"/>
  <c r="N1082" i="11"/>
  <c r="Q500" i="11"/>
  <c r="N120" i="11"/>
  <c r="P148" i="11"/>
  <c r="Q148" i="11" s="1"/>
  <c r="N465" i="11"/>
  <c r="P680" i="11"/>
  <c r="P1083" i="11"/>
  <c r="Q1083" i="11" s="1"/>
  <c r="J1010" i="11"/>
  <c r="N1010" i="11"/>
  <c r="N828" i="11" s="1"/>
  <c r="L499" i="11"/>
  <c r="L806" i="11"/>
  <c r="P420" i="11"/>
  <c r="Q420" i="11" s="1"/>
  <c r="P207" i="11"/>
  <c r="Q207" i="11"/>
  <c r="Q139" i="11"/>
  <c r="J389" i="11"/>
  <c r="P180" i="11"/>
  <c r="Q180" i="11" s="1"/>
  <c r="N389" i="11"/>
  <c r="Q135" i="11"/>
  <c r="P377" i="11"/>
  <c r="Q377" i="11" s="1"/>
  <c r="N629" i="11"/>
  <c r="Q74" i="11"/>
  <c r="P536" i="11"/>
  <c r="Q536" i="11" s="1"/>
  <c r="P604" i="11"/>
  <c r="Q604" i="11" s="1"/>
  <c r="P654" i="11"/>
  <c r="Q654" i="11"/>
  <c r="Q78" i="11"/>
  <c r="P649" i="11"/>
  <c r="Q649" i="11" s="1"/>
  <c r="P341" i="11"/>
  <c r="Q341" i="11" s="1"/>
  <c r="P463" i="11"/>
  <c r="Q463" i="11" s="1"/>
  <c r="P184" i="11"/>
  <c r="Q184" i="11" s="1"/>
  <c r="Q320" i="11"/>
  <c r="P579" i="11"/>
  <c r="Q579" i="11" s="1"/>
  <c r="P453" i="11"/>
  <c r="Q453" i="11" s="1"/>
  <c r="L10" i="11"/>
  <c r="Q161" i="11"/>
  <c r="P518" i="11"/>
  <c r="Q518" i="11" s="1"/>
  <c r="Q582" i="11"/>
  <c r="J247" i="11"/>
  <c r="P248" i="11"/>
  <c r="Q248" i="11" s="1"/>
  <c r="Q495" i="11"/>
  <c r="Q494" i="11" s="1"/>
  <c r="P821" i="11"/>
  <c r="Q821" i="11" s="1"/>
  <c r="Q121" i="11"/>
  <c r="J120" i="11"/>
  <c r="Q790" i="11"/>
  <c r="P197" i="11"/>
  <c r="Q197" i="11" s="1"/>
  <c r="P258" i="11"/>
  <c r="Q258" i="11" s="1"/>
  <c r="N553" i="11"/>
  <c r="P772" i="11"/>
  <c r="Q772" i="11" s="1"/>
  <c r="P236" i="11"/>
  <c r="Q236" i="11" s="1"/>
  <c r="P508" i="11"/>
  <c r="Q508" i="11" s="1"/>
  <c r="Q11" i="11"/>
  <c r="P287" i="11"/>
  <c r="Q287" i="11" s="1"/>
  <c r="Q442" i="11"/>
  <c r="J499" i="11"/>
  <c r="Q526" i="11"/>
  <c r="P589" i="11"/>
  <c r="Q589" i="11" s="1"/>
  <c r="J629" i="11"/>
  <c r="P639" i="11"/>
  <c r="Q639" i="11" s="1"/>
  <c r="J10" i="11"/>
  <c r="Q304" i="11"/>
  <c r="P691" i="11"/>
  <c r="Q691" i="11" s="1"/>
  <c r="P32" i="11"/>
  <c r="Q32" i="11" s="1"/>
  <c r="Q14" i="11"/>
  <c r="P24" i="11"/>
  <c r="Q24" i="11" s="1"/>
  <c r="P215" i="11"/>
  <c r="Q215" i="11" s="1"/>
  <c r="P225" i="11"/>
  <c r="Q225" i="11" s="1"/>
  <c r="N263" i="11"/>
  <c r="J360" i="11"/>
  <c r="J528" i="11"/>
  <c r="P682" i="11"/>
  <c r="Q682" i="11" s="1"/>
  <c r="Q701" i="11"/>
  <c r="P489" i="11"/>
  <c r="Q489" i="11" s="1"/>
  <c r="P726" i="11"/>
  <c r="Q726" i="11" s="1"/>
  <c r="Q66" i="11"/>
  <c r="P405" i="11"/>
  <c r="Q405" i="11" s="1"/>
  <c r="Q53" i="11"/>
  <c r="Q108" i="11"/>
  <c r="P394" i="11"/>
  <c r="Q394" i="11" s="1"/>
  <c r="P395" i="11"/>
  <c r="P324" i="11"/>
  <c r="Q324" i="11" s="1"/>
  <c r="Q439" i="11"/>
  <c r="P558" i="11"/>
  <c r="Q558" i="11" s="1"/>
  <c r="Q623" i="11"/>
  <c r="N10" i="11"/>
  <c r="J150" i="11"/>
  <c r="Q151" i="11"/>
  <c r="Q146" i="11"/>
  <c r="J263" i="11"/>
  <c r="P290" i="11"/>
  <c r="Q290" i="11" s="1"/>
  <c r="Q431" i="11"/>
  <c r="Q737" i="11"/>
  <c r="P756" i="11"/>
  <c r="Q756" i="11" s="1"/>
  <c r="P807" i="11"/>
  <c r="Q807" i="11" s="1"/>
  <c r="J806" i="11"/>
  <c r="Q89" i="11"/>
  <c r="P97" i="11"/>
  <c r="Q97" i="11" s="1"/>
  <c r="P216" i="11"/>
  <c r="Q216" i="11" s="1"/>
  <c r="L263" i="11"/>
  <c r="L389" i="11"/>
  <c r="P445" i="11"/>
  <c r="Q445" i="11" s="1"/>
  <c r="N528" i="11"/>
  <c r="P877" i="11"/>
  <c r="Q877" i="11" s="1"/>
  <c r="Q189" i="11"/>
  <c r="Q296" i="11"/>
  <c r="Q451" i="11"/>
  <c r="Q596" i="11"/>
  <c r="Q704" i="11"/>
  <c r="Q918" i="11"/>
  <c r="Q1080" i="11"/>
  <c r="Q844" i="11"/>
  <c r="Q952" i="11"/>
  <c r="Q768" i="11"/>
  <c r="Q516" i="11"/>
  <c r="P522" i="11"/>
  <c r="Q522" i="11" s="1"/>
  <c r="Q574" i="11"/>
  <c r="P585" i="11"/>
  <c r="Q585" i="11" s="1"/>
  <c r="L618" i="11"/>
  <c r="Q634" i="11"/>
  <c r="P644" i="11"/>
  <c r="Q644" i="11" s="1"/>
  <c r="Q988" i="11"/>
  <c r="Q911" i="11"/>
  <c r="Q1068" i="11"/>
  <c r="P830" i="11"/>
  <c r="Q830" i="11" s="1"/>
  <c r="P938" i="11"/>
  <c r="Q938" i="11" s="1"/>
  <c r="P858" i="11"/>
  <c r="Q858" i="11" s="1"/>
  <c r="Q968" i="11"/>
  <c r="P979" i="11"/>
  <c r="Q979" i="11" s="1"/>
  <c r="P1005" i="11"/>
  <c r="Q1005" i="11" s="1"/>
  <c r="P903" i="11"/>
  <c r="Q903" i="11" s="1"/>
  <c r="J997" i="11"/>
  <c r="Q1036" i="11"/>
  <c r="P1052" i="11"/>
  <c r="Q1052" i="11" s="1"/>
  <c r="P1099" i="11"/>
  <c r="Q1099" i="11" s="1"/>
  <c r="L247" i="11"/>
  <c r="P888" i="11"/>
  <c r="Q888" i="11" s="1"/>
  <c r="P939" i="11"/>
  <c r="Q939" i="11" s="1"/>
  <c r="P271" i="11"/>
  <c r="Q271" i="11" s="1"/>
  <c r="P712" i="11"/>
  <c r="Q712" i="11" s="1"/>
  <c r="L997" i="11"/>
  <c r="Q1086" i="11"/>
  <c r="P17" i="11"/>
  <c r="Q17" i="11" s="1"/>
  <c r="P27" i="11"/>
  <c r="Q27" i="11" s="1"/>
  <c r="P35" i="11"/>
  <c r="Q35" i="11" s="1"/>
  <c r="P57" i="11"/>
  <c r="Q57" i="11" s="1"/>
  <c r="P67" i="11"/>
  <c r="Q67" i="11" s="1"/>
  <c r="P78" i="11"/>
  <c r="P90" i="11"/>
  <c r="Q90" i="11" s="1"/>
  <c r="P100" i="11"/>
  <c r="Q100" i="11" s="1"/>
  <c r="P113" i="11"/>
  <c r="Q113" i="11" s="1"/>
  <c r="P124" i="11"/>
  <c r="Q124" i="11" s="1"/>
  <c r="P139" i="11"/>
  <c r="P147" i="11"/>
  <c r="P155" i="11"/>
  <c r="Q155" i="11" s="1"/>
  <c r="Q165" i="11"/>
  <c r="P200" i="11"/>
  <c r="Q200" i="11" s="1"/>
  <c r="P309" i="11"/>
  <c r="Q309" i="11" s="1"/>
  <c r="P364" i="11"/>
  <c r="Q364" i="11" s="1"/>
  <c r="P456" i="11"/>
  <c r="Q456" i="11" s="1"/>
  <c r="P514" i="11"/>
  <c r="Q514" i="11" s="1"/>
  <c r="J553" i="11"/>
  <c r="P564" i="11"/>
  <c r="Q564" i="11" s="1"/>
  <c r="Q590" i="11"/>
  <c r="Q650" i="11"/>
  <c r="Q766" i="11"/>
  <c r="Q837" i="11"/>
  <c r="J917" i="11"/>
  <c r="P931" i="11"/>
  <c r="Q931" i="11" s="1"/>
  <c r="P986" i="11"/>
  <c r="Q986" i="11" s="1"/>
  <c r="P1022" i="11"/>
  <c r="Q1022" i="11" s="1"/>
  <c r="P850" i="11"/>
  <c r="Q850" i="11" s="1"/>
  <c r="Q406" i="11"/>
  <c r="Q880" i="11"/>
  <c r="P741" i="11"/>
  <c r="Q741" i="11" s="1"/>
  <c r="P861" i="11"/>
  <c r="Q861" i="11" s="1"/>
  <c r="P1008" i="11"/>
  <c r="Q1008" i="11" s="1"/>
  <c r="P475" i="11"/>
  <c r="Q475" i="11" s="1"/>
  <c r="Q915" i="11"/>
  <c r="P261" i="11"/>
  <c r="Q261" i="11" s="1"/>
  <c r="P435" i="11"/>
  <c r="Q435" i="11" s="1"/>
  <c r="Q529" i="11"/>
  <c r="L553" i="11"/>
  <c r="Q593" i="11"/>
  <c r="Q651" i="11"/>
  <c r="L700" i="11"/>
  <c r="Q719" i="11"/>
  <c r="P779" i="11"/>
  <c r="Q779" i="11" s="1"/>
  <c r="P853" i="11"/>
  <c r="Q853" i="11" s="1"/>
  <c r="P905" i="11"/>
  <c r="Q905" i="11" s="1"/>
  <c r="P998" i="11"/>
  <c r="P1059" i="11"/>
  <c r="Q1059" i="11" s="1"/>
  <c r="Q673" i="11"/>
  <c r="Q1102" i="11"/>
  <c r="Q539" i="11"/>
  <c r="Q727" i="11"/>
  <c r="P953" i="11"/>
  <c r="Q953" i="11" s="1"/>
  <c r="Q1070" i="11"/>
  <c r="P185" i="11"/>
  <c r="Q185" i="11" s="1"/>
  <c r="P232" i="11"/>
  <c r="Q232" i="11" s="1"/>
  <c r="P293" i="11"/>
  <c r="Q293" i="11" s="1"/>
  <c r="P352" i="11"/>
  <c r="Q352" i="11" s="1"/>
  <c r="Q459" i="11"/>
  <c r="P466" i="11"/>
  <c r="P501" i="11"/>
  <c r="Q501" i="11" s="1"/>
  <c r="P519" i="11"/>
  <c r="Q519" i="11" s="1"/>
  <c r="P582" i="11"/>
  <c r="P640" i="11"/>
  <c r="Q640" i="11" s="1"/>
  <c r="P689" i="11"/>
  <c r="Q689" i="11" s="1"/>
  <c r="P760" i="11"/>
  <c r="Q760" i="11" s="1"/>
  <c r="Q613" i="11"/>
  <c r="Q810" i="11"/>
  <c r="L711" i="11"/>
  <c r="Q605" i="11"/>
  <c r="Q658" i="11"/>
  <c r="P794" i="11"/>
  <c r="Q794" i="11" s="1"/>
  <c r="Q943" i="11"/>
  <c r="Q390" i="11"/>
  <c r="P398" i="11"/>
  <c r="Q398" i="11" s="1"/>
  <c r="P554" i="11"/>
  <c r="L629" i="11"/>
  <c r="Q782" i="11"/>
  <c r="P797" i="11"/>
  <c r="Q797" i="11" s="1"/>
  <c r="Q854" i="11"/>
  <c r="P869" i="11"/>
  <c r="Q869" i="11" s="1"/>
  <c r="Q1001" i="11"/>
  <c r="P1087" i="11"/>
  <c r="Q1087" i="11" s="1"/>
  <c r="P175" i="11"/>
  <c r="Q175" i="11" s="1"/>
  <c r="P189" i="11"/>
  <c r="P204" i="11"/>
  <c r="Q204" i="11" s="1"/>
  <c r="P210" i="11"/>
  <c r="Q210" i="11" s="1"/>
  <c r="P228" i="11"/>
  <c r="Q228" i="11" s="1"/>
  <c r="P255" i="11"/>
  <c r="Q255" i="11" s="1"/>
  <c r="P264" i="11"/>
  <c r="P284" i="11"/>
  <c r="Q284" i="11" s="1"/>
  <c r="P296" i="11"/>
  <c r="P314" i="11"/>
  <c r="Q314" i="11" s="1"/>
  <c r="P327" i="11"/>
  <c r="Q327" i="11" s="1"/>
  <c r="P345" i="11"/>
  <c r="Q345" i="11" s="1"/>
  <c r="P351" i="11"/>
  <c r="Q351" i="11" s="1"/>
  <c r="P361" i="11"/>
  <c r="Q361" i="11" s="1"/>
  <c r="P373" i="11"/>
  <c r="Q373" i="11" s="1"/>
  <c r="P386" i="11"/>
  <c r="Q386" i="11" s="1"/>
  <c r="P393" i="11"/>
  <c r="Q393" i="11" s="1"/>
  <c r="P399" i="11"/>
  <c r="Q399" i="11" s="1"/>
  <c r="P409" i="11"/>
  <c r="Q409" i="11" s="1"/>
  <c r="P423" i="11"/>
  <c r="Q423" i="11" s="1"/>
  <c r="P434" i="11"/>
  <c r="Q434" i="11" s="1"/>
  <c r="P442" i="11"/>
  <c r="P460" i="11"/>
  <c r="Q460" i="11" s="1"/>
  <c r="P469" i="11"/>
  <c r="Q469" i="11" s="1"/>
  <c r="P517" i="11"/>
  <c r="Q517" i="11" s="1"/>
  <c r="P525" i="11"/>
  <c r="Q525" i="11" s="1"/>
  <c r="P532" i="11"/>
  <c r="P543" i="11"/>
  <c r="Q543" i="11" s="1"/>
  <c r="P561" i="11"/>
  <c r="Q561" i="11" s="1"/>
  <c r="P578" i="11"/>
  <c r="Q578" i="11" s="1"/>
  <c r="P586" i="11"/>
  <c r="Q586" i="11" s="1"/>
  <c r="P596" i="11"/>
  <c r="P606" i="11"/>
  <c r="Q606" i="11" s="1"/>
  <c r="P616" i="11"/>
  <c r="Q616" i="11" s="1"/>
  <c r="P627" i="11"/>
  <c r="Q627" i="11" s="1"/>
  <c r="P635" i="11"/>
  <c r="P645" i="11"/>
  <c r="Q645" i="11" s="1"/>
  <c r="P652" i="11"/>
  <c r="Q652" i="11" s="1"/>
  <c r="P662" i="11"/>
  <c r="Q662" i="11" s="1"/>
  <c r="P677" i="11"/>
  <c r="Q677" i="11" s="1"/>
  <c r="P685" i="11"/>
  <c r="Q685" i="11" s="1"/>
  <c r="P692" i="11"/>
  <c r="Q692" i="11" s="1"/>
  <c r="P707" i="11"/>
  <c r="Q707" i="11" s="1"/>
  <c r="P722" i="11"/>
  <c r="Q722" i="11" s="1"/>
  <c r="P731" i="11"/>
  <c r="Q731" i="11" s="1"/>
  <c r="P744" i="11"/>
  <c r="Q744" i="11" s="1"/>
  <c r="P759" i="11"/>
  <c r="Q759" i="11" s="1"/>
  <c r="P765" i="11"/>
  <c r="Q765" i="11" s="1"/>
  <c r="P771" i="11"/>
  <c r="Q771" i="11" s="1"/>
  <c r="P786" i="11"/>
  <c r="Q786" i="11" s="1"/>
  <c r="P804" i="11"/>
  <c r="Q804" i="11" s="1"/>
  <c r="P811" i="11"/>
  <c r="Q811" i="11" s="1"/>
  <c r="P826" i="11"/>
  <c r="Q826" i="11" s="1"/>
  <c r="P833" i="11"/>
  <c r="Q833" i="11" s="1"/>
  <c r="P847" i="11"/>
  <c r="Q847" i="11" s="1"/>
  <c r="P857" i="11"/>
  <c r="Q857" i="11" s="1"/>
  <c r="P872" i="11"/>
  <c r="Q872" i="11" s="1"/>
  <c r="P883" i="11"/>
  <c r="Q883" i="11" s="1"/>
  <c r="P891" i="11"/>
  <c r="Q891" i="11" s="1"/>
  <c r="P904" i="11"/>
  <c r="Q904" i="11" s="1"/>
  <c r="P912" i="11"/>
  <c r="Q912" i="11" s="1"/>
  <c r="P922" i="11"/>
  <c r="P934" i="11"/>
  <c r="Q934" i="11" s="1"/>
  <c r="P944" i="11"/>
  <c r="Q944" i="11" s="1"/>
  <c r="P957" i="11"/>
  <c r="Q957" i="11" s="1"/>
  <c r="P971" i="11"/>
  <c r="Q971" i="11" s="1"/>
  <c r="P982" i="11"/>
  <c r="Q982" i="11" s="1"/>
  <c r="P989" i="11"/>
  <c r="Q989" i="11" s="1"/>
  <c r="P1004" i="11"/>
  <c r="Q1004" i="11" s="1"/>
  <c r="P1011" i="11"/>
  <c r="P1025" i="11"/>
  <c r="Q1025" i="11" s="1"/>
  <c r="P1039" i="11"/>
  <c r="Q1039" i="11" s="1"/>
  <c r="P1055" i="11"/>
  <c r="Q1055" i="11" s="1"/>
  <c r="P1069" i="11"/>
  <c r="Q1069" i="11" s="1"/>
  <c r="P1090" i="11"/>
  <c r="Q1090" i="11" s="1"/>
  <c r="P1105" i="11"/>
  <c r="Q1105" i="11" s="1"/>
  <c r="L30" i="9"/>
  <c r="N10" i="9"/>
  <c r="N30" i="9"/>
  <c r="J27" i="9"/>
  <c r="L10" i="9"/>
  <c r="N9" i="9"/>
  <c r="N8" i="9" s="1"/>
  <c r="L9" i="9"/>
  <c r="L8" i="9" s="1"/>
  <c r="P14" i="9"/>
  <c r="Q14" i="9" s="1"/>
  <c r="P66" i="9"/>
  <c r="Q66" i="9" s="1"/>
  <c r="Q28" i="9"/>
  <c r="Q27" i="9" s="1"/>
  <c r="P17" i="9"/>
  <c r="Q17" i="9" s="1"/>
  <c r="P65" i="9"/>
  <c r="Q65" i="9" s="1"/>
  <c r="P18" i="9"/>
  <c r="Q18" i="9" s="1"/>
  <c r="P19" i="9"/>
  <c r="Q19" i="9" s="1"/>
  <c r="P62" i="9"/>
  <c r="P61" i="9" s="1"/>
  <c r="Q67" i="9"/>
  <c r="P55" i="9"/>
  <c r="Q55" i="9" s="1"/>
  <c r="Q13" i="9"/>
  <c r="Q36" i="9"/>
  <c r="J10" i="9"/>
  <c r="Q43" i="9"/>
  <c r="J30" i="9"/>
  <c r="P15" i="9"/>
  <c r="Q15" i="9" s="1"/>
  <c r="P50" i="9"/>
  <c r="Q50" i="9" s="1"/>
  <c r="Q11" i="9"/>
  <c r="P25" i="9"/>
  <c r="Q25" i="9" s="1"/>
  <c r="P73" i="9"/>
  <c r="Q73" i="9" s="1"/>
  <c r="P12" i="9"/>
  <c r="P16" i="9"/>
  <c r="Q16" i="9" s="1"/>
  <c r="P31" i="9"/>
  <c r="Q31" i="9" s="1"/>
  <c r="P54" i="9"/>
  <c r="Q54" i="9" s="1"/>
  <c r="J8" i="12" l="1"/>
  <c r="C12" i="3"/>
  <c r="Q111" i="12"/>
  <c r="Q110" i="12" s="1"/>
  <c r="P188" i="12"/>
  <c r="P122" i="12"/>
  <c r="P10" i="12"/>
  <c r="Q189" i="12"/>
  <c r="Q188" i="12" s="1"/>
  <c r="Q100" i="12"/>
  <c r="Q99" i="12" s="1"/>
  <c r="P99" i="12"/>
  <c r="Q126" i="12"/>
  <c r="Q122" i="12"/>
  <c r="Q11" i="12"/>
  <c r="Q10" i="12" s="1"/>
  <c r="P185" i="12"/>
  <c r="Q186" i="12"/>
  <c r="Q185" i="12" s="1"/>
  <c r="J388" i="11"/>
  <c r="C9" i="3" s="1"/>
  <c r="P120" i="11"/>
  <c r="L828" i="11"/>
  <c r="P465" i="11"/>
  <c r="P389" i="11"/>
  <c r="P629" i="11"/>
  <c r="P997" i="11"/>
  <c r="P806" i="11"/>
  <c r="P618" i="11"/>
  <c r="Q102" i="11"/>
  <c r="J828" i="11"/>
  <c r="C11" i="3" s="1"/>
  <c r="P263" i="11"/>
  <c r="P1082" i="11"/>
  <c r="L9" i="11"/>
  <c r="Q635" i="11"/>
  <c r="Q629" i="11" s="1"/>
  <c r="Q147" i="11"/>
  <c r="Q120" i="11" s="1"/>
  <c r="P700" i="11"/>
  <c r="P528" i="11"/>
  <c r="J552" i="11"/>
  <c r="C10" i="3" s="1"/>
  <c r="P917" i="11"/>
  <c r="P102" i="11"/>
  <c r="L388" i="11"/>
  <c r="Q360" i="11"/>
  <c r="Q499" i="11"/>
  <c r="Q711" i="11"/>
  <c r="Q1082" i="11"/>
  <c r="Q922" i="11"/>
  <c r="Q917" i="11" s="1"/>
  <c r="Q806" i="11"/>
  <c r="Q247" i="11"/>
  <c r="N388" i="11"/>
  <c r="P1010" i="11"/>
  <c r="Q829" i="11"/>
  <c r="P499" i="11"/>
  <c r="J9" i="11"/>
  <c r="P10" i="11"/>
  <c r="Q474" i="11"/>
  <c r="Q998" i="11"/>
  <c r="Q997" i="11" s="1"/>
  <c r="Q618" i="11"/>
  <c r="Q395" i="11"/>
  <c r="Q389" i="11" s="1"/>
  <c r="L552" i="11"/>
  <c r="L8" i="11" s="1"/>
  <c r="Q466" i="11"/>
  <c r="Q465" i="11" s="1"/>
  <c r="P360" i="11"/>
  <c r="N9" i="11"/>
  <c r="P711" i="11"/>
  <c r="Q10" i="11"/>
  <c r="P150" i="11"/>
  <c r="Q532" i="11"/>
  <c r="Q528" i="11" s="1"/>
  <c r="Q1011" i="11"/>
  <c r="Q1010" i="11" s="1"/>
  <c r="Q264" i="11"/>
  <c r="Q263" i="11" s="1"/>
  <c r="Q700" i="11"/>
  <c r="Q933" i="11"/>
  <c r="P933" i="11"/>
  <c r="P829" i="11"/>
  <c r="Q150" i="11"/>
  <c r="P553" i="11"/>
  <c r="Q554" i="11"/>
  <c r="Q553" i="11" s="1"/>
  <c r="P474" i="11"/>
  <c r="N552" i="11"/>
  <c r="P247" i="11"/>
  <c r="P10" i="9"/>
  <c r="Q64" i="9"/>
  <c r="Q12" i="9"/>
  <c r="Q10" i="9" s="1"/>
  <c r="P64" i="9"/>
  <c r="Q62" i="9"/>
  <c r="Q61" i="9" s="1"/>
  <c r="Q30" i="9"/>
  <c r="J9" i="9"/>
  <c r="P30" i="9"/>
  <c r="P9" i="9" s="1"/>
  <c r="P8" i="9" s="1"/>
  <c r="D7" i="1"/>
  <c r="M7" i="1" s="1"/>
  <c r="B13" i="3"/>
  <c r="N162" i="4"/>
  <c r="L162" i="4"/>
  <c r="J162" i="4"/>
  <c r="N161" i="4"/>
  <c r="L161" i="4"/>
  <c r="J161" i="4"/>
  <c r="N159" i="4"/>
  <c r="L159" i="4"/>
  <c r="J159" i="4"/>
  <c r="N158" i="4"/>
  <c r="L158" i="4"/>
  <c r="J158" i="4"/>
  <c r="P158" i="4" s="1"/>
  <c r="Q158" i="4" s="1"/>
  <c r="N155" i="4"/>
  <c r="L155" i="4"/>
  <c r="J155" i="4"/>
  <c r="N154" i="4"/>
  <c r="L154" i="4"/>
  <c r="J154" i="4"/>
  <c r="N153" i="4"/>
  <c r="L153" i="4"/>
  <c r="J153" i="4"/>
  <c r="N148" i="4"/>
  <c r="L148" i="4"/>
  <c r="J148" i="4"/>
  <c r="P148" i="4" s="1"/>
  <c r="Q148" i="4" s="1"/>
  <c r="N147" i="4"/>
  <c r="L147" i="4"/>
  <c r="J147" i="4"/>
  <c r="N146" i="4"/>
  <c r="L146" i="4"/>
  <c r="J146" i="4"/>
  <c r="N145" i="4"/>
  <c r="L145" i="4"/>
  <c r="J145" i="4"/>
  <c r="N144" i="4"/>
  <c r="L144" i="4"/>
  <c r="J144" i="4"/>
  <c r="P144" i="4" s="1"/>
  <c r="Q144" i="4" s="1"/>
  <c r="N143" i="4"/>
  <c r="L143" i="4"/>
  <c r="J143" i="4"/>
  <c r="N142" i="4"/>
  <c r="L142" i="4"/>
  <c r="J142" i="4"/>
  <c r="N141" i="4"/>
  <c r="L141" i="4"/>
  <c r="J141" i="4"/>
  <c r="N140" i="4"/>
  <c r="L140" i="4"/>
  <c r="J140" i="4"/>
  <c r="P140" i="4" s="1"/>
  <c r="Q140" i="4" s="1"/>
  <c r="N139" i="4"/>
  <c r="L139" i="4"/>
  <c r="J139" i="4"/>
  <c r="N135" i="4"/>
  <c r="L135" i="4"/>
  <c r="J135" i="4"/>
  <c r="N132" i="4"/>
  <c r="L132" i="4"/>
  <c r="J132" i="4"/>
  <c r="N128" i="4"/>
  <c r="L128" i="4"/>
  <c r="J128" i="4"/>
  <c r="P128" i="4" s="1"/>
  <c r="Q128" i="4" s="1"/>
  <c r="N124" i="4"/>
  <c r="L124" i="4"/>
  <c r="J124" i="4"/>
  <c r="N121" i="4"/>
  <c r="L121" i="4"/>
  <c r="J121" i="4"/>
  <c r="N117" i="4"/>
  <c r="L117" i="4"/>
  <c r="J117" i="4"/>
  <c r="N114" i="4"/>
  <c r="L114" i="4"/>
  <c r="J114" i="4"/>
  <c r="P114" i="4" s="1"/>
  <c r="Q114" i="4" s="1"/>
  <c r="N110" i="4"/>
  <c r="L110" i="4"/>
  <c r="J110" i="4"/>
  <c r="N107" i="4"/>
  <c r="L107" i="4"/>
  <c r="J107" i="4"/>
  <c r="N102" i="4"/>
  <c r="L102" i="4"/>
  <c r="J102" i="4"/>
  <c r="N99" i="4"/>
  <c r="L99" i="4"/>
  <c r="J99" i="4"/>
  <c r="P99" i="4" s="1"/>
  <c r="N96" i="4"/>
  <c r="N95" i="4" s="1"/>
  <c r="L96" i="4"/>
  <c r="L95" i="4" s="1"/>
  <c r="D12" i="3" s="1"/>
  <c r="J96" i="4"/>
  <c r="N93" i="4"/>
  <c r="L93" i="4"/>
  <c r="J93" i="4"/>
  <c r="P93" i="4" s="1"/>
  <c r="Q93" i="4" s="1"/>
  <c r="N90" i="4"/>
  <c r="L90" i="4"/>
  <c r="J90" i="4"/>
  <c r="N86" i="4"/>
  <c r="N85" i="4" s="1"/>
  <c r="L86" i="4"/>
  <c r="L85" i="4" s="1"/>
  <c r="J86" i="4"/>
  <c r="N81" i="4"/>
  <c r="N80" i="4" s="1"/>
  <c r="L81" i="4"/>
  <c r="L80" i="4" s="1"/>
  <c r="D11" i="3" s="1"/>
  <c r="J81" i="4"/>
  <c r="P81" i="4" s="1"/>
  <c r="P80" i="4" s="1"/>
  <c r="E11" i="3" s="1"/>
  <c r="N75" i="4"/>
  <c r="L75" i="4"/>
  <c r="J75" i="4"/>
  <c r="N71" i="4"/>
  <c r="L71" i="4"/>
  <c r="J71" i="4"/>
  <c r="N70" i="4"/>
  <c r="L70" i="4"/>
  <c r="J70" i="4"/>
  <c r="P70" i="4" s="1"/>
  <c r="Q70" i="4" s="1"/>
  <c r="N66" i="4"/>
  <c r="L66" i="4"/>
  <c r="J66" i="4"/>
  <c r="N62" i="4"/>
  <c r="N61" i="4" s="1"/>
  <c r="L62" i="4"/>
  <c r="L61" i="4" s="1"/>
  <c r="D10" i="3" s="1"/>
  <c r="J62" i="4"/>
  <c r="N57" i="4"/>
  <c r="L57" i="4"/>
  <c r="J57" i="4"/>
  <c r="P57" i="4" s="1"/>
  <c r="Q57" i="4" s="1"/>
  <c r="N53" i="4"/>
  <c r="L53" i="4"/>
  <c r="J53" i="4"/>
  <c r="N49" i="4"/>
  <c r="L49" i="4"/>
  <c r="J49" i="4"/>
  <c r="N48" i="4"/>
  <c r="L48" i="4"/>
  <c r="J48" i="4"/>
  <c r="N45" i="4"/>
  <c r="L45" i="4"/>
  <c r="J45" i="4"/>
  <c r="P45" i="4" s="1"/>
  <c r="Q45" i="4" s="1"/>
  <c r="N42" i="4"/>
  <c r="L42" i="4"/>
  <c r="J42" i="4"/>
  <c r="N41" i="4"/>
  <c r="L41" i="4"/>
  <c r="J41" i="4"/>
  <c r="N38" i="4"/>
  <c r="L38" i="4"/>
  <c r="J38" i="4"/>
  <c r="N35" i="4"/>
  <c r="L35" i="4"/>
  <c r="J35" i="4"/>
  <c r="P35" i="4" s="1"/>
  <c r="Q35" i="4" s="1"/>
  <c r="N32" i="4"/>
  <c r="L32" i="4"/>
  <c r="J32" i="4"/>
  <c r="N29" i="4"/>
  <c r="L29" i="4"/>
  <c r="J29" i="4"/>
  <c r="N25" i="4"/>
  <c r="L25" i="4"/>
  <c r="J25" i="4"/>
  <c r="N21" i="4"/>
  <c r="L21" i="4"/>
  <c r="J21" i="4"/>
  <c r="P21" i="4" s="1"/>
  <c r="Q21" i="4" s="1"/>
  <c r="N17" i="4"/>
  <c r="L17" i="4"/>
  <c r="J17" i="4"/>
  <c r="N14" i="4"/>
  <c r="L14" i="4"/>
  <c r="J14" i="4"/>
  <c r="N11" i="4"/>
  <c r="L11" i="4"/>
  <c r="J11" i="4"/>
  <c r="D14" i="3"/>
  <c r="I31" i="1"/>
  <c r="I30" i="1"/>
  <c r="A21" i="1"/>
  <c r="M15" i="1"/>
  <c r="M10" i="1"/>
  <c r="M6" i="1"/>
  <c r="A3" i="1" a="1"/>
  <c r="A3" i="1" s="1"/>
  <c r="D11" i="1"/>
  <c r="J8" i="11" l="1"/>
  <c r="C8" i="3"/>
  <c r="P552" i="11"/>
  <c r="J8" i="9"/>
  <c r="C14" i="3"/>
  <c r="Q9" i="12"/>
  <c r="Q8" i="12" s="1"/>
  <c r="P9" i="12"/>
  <c r="P8" i="12" s="1"/>
  <c r="P388" i="11"/>
  <c r="P9" i="11"/>
  <c r="P8" i="11" s="1"/>
  <c r="P828" i="11"/>
  <c r="Q9" i="11"/>
  <c r="N8" i="11"/>
  <c r="Q828" i="11"/>
  <c r="Q388" i="11"/>
  <c r="Q552" i="11"/>
  <c r="Q9" i="9"/>
  <c r="Q8" i="9" s="1"/>
  <c r="N98" i="4"/>
  <c r="J80" i="4"/>
  <c r="L98" i="4"/>
  <c r="D13" i="3" s="1"/>
  <c r="N10" i="4"/>
  <c r="L10" i="4"/>
  <c r="A7" i="1"/>
  <c r="A4" i="1" a="1"/>
  <c r="A4" i="1" s="1"/>
  <c r="A8" i="1" s="1"/>
  <c r="N9" i="4"/>
  <c r="N8" i="4" s="1"/>
  <c r="L9" i="4"/>
  <c r="D9" i="3"/>
  <c r="J10" i="4"/>
  <c r="Q81" i="4"/>
  <c r="Q80" i="4" s="1"/>
  <c r="F11" i="3" s="1"/>
  <c r="Q99" i="4"/>
  <c r="A6" i="1"/>
  <c r="J61" i="4"/>
  <c r="J85" i="4"/>
  <c r="J95" i="4"/>
  <c r="P11" i="4"/>
  <c r="P25" i="4"/>
  <c r="Q25" i="4" s="1"/>
  <c r="P38" i="4"/>
  <c r="Q38" i="4" s="1"/>
  <c r="P48" i="4"/>
  <c r="Q48" i="4" s="1"/>
  <c r="P71" i="4"/>
  <c r="Q71" i="4" s="1"/>
  <c r="P102" i="4"/>
  <c r="P117" i="4"/>
  <c r="Q117" i="4" s="1"/>
  <c r="P132" i="4"/>
  <c r="Q132" i="4" s="1"/>
  <c r="P141" i="4"/>
  <c r="Q141" i="4" s="1"/>
  <c r="P145" i="4"/>
  <c r="Q145" i="4" s="1"/>
  <c r="P153" i="4"/>
  <c r="Q153" i="4" s="1"/>
  <c r="P159" i="4"/>
  <c r="Q159" i="4" s="1"/>
  <c r="P14" i="4"/>
  <c r="Q14" i="4" s="1"/>
  <c r="P29" i="4"/>
  <c r="Q29" i="4" s="1"/>
  <c r="P41" i="4"/>
  <c r="Q41" i="4" s="1"/>
  <c r="P49" i="4"/>
  <c r="Q49" i="4" s="1"/>
  <c r="P62" i="4"/>
  <c r="P75" i="4"/>
  <c r="Q75" i="4" s="1"/>
  <c r="P86" i="4"/>
  <c r="P85" i="4" s="1"/>
  <c r="P96" i="4"/>
  <c r="P95" i="4" s="1"/>
  <c r="E12" i="3" s="1"/>
  <c r="P107" i="4"/>
  <c r="Q107" i="4" s="1"/>
  <c r="P121" i="4"/>
  <c r="Q121" i="4" s="1"/>
  <c r="P135" i="4"/>
  <c r="Q135" i="4" s="1"/>
  <c r="P142" i="4"/>
  <c r="Q142" i="4" s="1"/>
  <c r="P146" i="4"/>
  <c r="Q146" i="4" s="1"/>
  <c r="P154" i="4"/>
  <c r="Q154" i="4" s="1"/>
  <c r="J98" i="4"/>
  <c r="P17" i="4"/>
  <c r="Q17" i="4" s="1"/>
  <c r="P32" i="4"/>
  <c r="Q32" i="4" s="1"/>
  <c r="P42" i="4"/>
  <c r="Q42" i="4" s="1"/>
  <c r="P53" i="4"/>
  <c r="Q53" i="4" s="1"/>
  <c r="P66" i="4"/>
  <c r="Q66" i="4" s="1"/>
  <c r="P90" i="4"/>
  <c r="Q90" i="4" s="1"/>
  <c r="P110" i="4"/>
  <c r="Q110" i="4" s="1"/>
  <c r="P124" i="4"/>
  <c r="Q124" i="4" s="1"/>
  <c r="P139" i="4"/>
  <c r="Q139" i="4" s="1"/>
  <c r="P143" i="4"/>
  <c r="Q143" i="4" s="1"/>
  <c r="P147" i="4"/>
  <c r="Q147" i="4" s="1"/>
  <c r="P155" i="4"/>
  <c r="Q155" i="4" s="1"/>
  <c r="P162" i="4"/>
  <c r="P161" i="4" s="1"/>
  <c r="E14" i="3" s="1"/>
  <c r="Q8" i="11" l="1"/>
  <c r="P98" i="4"/>
  <c r="E13" i="3" s="1"/>
  <c r="P61" i="4"/>
  <c r="E10" i="3" s="1"/>
  <c r="Q62" i="4"/>
  <c r="Q61" i="4" s="1"/>
  <c r="F10" i="3" s="1"/>
  <c r="P10" i="4"/>
  <c r="Q96" i="4"/>
  <c r="Q95" i="4" s="1"/>
  <c r="F12" i="3" s="1"/>
  <c r="A5" i="1" a="1"/>
  <c r="A5" i="1" s="1"/>
  <c r="A9" i="1" s="1"/>
  <c r="J9" i="4"/>
  <c r="C13" i="3" s="1"/>
  <c r="Q86" i="4"/>
  <c r="Q85" i="4" s="1"/>
  <c r="Q11" i="4"/>
  <c r="Q10" i="4" s="1"/>
  <c r="A14" i="1"/>
  <c r="A11" i="1"/>
  <c r="A13" i="1"/>
  <c r="A10" i="1"/>
  <c r="Q102" i="4"/>
  <c r="Q98" i="4" s="1"/>
  <c r="F13" i="3" s="1"/>
  <c r="D8" i="3"/>
  <c r="L8" i="4"/>
  <c r="D7" i="3" s="1"/>
  <c r="Q162" i="4"/>
  <c r="Q161" i="4" s="1"/>
  <c r="F14" i="3" s="1"/>
  <c r="B19" i="3"/>
  <c r="C19" i="3"/>
  <c r="C7" i="3" l="1"/>
  <c r="C16" i="3"/>
  <c r="A15" i="1"/>
  <c r="A16" i="1" s="1"/>
  <c r="A12" i="1"/>
  <c r="Q9" i="4"/>
  <c r="F9" i="3"/>
  <c r="J8" i="4"/>
  <c r="E9" i="3"/>
  <c r="P9" i="4"/>
  <c r="C18" i="3" l="1"/>
  <c r="C20" i="3" s="1"/>
  <c r="H28" i="1"/>
  <c r="H30" i="1" s="1"/>
  <c r="H31" i="1" s="1"/>
  <c r="E8" i="3"/>
  <c r="P8" i="4"/>
  <c r="E7" i="3" s="1"/>
  <c r="Q8" i="4"/>
  <c r="F7" i="3" s="1"/>
  <c r="F8" i="3"/>
</calcChain>
</file>

<file path=xl/sharedStrings.xml><?xml version="1.0" encoding="utf-8"?>
<sst xmlns="http://schemas.openxmlformats.org/spreadsheetml/2006/main" count="4379" uniqueCount="1124">
  <si>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</si>
  <si>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</si>
  <si>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</si>
  <si>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</si>
  <si>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</si>
  <si>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</si>
  <si>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</si>
  <si>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</si>
  <si>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</si>
  <si>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</si>
  <si>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</si>
  <si>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</si>
  <si>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</si>
  <si>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</si>
  <si>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</si>
  <si>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</si>
  <si>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</si>
  <si>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Jedn. Cena</t>
  </si>
  <si>
    <t>VV</t>
  </si>
  <si>
    <t>Callida</t>
  </si>
  <si>
    <t>technický řádek</t>
  </si>
  <si>
    <t>ITEORDER</t>
  </si>
  <si>
    <t>IDENT</t>
  </si>
  <si>
    <t>ITECODE</t>
  </si>
  <si>
    <t>ITEDESCR</t>
  </si>
  <si>
    <t>ITEUNIT</t>
  </si>
  <si>
    <t>Q</t>
  </si>
  <si>
    <t>UNITPRICE</t>
  </si>
  <si>
    <t>UNITWEIGHT</t>
  </si>
  <si>
    <t>UNITRUBBISH</t>
  </si>
  <si>
    <t>VATRATE</t>
  </si>
  <si>
    <t>POL</t>
  </si>
  <si>
    <t>Nádražní 67</t>
  </si>
  <si>
    <t>28151</t>
  </si>
  <si>
    <t>Velký Osek</t>
  </si>
  <si>
    <t>Set Column width to</t>
  </si>
  <si>
    <t>Zakázka:</t>
  </si>
  <si>
    <t>Zpracovatel:</t>
  </si>
  <si>
    <t>ARTENDR s.r.o.</t>
  </si>
  <si>
    <t>KOMENTÁŘ</t>
  </si>
  <si>
    <t>FIRMY</t>
  </si>
  <si>
    <t>REALIZAČNÍ TÝM</t>
  </si>
  <si>
    <t>ROZPOČET</t>
  </si>
  <si>
    <t>Celkem (bez DPH):</t>
  </si>
  <si>
    <t>Kč</t>
  </si>
  <si>
    <t>DPH:</t>
  </si>
  <si>
    <t>Celkem včetně DPH:</t>
  </si>
  <si>
    <t>S</t>
  </si>
  <si>
    <t>S/SO 01</t>
  </si>
  <si>
    <t>S/SO 01/001</t>
  </si>
  <si>
    <t>001: Zemní práce</t>
  </si>
  <si>
    <t>S/SO 01/002</t>
  </si>
  <si>
    <t>002: Zakládání, zpevňování hornin</t>
  </si>
  <si>
    <t>S/SO 01/004</t>
  </si>
  <si>
    <t>004: Vodorovné konstrukce</t>
  </si>
  <si>
    <t>S/SO 01/008</t>
  </si>
  <si>
    <t>008: Vedení dálková a přípojná</t>
  </si>
  <si>
    <t>S/SO 01/099</t>
  </si>
  <si>
    <t>099: Přesun hmot a manipulace se sutí</t>
  </si>
  <si>
    <t>S/SO 01/741</t>
  </si>
  <si>
    <t>741: Silnoproud</t>
  </si>
  <si>
    <t>S/SO 01/783</t>
  </si>
  <si>
    <t>783: Nátěry</t>
  </si>
  <si>
    <t xml:space="preserve"> </t>
  </si>
  <si>
    <t>Stavba</t>
  </si>
  <si>
    <t>Objekt</t>
  </si>
  <si>
    <t>Oddíl</t>
  </si>
  <si>
    <t>SP</t>
  </si>
  <si>
    <t>132251104</t>
  </si>
  <si>
    <t>Hloubení rýh nezapažených š do 800 mm v hornině třídy těžitelnosti I skupiny 3 objem přes 100 m3 strojně</t>
  </si>
  <si>
    <t>m3</t>
  </si>
  <si>
    <t>300*0,5*1;kabely VO</t>
  </si>
  <si>
    <t>132212131</t>
  </si>
  <si>
    <t>Hloubení nezapažených rýh šířky do 800 mm v soudržných horninách třídy těžitelnosti I skupiny 3 ručně</t>
  </si>
  <si>
    <t>300*0,5*0,1;kabely VO</t>
  </si>
  <si>
    <t>131251100</t>
  </si>
  <si>
    <t>Hloubení jam nezapažených v hornině třídy těžitelnosti I skupiny 3 objem do 20 m3 strojně</t>
  </si>
  <si>
    <t>(0,6*0,6*1,2)*6;betonový základ - stožár - 6x</t>
  </si>
  <si>
    <t>(0,6*0,6*1,2)*4;betonový základ - stožár - 4x</t>
  </si>
  <si>
    <t>131213701</t>
  </si>
  <si>
    <t>Hloubení nezapažených jam v soudržných horninách třídy těžitelnosti I skupiny 3 ručně</t>
  </si>
  <si>
    <t>(0,6*0,6*0,1)*6;betonový základ - stožár - 6x</t>
  </si>
  <si>
    <t>(0,6*0,6*0,1)*4;betonový základ - stožár - 4x</t>
  </si>
  <si>
    <t>167151111</t>
  </si>
  <si>
    <t>Nakládání výkopku z hornin třídy těžitelnosti I skupiny 1 až 3 přes 100 m3</t>
  </si>
  <si>
    <t>150;výkop</t>
  </si>
  <si>
    <t>-107,5;zásyp</t>
  </si>
  <si>
    <t>167151101</t>
  </si>
  <si>
    <t>Nakládání výkopku z hornin třídy těžitelnosti I skupiny 1 až 3 do 100 m3</t>
  </si>
  <si>
    <t>4,32;výkop</t>
  </si>
  <si>
    <t>167111101</t>
  </si>
  <si>
    <t>Nakládání výkopku z hornin třídy těžitelnosti I skupiny 1 až 3 ručně</t>
  </si>
  <si>
    <t>15+0,36;výkop</t>
  </si>
  <si>
    <t>162751117</t>
  </si>
  <si>
    <t>Vodorovné přemístění přes 9 000 do 10000 m výkopku/sypaniny z horniny třídy těžitelnosti I skupiny 1 až 3</t>
  </si>
  <si>
    <t>42,5+4,32+15,36;součet</t>
  </si>
  <si>
    <t>162751119</t>
  </si>
  <si>
    <t>Příplatek k vodorovnému přemístění výkopku/sypaniny z horniny třídy těžitelnosti I skupiny 1 až 3 ZKD 1000 m přes 10000 m</t>
  </si>
  <si>
    <t>62,18*10;skládka do 20 km</t>
  </si>
  <si>
    <t>171251201</t>
  </si>
  <si>
    <t>Uložení sypaniny na skládky nebo meziskládky</t>
  </si>
  <si>
    <t>171201231</t>
  </si>
  <si>
    <t>Poplatek za uložení zeminy a kamení na recyklační skládce (skládkovné) kód odpadu 17 05 04</t>
  </si>
  <si>
    <t>t</t>
  </si>
  <si>
    <t>62,18*1,8;přepočet</t>
  </si>
  <si>
    <t>107,5*2;tam a zpět</t>
  </si>
  <si>
    <t>162251102</t>
  </si>
  <si>
    <t>Vodorovné přemístění přes 20 do 50 m výkopku/sypaniny z horniny třídy těžitelnosti I skupiny 1 až 3</t>
  </si>
  <si>
    <t>174151101</t>
  </si>
  <si>
    <t>Zásyp jam, šachet rýh nebo kolem objektů sypaninou se zhutněním</t>
  </si>
  <si>
    <t>300*0,5*(1,1-0,1-0,3);kabely VO</t>
  </si>
  <si>
    <t>0,25*10;stožár - 6+4x</t>
  </si>
  <si>
    <t>175111101</t>
  </si>
  <si>
    <t>Obsypání potrubí ručně sypaninou bez prohození, uloženou do 3 m</t>
  </si>
  <si>
    <t>300*0,5*0,3;kabely VO</t>
  </si>
  <si>
    <t>0,28;stožár do pouzdra</t>
  </si>
  <si>
    <t>H</t>
  </si>
  <si>
    <t>58337310</t>
  </si>
  <si>
    <t>štěrkopísek frakce 0/4</t>
  </si>
  <si>
    <t>45,28*2;přepočet</t>
  </si>
  <si>
    <t>275313511</t>
  </si>
  <si>
    <t>Základové patky z betonu tř. C 12/15</t>
  </si>
  <si>
    <t>275351121</t>
  </si>
  <si>
    <t>Zřízení bednění základových patek</t>
  </si>
  <si>
    <t>m2</t>
  </si>
  <si>
    <t>(0,6+0,6)*2*0,1*6;betonový základ - stožár - 6x</t>
  </si>
  <si>
    <t>(0,6+0,6)*2*0,1*4;betonový základ - stožár - 4x</t>
  </si>
  <si>
    <t>275351122</t>
  </si>
  <si>
    <t>Odstranění bednění základových patek</t>
  </si>
  <si>
    <t>275121121</t>
  </si>
  <si>
    <t>Montáž ŽB prefabrikovaných základových patek hmotnosti do 5 t</t>
  </si>
  <si>
    <t>kus</t>
  </si>
  <si>
    <t>6;betonový základ - stožár - 6x</t>
  </si>
  <si>
    <t>4;betonový základ - stožár - 4x</t>
  </si>
  <si>
    <t>59312000</t>
  </si>
  <si>
    <t>patka ŽB včetně výztuže do 200kg/m3 objem prefabrikátu do 1m3 - pouzdrový betonový základ</t>
  </si>
  <si>
    <t>451572111</t>
  </si>
  <si>
    <t>Lože pod potrubí otevřený výkop z kameniva drobného těženého</t>
  </si>
  <si>
    <t>899722111</t>
  </si>
  <si>
    <t>Krytí potrubí z plastů výstražnou fólií z PVC do 20 cm</t>
  </si>
  <si>
    <t>m</t>
  </si>
  <si>
    <t>300;délka</t>
  </si>
  <si>
    <t>300*0,15;prořez</t>
  </si>
  <si>
    <t>871370310</t>
  </si>
  <si>
    <t>Montáž kanalizačního potrubí hladkého plnostěnného SN 10 z polypropylenu DN 300</t>
  </si>
  <si>
    <t>1*(6+4);6+4x stožár</t>
  </si>
  <si>
    <t>28617006</t>
  </si>
  <si>
    <t>trubka kanalizační PP plnostěnná třívrstvá DN 300x1000mm SN10</t>
  </si>
  <si>
    <t>998011001</t>
  </si>
  <si>
    <t>Přesun hmot pro budovy zděné v do 6 m</t>
  </si>
  <si>
    <t>210100901R1</t>
  </si>
  <si>
    <t>Demontáž svítidla včetně stožáru a likvidace</t>
  </si>
  <si>
    <t>6;stávající svítidla</t>
  </si>
  <si>
    <t>210100902R1</t>
  </si>
  <si>
    <t>Demontáž svítidla včetně stožáru a uložení pro opětovné použití</t>
  </si>
  <si>
    <t>přemístění stávajících stožárů</t>
  </si>
  <si>
    <t>1;přechodové</t>
  </si>
  <si>
    <t>3;uliční</t>
  </si>
  <si>
    <t>741122133</t>
  </si>
  <si>
    <t>Montáž kabel Cu plný kulatý žíla 4x10 mm2 zatažený v trubkách (např. CYKY)</t>
  </si>
  <si>
    <t>300;kabely VO</t>
  </si>
  <si>
    <t>34111076</t>
  </si>
  <si>
    <t>kabel instalační jádro Cu plné izolace PVC plášť PVC 450/750V (CYKY) 4x10mm2</t>
  </si>
  <si>
    <t>300*0,1;prořez</t>
  </si>
  <si>
    <t>741122122</t>
  </si>
  <si>
    <t>Montáž kabel Cu plný kulatý žíla 3x1,5 až 6 mm2 zatažený v trubkách (např. CYKY)</t>
  </si>
  <si>
    <t>30;stožáry vystrojení</t>
  </si>
  <si>
    <t>34111030</t>
  </si>
  <si>
    <t>kabel instalační jádro Cu plné izolace PVC plášť PVC 450/750V (CYKY) 3x1,5mm2</t>
  </si>
  <si>
    <t>30;délka</t>
  </si>
  <si>
    <t>30*0,1;prořez</t>
  </si>
  <si>
    <t>741110053</t>
  </si>
  <si>
    <t>Montáž trubka plastová ohebná D přes 35 mm uložená volně</t>
  </si>
  <si>
    <t>25+300;chráničky</t>
  </si>
  <si>
    <t>34571375</t>
  </si>
  <si>
    <t>trubka elektroinstalační ohebná dvouplášťová korugovaná HDPE+LDPE UV stab (chránička) D 94/110mm</t>
  </si>
  <si>
    <t>25;délka</t>
  </si>
  <si>
    <t>25*0,1;prořez</t>
  </si>
  <si>
    <t>34571351</t>
  </si>
  <si>
    <t>trubka elektroinstalační ohebná dvouplášťová korugovaná HDPE (chránička) D 40/50mm</t>
  </si>
  <si>
    <t>741410041</t>
  </si>
  <si>
    <t>Montáž drátu nebo lana uzemňovacího průměru do 10 mm v městské zástavbě v zemi</t>
  </si>
  <si>
    <t>35441073</t>
  </si>
  <si>
    <t>drát D 10mm FeZn</t>
  </si>
  <si>
    <t>kg</t>
  </si>
  <si>
    <t>300/1,05;přepočet</t>
  </si>
  <si>
    <t>285,714*0,1;prořez</t>
  </si>
  <si>
    <t>741420020</t>
  </si>
  <si>
    <t>Montáž svorka hromosvodná s jedním šroubem</t>
  </si>
  <si>
    <t>35431000</t>
  </si>
  <si>
    <t>svorka uzemnění FeZn univerzální</t>
  </si>
  <si>
    <t>741136002</t>
  </si>
  <si>
    <t>Propojení kabel celoplastový spojkou venkovní smršťovací do 1 kV 4x25-35 mm2</t>
  </si>
  <si>
    <t>35436036</t>
  </si>
  <si>
    <t>spojka kabelová přechodová s papírovou izolací, 16-25mm2</t>
  </si>
  <si>
    <t>741231021R1</t>
  </si>
  <si>
    <t>Dodávka a montáž svorkovnice zakrytovaná s pojistkou - stožárová zakrytovaná svorkovnice s pojistkou 1A, 9xSV16mm2</t>
  </si>
  <si>
    <t>741921002R1</t>
  </si>
  <si>
    <t>Dodávka a montáž trubičky smršťovací z/žl na zemnící kulatinu</t>
  </si>
  <si>
    <t>210204058R1</t>
  </si>
  <si>
    <t>Dodávka a montáž sloupu veřejného osvětlení včetně elektrovýzbroje - stožár veřejného osvětlení, bezpaticový, pozink 2x osazený 8,0 m, včetně montážních prvků</t>
  </si>
  <si>
    <t>210204068R1</t>
  </si>
  <si>
    <t>Dodávka a montáž výložníku ke sloupu veřejného osvětlení - výložník 1,0 m, včetně montážních prvků</t>
  </si>
  <si>
    <t>210202115R1</t>
  </si>
  <si>
    <t>Dodávka a montáž svítidla veřejného osvětlení (LED) - LED lampa 50W / 6100lm / 2700K / kryt z tvrzeného skla</t>
  </si>
  <si>
    <t>210204059R1</t>
  </si>
  <si>
    <t>Dodávka a montáž sloupu veřejného osvětlení včetně výložníku a svítidla - použití demontovaného kompletu (stožár, výložník, svítidlo a pomocné prvky)</t>
  </si>
  <si>
    <t>741132134R1</t>
  </si>
  <si>
    <t>Ukončení kabelů 4x25 mm2 smršťovací koncovkou nebo páskem bez letování - koncovka</t>
  </si>
  <si>
    <t>741921003R1</t>
  </si>
  <si>
    <t>Přepojení nového vedení VO na stávající rozvody (připojení ke spínacímu bodu)</t>
  </si>
  <si>
    <t>HZS2232</t>
  </si>
  <si>
    <t>Hodinová zúčtovací sazba elektrikář odborný</t>
  </si>
  <si>
    <t>hod</t>
  </si>
  <si>
    <t>24;pomocné práce, uvedení do provozu, předání uživateli, proškolení obsluhy, instruktážní návody, atd.</t>
  </si>
  <si>
    <t>741810002</t>
  </si>
  <si>
    <t>Celková prohlídka elektrického rozvodu a zařízení přes 100 000 do 500 000,- Kč</t>
  </si>
  <si>
    <t>998741311</t>
  </si>
  <si>
    <t>Přesun hmot procentní pro silnoproud ruční v objektech v do 6 m</t>
  </si>
  <si>
    <t>%</t>
  </si>
  <si>
    <t>783947163R</t>
  </si>
  <si>
    <t>Krycí dvojnásobný polyuretanový rozpouštědlový nátěr betonové podlahy - betonové "čepice"</t>
  </si>
  <si>
    <t>0,45*6;6x stožár</t>
  </si>
  <si>
    <t>Rekonstrukce místní komunikace ulice Chelčického včetně řešení křižovatky s ul. Jesenickou a výjezd ulice Jáselská - Jesenická</t>
  </si>
  <si>
    <t>Investor: Město Bruntál</t>
  </si>
  <si>
    <t>Rekonstrukce místní komunikace</t>
  </si>
  <si>
    <t>SO 401: Veřejné osvětlení MK ul. Chelčického</t>
  </si>
  <si>
    <t>132251254</t>
  </si>
  <si>
    <t>Hloubení rýh nezapažených š do 2000 mm v hornině třídy těžitelnosti I skupiny 3 objem do 500 m3 strojně</t>
  </si>
  <si>
    <t>dešťová kanalizace</t>
  </si>
  <si>
    <t>180*0,85*1,3;DN 250</t>
  </si>
  <si>
    <t>90*0,85*1,3;DN 200</t>
  </si>
  <si>
    <t>50*0,85*1,3;DN 160</t>
  </si>
  <si>
    <t>132212331</t>
  </si>
  <si>
    <t>Hloubení nezapažených rýh šířky do 2000 mm v soudržných horninách třídy těžitelnosti I skupiny 3 ručně</t>
  </si>
  <si>
    <t>180*0,85*0,1;DN 250</t>
  </si>
  <si>
    <t>90*0,85*0,1;DN 200</t>
  </si>
  <si>
    <t>50*0,85*0,1;DN 160</t>
  </si>
  <si>
    <t>133254104</t>
  </si>
  <si>
    <t>Hloubení šachet zapažených v hornině třídy těžitelnosti I skupiny 3 objem přes 100 m3</t>
  </si>
  <si>
    <t>4,4*19,4*1,98;retenční objekt</t>
  </si>
  <si>
    <t>133212821</t>
  </si>
  <si>
    <t>Hloubení zapažených šachet v hornině třídy těžitelnosti I skupiny 3 plocha výkopu do 4 m2 ručně</t>
  </si>
  <si>
    <t>4,4*19,4*0,1;retenční objekt</t>
  </si>
  <si>
    <t>133251102</t>
  </si>
  <si>
    <t>Hloubení šachet nezapažených v hornině třídy těžitelnosti I skupiny 3 objem do 50 m3</t>
  </si>
  <si>
    <t>(1,2*1,2*1,9)*10;ŠD dešťové kanalizace</t>
  </si>
  <si>
    <t>(1,0*1,0*1,9)*9;UV dešťové kanalizace</t>
  </si>
  <si>
    <t>133212811</t>
  </si>
  <si>
    <t>Hloubení nezapažených šachet v hornině třídy těžitelnosti I skupiny 3 plocha výkopu do 4 m2 ručně</t>
  </si>
  <si>
    <t>(1,2*1,2*0,1)*10;ŠD dešťové kanalizace</t>
  </si>
  <si>
    <t>(1,0*1,0*0,1)*9;UV dešťové kanalizace</t>
  </si>
  <si>
    <t>151101102</t>
  </si>
  <si>
    <t>Zřízení příložného pažení a rozepření stěn rýh hl přes 2 do 4 m</t>
  </si>
  <si>
    <t>(4,4+19,4)*2*2,48;retenční objekt</t>
  </si>
  <si>
    <t>151101112</t>
  </si>
  <si>
    <t>Odstranění příložného pažení a rozepření stěn rýh hl přes 2 do 4 m</t>
  </si>
  <si>
    <t>353,6+169,013;výkop</t>
  </si>
  <si>
    <t>-198,885;zásyp</t>
  </si>
  <si>
    <t>44,46;výkop</t>
  </si>
  <si>
    <t>25,5+8,536+2,34;výkop</t>
  </si>
  <si>
    <t>323,728+44,46+36,376;součet</t>
  </si>
  <si>
    <t>404,564*10;skládka do 20 km</t>
  </si>
  <si>
    <t>404,564*1,8;přepočet</t>
  </si>
  <si>
    <t>162351103</t>
  </si>
  <si>
    <t>Vodorovné přemístění přes 50 do 500 m výkopku/sypaniny z horniny třídy těžitelnosti I skupiny 1 až 3</t>
  </si>
  <si>
    <t>198,885*2;zásyp tam a zpět</t>
  </si>
  <si>
    <t>180*0,85*(1,4-0,5-0,2);DN 200</t>
  </si>
  <si>
    <t>90*0,85*(1,4-0,5-0,2);DN 200</t>
  </si>
  <si>
    <t>50*0,85*(1,4-0,5-0,2);DN 160</t>
  </si>
  <si>
    <t>(((1,2*1,2*2)-(3,14*0,5*0,5*2))*10)/2;ŠD dešťové kanalizace</t>
  </si>
  <si>
    <t>(((1,0*1,0*2)-(3,14*0,5*0,5*2))*9)/2;UV dešťové kanalizace</t>
  </si>
  <si>
    <t>174151102</t>
  </si>
  <si>
    <t>Zásyp v prostoru s omezeným pohybem stroje sypaninou se zhutněním</t>
  </si>
  <si>
    <t>(4,4*19,4*1,97)-(51,36+21,34+17,072);retenční objekt</t>
  </si>
  <si>
    <t>58343810</t>
  </si>
  <si>
    <t>kamenivo drcené hrubé frakce 4/8</t>
  </si>
  <si>
    <t>78,387*2;přepočet</t>
  </si>
  <si>
    <t>175151101</t>
  </si>
  <si>
    <t>Obsypání potrubí strojně sypaninou bez prohození, uloženou do 3 m</t>
  </si>
  <si>
    <t>180*0,85*0,5;DN 250</t>
  </si>
  <si>
    <t>90*0,85*0,5;DN 200</t>
  </si>
  <si>
    <t>50*0,85*0,5;DN 160</t>
  </si>
  <si>
    <t>144,485*2;přepočet</t>
  </si>
  <si>
    <t>181951112</t>
  </si>
  <si>
    <t>Úprava pláně v hornině třídy těžitelnosti I skupiny 1 až 3 se zhutněním strojně</t>
  </si>
  <si>
    <t>4,4*19,4;retenční objekt</t>
  </si>
  <si>
    <t>181912112</t>
  </si>
  <si>
    <t>Úprava pláně v hornině třídy těžitelnosti I skupiny 3 se zhutněním ručně</t>
  </si>
  <si>
    <t>(1,2*1,2)*10;ŠD dešťové kanalizace</t>
  </si>
  <si>
    <t>(1*1)*9;UV dešťové kanalizace</t>
  </si>
  <si>
    <t>271532212</t>
  </si>
  <si>
    <t>Podsyp pod základové konstrukce se zhutněním z hrubého kameniva frakce 16 až 32 mm</t>
  </si>
  <si>
    <t>4,4*19,4*0,2;retenční objekt - spodní vrstva</t>
  </si>
  <si>
    <t>271532213</t>
  </si>
  <si>
    <t>Podsyp pod základové konstrukce se zhutněním z hrubého kameniva frakce 8 až 16 mm</t>
  </si>
  <si>
    <t>4,4*19,4*0,05;retenční objekt - spodní vrstva</t>
  </si>
  <si>
    <t>4,4*19,4*0,2;retenční objekt - horní vrstva</t>
  </si>
  <si>
    <t>180*0,85*0,2;DN 250</t>
  </si>
  <si>
    <t>90*0,85*0,2;DN 200</t>
  </si>
  <si>
    <t>50*0,85*0,2;DN 160</t>
  </si>
  <si>
    <t>452313161</t>
  </si>
  <si>
    <t>Podkladní bloky z betonu prostého bez zvýšených nároků na prostředí tř. C 25/30 otevřený výkop</t>
  </si>
  <si>
    <t>897172133</t>
  </si>
  <si>
    <t>Akumulační boxy z PP pro retenci dešťových vod osazené do hloubky do 4 m objemu přes 30 do 60 m3</t>
  </si>
  <si>
    <t>51,36;retenční objekt - podr viz PD</t>
  </si>
  <si>
    <t>897173134</t>
  </si>
  <si>
    <t>Kontrolní šachta integrovaná do akumulačních boxů osazených do hloubky do 4 m v přes 1050 do 1400 mm</t>
  </si>
  <si>
    <t>894812267</t>
  </si>
  <si>
    <t>Revizní a čistící šachta z PP DN 425 mříž litinová do teleskopu čtvercová pro třídu zatížení D400</t>
  </si>
  <si>
    <t>891396231R</t>
  </si>
  <si>
    <t>Montáž kalových košů</t>
  </si>
  <si>
    <t>28661784R</t>
  </si>
  <si>
    <t>kalový koš 425 typ B</t>
  </si>
  <si>
    <t>28612246</t>
  </si>
  <si>
    <t>přesuvka kanalizační plastová PVC KG DN 315 SN12/16</t>
  </si>
  <si>
    <t>28611514</t>
  </si>
  <si>
    <t>redukce kanalizační PVC 315/250</t>
  </si>
  <si>
    <t>871363124</t>
  </si>
  <si>
    <t>Montáž kanalizačního potrubí hladkého plnostěnného SN 16 z PVC-U DN 250</t>
  </si>
  <si>
    <t>180;dešťová kanalizace</t>
  </si>
  <si>
    <t>28612030</t>
  </si>
  <si>
    <t>trubka kanalizační PVC plnostěnná třívrstvá DN 250x6000mm SN16</t>
  </si>
  <si>
    <t>180;délka</t>
  </si>
  <si>
    <t>180*0,03;prořez</t>
  </si>
  <si>
    <t>871353124</t>
  </si>
  <si>
    <t>Montáž kanalizačního potrubí hladkého plnostěnného SN 16 z PVC-U DN 200</t>
  </si>
  <si>
    <t>90;dešťová kanalizace</t>
  </si>
  <si>
    <t>28612029</t>
  </si>
  <si>
    <t>trubka kanalizační PVC plnostěnná třívrstvá DN 200x6000mm SN16</t>
  </si>
  <si>
    <t>90;délka</t>
  </si>
  <si>
    <t>90*0,03;prořez</t>
  </si>
  <si>
    <t>871313124</t>
  </si>
  <si>
    <t>Montáž kanalizačního potrubí hladkého plnostěnného SN 16 z PVC-U DN 160</t>
  </si>
  <si>
    <t>50;dešťová kanalizace</t>
  </si>
  <si>
    <t>28612028</t>
  </si>
  <si>
    <t>trubka kanalizační PVC plnostěnná třívrstvá DN 160x6000mm SN16</t>
  </si>
  <si>
    <t>50;délka</t>
  </si>
  <si>
    <t>50*0,03;prořez</t>
  </si>
  <si>
    <t>9+1;dešťová kanalizace - 9+1x šachta</t>
  </si>
  <si>
    <t>894411111R</t>
  </si>
  <si>
    <t>Příplatek ke kanalizačním šachtám za vírový ventil</t>
  </si>
  <si>
    <t>1;dešťová kanalizace - 1x šachta</t>
  </si>
  <si>
    <t>899104112</t>
  </si>
  <si>
    <t>Osazení poklopů litinových, ocelových nebo železobetonových včetně rámů pro třídu zatížení D400, E600</t>
  </si>
  <si>
    <t>55241406</t>
  </si>
  <si>
    <t>poklop šachtový s rámem DN 600 třída D400 s odvětráním</t>
  </si>
  <si>
    <t>895941351R</t>
  </si>
  <si>
    <t>Osazení a dodávka vpusti uliční DN 500 z betonových dílců pro čtvercovou vtokovou mříž D400 s kalovým košem</t>
  </si>
  <si>
    <t>899722112</t>
  </si>
  <si>
    <t>Krytí potrubí z plastů výstražnou fólií z PVC přes 20 do 25 cm</t>
  </si>
  <si>
    <t>50+90+180;dešťová kanalizace</t>
  </si>
  <si>
    <t>320*0,1;prořez</t>
  </si>
  <si>
    <t>899721112</t>
  </si>
  <si>
    <t>Signalizační vodič DN přes 150 mm na potrubí</t>
  </si>
  <si>
    <t>892351111</t>
  </si>
  <si>
    <t>Tlaková zkouška vodou potrubí DN 150 nebo 200</t>
  </si>
  <si>
    <t>HZS2212</t>
  </si>
  <si>
    <t>Hodinová zúčtovací sazba instalatér odborný</t>
  </si>
  <si>
    <t>16;pomocné instalatérské práce</t>
  </si>
  <si>
    <t>HZS2211</t>
  </si>
  <si>
    <t>Hodinová zúčtovací sazba instalatér</t>
  </si>
  <si>
    <t>099: Přesun hmot HSV</t>
  </si>
  <si>
    <t>998276101</t>
  </si>
  <si>
    <t>Přesun hmot pro trubní vedení z trub z plastických hmot otevřený výkop</t>
  </si>
  <si>
    <t>S/SO 01/711</t>
  </si>
  <si>
    <t>711: Izolace proti vodě</t>
  </si>
  <si>
    <t>711491171</t>
  </si>
  <si>
    <t>Provedení doplňků izolace proti vodě na vodorovné ploše z textilií vrstva podkladní</t>
  </si>
  <si>
    <t>retenční objekt</t>
  </si>
  <si>
    <t>(2,8*17,8)*2;spodní vrstva</t>
  </si>
  <si>
    <t>(2,8*17,8)*2;horní vrstva</t>
  </si>
  <si>
    <t>711491172</t>
  </si>
  <si>
    <t>Provedení doplňků izolace proti vodě na vodorovné ploše z textilií vrstva ochranná</t>
  </si>
  <si>
    <t>711491271</t>
  </si>
  <si>
    <t>Provedení doplňků izolace proti vodě na ploše svislé z textilií vrstva podkladní</t>
  </si>
  <si>
    <t>(2,8+17,8)*2;spodní vrstva</t>
  </si>
  <si>
    <t>(2,8+17,8)*2;horní vrstva</t>
  </si>
  <si>
    <t>711491272</t>
  </si>
  <si>
    <t>Provedení doplňků izolace proti vodě na ploše svislé z textilií vrstva ochranná</t>
  </si>
  <si>
    <t>69311088</t>
  </si>
  <si>
    <t>geotextilie netkaná separační, ochranná, filtrační, drenážní PES 500g/m2</t>
  </si>
  <si>
    <t>199,36+82,4;součet</t>
  </si>
  <si>
    <t>281,76*0,15;součet</t>
  </si>
  <si>
    <t>69311081</t>
  </si>
  <si>
    <t>geotextilie netkaná separační, ochranná, filtrační, drenážní PES 300g/m2</t>
  </si>
  <si>
    <t>711461201</t>
  </si>
  <si>
    <t>Provedení izolace proti tlakové vodě vodorovné fólií zesílením spojů páskem</t>
  </si>
  <si>
    <t>2,8*17,8;spodní vrstva</t>
  </si>
  <si>
    <t>2,8*17,8;horní vrstva</t>
  </si>
  <si>
    <t>711462201</t>
  </si>
  <si>
    <t>Provedení izolace proti tlakové vodě svislé fólií zesílením spojů páskem</t>
  </si>
  <si>
    <t>(2,8+17,8)*2;vrstva</t>
  </si>
  <si>
    <t>28322004</t>
  </si>
  <si>
    <t>fólie hydroizolační pro spodní stavbu mPVC tl 1,5mm</t>
  </si>
  <si>
    <t>99,68+41,2;součet</t>
  </si>
  <si>
    <t>140,88*0,15;prořez</t>
  </si>
  <si>
    <t>998711121</t>
  </si>
  <si>
    <t>Přesun hmot tonážní pro izolace proti vodě, vlhkosti a plynům ruční v objektech v do 6 m</t>
  </si>
  <si>
    <t>SO 301: Odvodnění MK ul. Chelčického</t>
  </si>
  <si>
    <t>DPH: 21% ze základny</t>
  </si>
  <si>
    <t>Investor:</t>
  </si>
  <si>
    <t>Město Bruntál</t>
  </si>
  <si>
    <t>Výkaz výměr je zpracován v cenové soustavě ÚRS, ÚRS CÚ 2026-I.</t>
  </si>
  <si>
    <t>S/SO 01/V01</t>
  </si>
  <si>
    <t>V01: Průzkumné, geodetické a projektové práce</t>
  </si>
  <si>
    <t>ON</t>
  </si>
  <si>
    <t>013274000</t>
  </si>
  <si>
    <t>Pasportizace objektu před započetím prací</t>
  </si>
  <si>
    <t>soubor</t>
  </si>
  <si>
    <t>012164000</t>
  </si>
  <si>
    <t>Vytyčení a zaměření inženýrských sítí</t>
  </si>
  <si>
    <t>012203000</t>
  </si>
  <si>
    <t>Zeměměřičské práce před výstavbou</t>
  </si>
  <si>
    <t>012303000</t>
  </si>
  <si>
    <t>Zeměměřičské práce při provádění stavby</t>
  </si>
  <si>
    <t>012403000</t>
  </si>
  <si>
    <t>Zeměměřičské práce po výstavbě včetně zaměření skutečného provedení vč JVF</t>
  </si>
  <si>
    <t>012414000</t>
  </si>
  <si>
    <t>Geometrický plán oddělovací pro majetkoprávní vypořádání</t>
  </si>
  <si>
    <t>013203000</t>
  </si>
  <si>
    <t>Dokumentace stavby bez rozlišení - dílenská dokumentace dodavatele stavby</t>
  </si>
  <si>
    <t>1;dílenská dokumentace dodavatele stavby</t>
  </si>
  <si>
    <t>- autobusová zastávka</t>
  </si>
  <si>
    <t>- výkresy ocelových prvků</t>
  </si>
  <si>
    <t>- atypické detaily betonových konstrukcí</t>
  </si>
  <si>
    <t>013254000</t>
  </si>
  <si>
    <t>Dokumentace skutečného provedení stavby</t>
  </si>
  <si>
    <t>S/SO 01/V03</t>
  </si>
  <si>
    <t>V03: Zařízení staveniště</t>
  </si>
  <si>
    <t>030001000</t>
  </si>
  <si>
    <t>Zařízení staveniště</t>
  </si>
  <si>
    <t>S/SO 01/V04</t>
  </si>
  <si>
    <t>V04: Inženýrská činnost</t>
  </si>
  <si>
    <t>045002000</t>
  </si>
  <si>
    <t>Kompletační a koordinační činnost dodavatele stavby</t>
  </si>
  <si>
    <t>1;kompletační a koordinační činnost dodavatele stavby</t>
  </si>
  <si>
    <t>- náklady na řízení stavby – subdodavatelé, technické shody s projektem, kvalita, harmonogram</t>
  </si>
  <si>
    <t>- účast na kontrolních dnech a plnění úkolů z kontrolních dnů</t>
  </si>
  <si>
    <t>043154000/1</t>
  </si>
  <si>
    <t>Zkoušky hutnicí - statické zkoušky RZZ</t>
  </si>
  <si>
    <t>zkoušky hutnicí - RZZ - statické, SZZ - dynamické</t>
  </si>
  <si>
    <t>2*2;SO 101 – Doporučený počet: 2 sady (celkem 2x RZZ + 6x SZZ).</t>
  </si>
  <si>
    <t>4*4;SO 102 – Doporučený počet: 4 sady (celkem 4x RZZ + 4x SZZ)</t>
  </si>
  <si>
    <t>4*1;SO 102 - záliv – Doporučený počet: 1 sada (celkem 1x RZZ + 3x SZZ)</t>
  </si>
  <si>
    <t>1*1;SO 103 - Doporučený počet: 1 sada (celkem 1x RZZ + 2x SZZ)</t>
  </si>
  <si>
    <t>043154000/2</t>
  </si>
  <si>
    <t>Zkoušky hutnicí - dynamické zkoušky SZZ</t>
  </si>
  <si>
    <t>2*6;SO 101 – Doporučený počet: 2 sady (celkem 2x RZZ + 6x SZZ).</t>
  </si>
  <si>
    <t>4*3;SO 102 - záliv – Doporučený počet: 1 sada (celkem 1x RZZ + 3x SZZ)</t>
  </si>
  <si>
    <t>1*2;SO 103 - Doporučený počet: 1 sada (celkem 1x RZZ + 2x SZZ)</t>
  </si>
  <si>
    <t>040001000</t>
  </si>
  <si>
    <t>Inženýrská činnost</t>
  </si>
  <si>
    <t>049103000</t>
  </si>
  <si>
    <t>Náklady vzniklé v souvislosti s realizací stavby</t>
  </si>
  <si>
    <t>1;náklady vzniklé v souvislosti s realizací stavby</t>
  </si>
  <si>
    <t>- mimostaveništní doprava</t>
  </si>
  <si>
    <t>- ztížené podmínky</t>
  </si>
  <si>
    <t>S/SO 01/V05</t>
  </si>
  <si>
    <t>V05: Finanční náklady</t>
  </si>
  <si>
    <t>051303000</t>
  </si>
  <si>
    <t>Pojištění ostatní - Allrisk pojištění</t>
  </si>
  <si>
    <t>S/SO 01/V07</t>
  </si>
  <si>
    <t>V07: Provozní vlivy</t>
  </si>
  <si>
    <t>072103000</t>
  </si>
  <si>
    <t>Silniční provoz - projednání DIO a zajištění DIR</t>
  </si>
  <si>
    <t>072203000</t>
  </si>
  <si>
    <t>Silniční provoz - zajištění DIO (montáž dopravního značení včetně údržby po dobu stavby)</t>
  </si>
  <si>
    <t>070001000</t>
  </si>
  <si>
    <t>Provozní vlivy - zvláštní užívání veřejných ploch (I/11)</t>
  </si>
  <si>
    <t>m2/den</t>
  </si>
  <si>
    <t>počet dnů = 14 dní</t>
  </si>
  <si>
    <t>075103000</t>
  </si>
  <si>
    <t>VRN: Vedlejší rozpočtové náklady</t>
  </si>
  <si>
    <t>011002000</t>
  </si>
  <si>
    <t>Průzkumné práce - kontrolní odvrty (dle ČSN  73 6121, KZP bude odsouhlasen objednatelem)</t>
  </si>
  <si>
    <t>012312400</t>
  </si>
  <si>
    <t>Měření rovinatosti (včetně planografu I/11, KZP bude odsouhlasen objednatelem)</t>
  </si>
  <si>
    <t>S/SO 101</t>
  </si>
  <si>
    <t>SO 101: Rekonstrukce MK ul. Chelčického</t>
  </si>
  <si>
    <t>S/SO 101/001</t>
  </si>
  <si>
    <t>113154548</t>
  </si>
  <si>
    <t>Frézování živičného krytu tl 100 mm pruh š přes 1 m pl přes 500 do 2000 m2</t>
  </si>
  <si>
    <t>1800;stávající asfaltová komunikace - RSCA</t>
  </si>
  <si>
    <t>113106023</t>
  </si>
  <si>
    <t>Rozebrání dlažeb při překopech komunikací pro pěší ze zámkové dlažby ručně</t>
  </si>
  <si>
    <t>20;demontáž dlažby</t>
  </si>
  <si>
    <t>113107012</t>
  </si>
  <si>
    <t>Odstranění podkladu z kameniva těženého tl přes 100 do 200 mm při překopech ručně</t>
  </si>
  <si>
    <t>113202111</t>
  </si>
  <si>
    <t>Vytrhání obrub krajníků obrubníků stojatých</t>
  </si>
  <si>
    <t>134;stávající obrubníky</t>
  </si>
  <si>
    <t>121151103</t>
  </si>
  <si>
    <t>Sejmutí ornice plochy do 100 m2 tl vrstvy do 200 mm strojně</t>
  </si>
  <si>
    <t>30;sejmutí ornice</t>
  </si>
  <si>
    <t>167103101</t>
  </si>
  <si>
    <t>Nakládání výkopku ze zemin schopných zúrodnění</t>
  </si>
  <si>
    <t>30*0,2;přepočet</t>
  </si>
  <si>
    <t>162706111</t>
  </si>
  <si>
    <t>Vodorovné přemístění do 6000 m bez naložení výkopku ze zemin schopných zúrodnění</t>
  </si>
  <si>
    <t>162706119</t>
  </si>
  <si>
    <t>Příplatek pro vodorovné přemístění bez naložení výkopku ze zemin schopných zúrodnění ZKD 1000 m</t>
  </si>
  <si>
    <t>6*14;do 20 km</t>
  </si>
  <si>
    <t>171206111</t>
  </si>
  <si>
    <t>Uložení zemin schopných zúrodnění nebo výsypek do násypů</t>
  </si>
  <si>
    <t>6*1,8;přepočet</t>
  </si>
  <si>
    <t>122251103</t>
  </si>
  <si>
    <t>Odkopávky a prokopávky nezapažené v hornině třídy těžitelnosti I skupiny 3 objem do 100 m3 strojně</t>
  </si>
  <si>
    <t>stávající zpevněné plochy</t>
  </si>
  <si>
    <t>-20*0,24;dlažba tl. 240 mm</t>
  </si>
  <si>
    <t>nové zpevněné plochy</t>
  </si>
  <si>
    <t>srovnání a zhutnění zemní pláně, Edef,2 ≥ 45 MPa</t>
  </si>
  <si>
    <t>130*0,45;asfaltová komunikace MK Chelčického - rozšíření do současné zeleně tl. 450 mm</t>
  </si>
  <si>
    <t>srovnání a zhutnění zemní pláně, Edef,2 ≥ 30 MPa</t>
  </si>
  <si>
    <t>(100+25)*0,24;chodníky tl. 240 mm</t>
  </si>
  <si>
    <t>(0,3*0,3*0,8)*7;patky nového oplocení</t>
  </si>
  <si>
    <t>(0,5*0,5*0,8)*2*2;patky nové brány</t>
  </si>
  <si>
    <t>3,4;palisády</t>
  </si>
  <si>
    <t>1,304+3,4;výkop</t>
  </si>
  <si>
    <t>130;asfaltová komunikace MK Chelčického - rozšíření do současné zeleně tl. 450 mm</t>
  </si>
  <si>
    <t>40+32;vjezdy a parkovací pruhy tl. 390 mm</t>
  </si>
  <si>
    <t>100+25;chodníky tl. 240 mm</t>
  </si>
  <si>
    <t>10364101</t>
  </si>
  <si>
    <t>zemina pro terénní úpravy - ornice</t>
  </si>
  <si>
    <t>40*1,8;přepočet</t>
  </si>
  <si>
    <t>40*4;z 10 km</t>
  </si>
  <si>
    <t>200*0,2;přepočet</t>
  </si>
  <si>
    <t>181351103</t>
  </si>
  <si>
    <t>Rozprostření ornice tl vrstvy do 200 mm pl přes 100 do 500 m2 v rovině nebo ve svahu do 1:5 strojně</t>
  </si>
  <si>
    <t>181411131</t>
  </si>
  <si>
    <t>Založení parkového trávníku výsevem pl do 1000 m2 v rovině a ve svahu do 1:5</t>
  </si>
  <si>
    <t>200;nový trávník</t>
  </si>
  <si>
    <t>00572410</t>
  </si>
  <si>
    <t>osivo směs travní parková</t>
  </si>
  <si>
    <t>S/SO 101/002</t>
  </si>
  <si>
    <t>275313711</t>
  </si>
  <si>
    <t>Základové patky z betonu tř. C 20/25</t>
  </si>
  <si>
    <t>(0,3+0,3)*2*0,3*7;patky nového oplocení</t>
  </si>
  <si>
    <t>(0,5+0,5)*2*0,3*2*2;patky nové brány</t>
  </si>
  <si>
    <t>S/SO 101/003</t>
  </si>
  <si>
    <t>003: Svislé a kompletní konstrukce</t>
  </si>
  <si>
    <t>339921132</t>
  </si>
  <si>
    <t>Osazování betonových palisád do betonového základu v řadě výšky prvku přes 0,5 do 1 m</t>
  </si>
  <si>
    <t>12;palisády</t>
  </si>
  <si>
    <t>59229005</t>
  </si>
  <si>
    <t>palisáda hranatá betonová 160x160mm v 1000mm přírodní</t>
  </si>
  <si>
    <t>12/0,16;přepočet</t>
  </si>
  <si>
    <t>75*0,03;prořez</t>
  </si>
  <si>
    <t>78-77,25;zaokrouhleno</t>
  </si>
  <si>
    <t>916991121</t>
  </si>
  <si>
    <t>Lože pod obrubníky, krajníky nebo obruby z dlažebních kostek z betonu prostého</t>
  </si>
  <si>
    <t>12*0,4*0,45;lože palisád</t>
  </si>
  <si>
    <t>348172215R</t>
  </si>
  <si>
    <t>Montáž vjezdových bran dvoukřídlových pl přes 10 m2 do 15 m2</t>
  </si>
  <si>
    <t>2;manuální vrata 6000x2000 mm</t>
  </si>
  <si>
    <t>15945002R</t>
  </si>
  <si>
    <t>brána dvoukřídlá manuální 6000x2000mm včetně nosných sloupků</t>
  </si>
  <si>
    <t>podrobný popis brány viz Technická zpráva</t>
  </si>
  <si>
    <t>338171123</t>
  </si>
  <si>
    <t>Osazování sloupků a vzpěr plotových ocelových v přes 2 do 2,6 m se zabetonováním</t>
  </si>
  <si>
    <t>7;nové oplocení</t>
  </si>
  <si>
    <t>55342256</t>
  </si>
  <si>
    <t>sloupek plotový průběžný Pz a komaxitový 2750/38x1,5mm</t>
  </si>
  <si>
    <t>348171146</t>
  </si>
  <si>
    <t>Montáž panelového svařovaného oplocení v přes 1,5 do 2,0 m</t>
  </si>
  <si>
    <t>34;nové oplocení "3D"</t>
  </si>
  <si>
    <t>55342412</t>
  </si>
  <si>
    <t>plotový panel svařovaný v 1,5-2,0m š do 2,5m průměru drátu 5mm oka 55x200mm s horizontálním prolisem povrchová úprava PZ komaxit</t>
  </si>
  <si>
    <t>55342152</t>
  </si>
  <si>
    <t>plotový sloupek pro svařované panely profilovaný oválný 50x70mm dl 2,0-2,5m povrchová úprava Pz a komaxit</t>
  </si>
  <si>
    <t>S/SO 101/005</t>
  </si>
  <si>
    <t>005: Komunikace pozemní</t>
  </si>
  <si>
    <t>577134141</t>
  </si>
  <si>
    <t>Asfaltový beton vrstva obrusná ACO 11+ tl 40 mm š přes 3 m z modifikovaného asfaltu</t>
  </si>
  <si>
    <t>pokládka AHV ACO 11 + 50/70 v tloušťce 40 mm (ČSN EN 13108-1)</t>
  </si>
  <si>
    <t>1710;asfaltová komunikace MK Chelčického - dle diagnostiky - varianta 4</t>
  </si>
  <si>
    <t>573231109</t>
  </si>
  <si>
    <t>Spojovací postřik PS C z KAE ve zbytkovém množství pojiva v rozmezí 0,3 - 0,6 kg/m2</t>
  </si>
  <si>
    <t>565145021</t>
  </si>
  <si>
    <t>Asfaltový beton vrstva podkladní ACP 16 + tl 60 mm š přes 3 m z nemodifikovaného asfaltu</t>
  </si>
  <si>
    <t>pokládka AHV ACP 16 + 50/70 v tloušťce 60 mm (ČSN EN 13108-1)</t>
  </si>
  <si>
    <t>567521121</t>
  </si>
  <si>
    <t>Recyklace vrstev za studena na místě - rozfrézování a reprofilace tl přes 150 do 200 mm pl přes 1000 do 3000 m2</t>
  </si>
  <si>
    <t>567524221</t>
  </si>
  <si>
    <t>Recyklace vrstev za studena na místě RS CA - promísení s kamenivem a hydraulickým a asfaltovým pojivem tl od 150 do 200 mm pl přes 1000 do 3000 m2</t>
  </si>
  <si>
    <t>provedení recyklace za studena dle ČSN 736147 na místě tl. 200 mm s pojivem cement + asfaltová emulze, v případě vyvíječe pěny s asfaltovou pěnou, predikce dávky jednotlivých komponent min. 4% C, min. 2% a zhutnění adekvátní hutnící technikou</t>
  </si>
  <si>
    <t>58521113</t>
  </si>
  <si>
    <t>cement</t>
  </si>
  <si>
    <t>množství bude stanoveno průkazní zkouškou</t>
  </si>
  <si>
    <t>doporučené množství přidaného kameniva - 4% objemové hmotnosti vrstvy, tj. 92,9 kg/m3</t>
  </si>
  <si>
    <t>1710*0,2*92,9*0,001;přepočet</t>
  </si>
  <si>
    <t>11162540</t>
  </si>
  <si>
    <t>emulze asfaltová obalovací pro použití za studena</t>
  </si>
  <si>
    <t>doporučené množství přidaného kameniva - 2% objemové hmotnosti vrstvy, tj. 46,5 kg/m3</t>
  </si>
  <si>
    <t>1710*0,2*46,5*0,001;přepočet</t>
  </si>
  <si>
    <t>58343930</t>
  </si>
  <si>
    <t>kamenivo drcené hrubé frakce 16/32</t>
  </si>
  <si>
    <t>doporučené množství přidaného kameniva - 10% objemové hmotnosti vrstvy, tj. 230 kg/m3</t>
  </si>
  <si>
    <t>1710*0,2*230*0,001;přepočet</t>
  </si>
  <si>
    <t>577134131</t>
  </si>
  <si>
    <t>Asfaltový beton vrstva obrusná ACO 11+ tl 40 mm š do 3 m z modifikovaného asfaltu</t>
  </si>
  <si>
    <t>130;asfaltová komunikace MK Chelčického - rozšíření do současné zeleně</t>
  </si>
  <si>
    <t>565145011</t>
  </si>
  <si>
    <t>Asfaltový beton vrstva podkladní ACP 16 + tl 60 mm š do 3 m z nemodifikovaného asfaltu</t>
  </si>
  <si>
    <t>564861111</t>
  </si>
  <si>
    <t>Podklad ze štěrkodrtě ŠD plochy přes 100 m2 tl 200 mm</t>
  </si>
  <si>
    <t>provedení vrstvy ŠDa (MZ), tl. 200 mm, Edef,2 ≥ 90 MPa</t>
  </si>
  <si>
    <t>564851111</t>
  </si>
  <si>
    <t>Podklad ze štěrkodrtě ŠD plochy přes 100 m2 tl 150 mm</t>
  </si>
  <si>
    <t>provedení vrstvy ŠDa (MZ), tl. 200 mm, Edef,2 ≥ 60 MPa</t>
  </si>
  <si>
    <t>596212210</t>
  </si>
  <si>
    <t>Kladení zámkové dlažby pozemních komunikací ručně tl 80 mm skupiny A pl do 50 m2</t>
  </si>
  <si>
    <t>32;parkovací stání</t>
  </si>
  <si>
    <t>40;vjezdy</t>
  </si>
  <si>
    <t>59245020</t>
  </si>
  <si>
    <t>dlažba skladebná betonová 200x100mm tl 80mm přírodní</t>
  </si>
  <si>
    <t>564801012</t>
  </si>
  <si>
    <t>Podklad ze štěrkodrtě ŠD plochy do 100 m2 tl 40 mm</t>
  </si>
  <si>
    <t>567122111</t>
  </si>
  <si>
    <t>Podklad ze směsi stmelené cementem SC C 8/10 tl 120 mm</t>
  </si>
  <si>
    <t>564751101</t>
  </si>
  <si>
    <t>Podklad z kameniva hrubého drceného vel. 32-63 mm plochy do 100 m2 tl 150 mm</t>
  </si>
  <si>
    <t>596211111</t>
  </si>
  <si>
    <t>Kladení zámkové dlažby komunikací pro pěší ručně tl 60 mm skupiny A pl přes 50 do 100 m2</t>
  </si>
  <si>
    <t>100;chodník</t>
  </si>
  <si>
    <t>59245018</t>
  </si>
  <si>
    <t>dlažba skladebná betonová 200x100mm tl 60mm přírodní</t>
  </si>
  <si>
    <t>100;plocha</t>
  </si>
  <si>
    <t>100*0,03;prořez</t>
  </si>
  <si>
    <t>596211110</t>
  </si>
  <si>
    <t>Kladení zámkové dlažby komunikací pro pěší ručně tl 60 mm skupiny A pl do 50 m2</t>
  </si>
  <si>
    <t>25;varovná dlažba</t>
  </si>
  <si>
    <t>59245006</t>
  </si>
  <si>
    <t>dlažba pro nevidomé betonová 200x100mm tl 60mm barevná</t>
  </si>
  <si>
    <t>25;plocha</t>
  </si>
  <si>
    <t>25*0,03;prořez</t>
  </si>
  <si>
    <t>564801011</t>
  </si>
  <si>
    <t>Podklad ze štěrkodrtě ŠD plochy do 100 m2 tl 30 mm</t>
  </si>
  <si>
    <t>100+25;součet</t>
  </si>
  <si>
    <t>564851011</t>
  </si>
  <si>
    <t>Podklad ze štěrkodrtě ŠD plochy do 100 m2 tl 150 mm</t>
  </si>
  <si>
    <t>599141111</t>
  </si>
  <si>
    <t>Vyplnění spár mezi silničními dílci živičnou zálivkou</t>
  </si>
  <si>
    <t>napojení na stávající asfaltové komunikace</t>
  </si>
  <si>
    <t>14*0,5;č.1</t>
  </si>
  <si>
    <t>9*0,5;č.2</t>
  </si>
  <si>
    <t>6,8*0,5;č.3</t>
  </si>
  <si>
    <t>9*0,5;č.4</t>
  </si>
  <si>
    <t>18,2*0,5;č.5</t>
  </si>
  <si>
    <t>stávající ponechané obrubníky</t>
  </si>
  <si>
    <t>80;č.1</t>
  </si>
  <si>
    <t>S/SO 101/008</t>
  </si>
  <si>
    <t>Bourání šachet kolektoru - stávající šachta CETIN včetně likvidace</t>
  </si>
  <si>
    <t>899132121</t>
  </si>
  <si>
    <t>Výměna (výšková úprava) poklopu kanalizačního pevného s ošetřením podkladu hloubky do 25 cm</t>
  </si>
  <si>
    <t>3;výšková úprava a výměna kanalizačního poklopu</t>
  </si>
  <si>
    <t>55241030</t>
  </si>
  <si>
    <t>poklop šachtový litinový kruhový DN 600 bez ventilace tř D400 pro intenzivní provoz</t>
  </si>
  <si>
    <t>899132212</t>
  </si>
  <si>
    <t>Výměna (výšková úprava) poklopu vodovodního samonivelačního nebo pevného šoupátkového</t>
  </si>
  <si>
    <t>4;výšková úprava šoupátka</t>
  </si>
  <si>
    <t>899133211</t>
  </si>
  <si>
    <t>Výměna (výšková úprava) vtokové mříže uliční vpusti s použitím betonových vyrovnávacích prvků</t>
  </si>
  <si>
    <t>3;výšková úprava a výměna vtokové mříže</t>
  </si>
  <si>
    <t>59224481</t>
  </si>
  <si>
    <t>mříž vtoková s rámem pro uliční vpusť 500x500, zatížení 40 tun</t>
  </si>
  <si>
    <t>S/SO 101/009</t>
  </si>
  <si>
    <t>009: Ostatní konstrukce a práce, bourání</t>
  </si>
  <si>
    <t>966073813</t>
  </si>
  <si>
    <t>Rozebrání vrat a vrátek k oplocení pl přes 10 do 20 m2</t>
  </si>
  <si>
    <t>2;stávající manuální vrata 6000x2000 mm</t>
  </si>
  <si>
    <t>odvoz je součástí přesunu hmot</t>
  </si>
  <si>
    <t>962023391</t>
  </si>
  <si>
    <t>Bourání zdiva nadzákladového smíšeného na MV nebo MVC přes 1 m3</t>
  </si>
  <si>
    <t>34*0,6*2;stávající oplocení</t>
  </si>
  <si>
    <t>919735112</t>
  </si>
  <si>
    <t>Řezání stávajícího živičného krytu hl přes 50 do 100 mm</t>
  </si>
  <si>
    <t>14;č.1</t>
  </si>
  <si>
    <t>9;č.2</t>
  </si>
  <si>
    <t>6,8;č.3</t>
  </si>
  <si>
    <t>9;č.4</t>
  </si>
  <si>
    <t>18,2;č.5</t>
  </si>
  <si>
    <t>966006132</t>
  </si>
  <si>
    <t>Odstranění značek dopravních nebo orientačních se sloupky s betonovými patkami - včetně uložení pro opětovné použití</t>
  </si>
  <si>
    <t>1;přesun DZ - P4</t>
  </si>
  <si>
    <t>966006211</t>
  </si>
  <si>
    <t>Odstranění svislých dopravních značek ze sloupů, sloupků nebo konzol - včetně uložení pro opětovné použití</t>
  </si>
  <si>
    <t>1;přesun DZ - P6</t>
  </si>
  <si>
    <t>Odstranění svislých dopravních značek ze sloupů, sloupků nebo konzol</t>
  </si>
  <si>
    <t>1;demontáž dodatkové tabule tvaru křižovatky u SDZ P2</t>
  </si>
  <si>
    <t>961044111</t>
  </si>
  <si>
    <t>Bourání základů z betonu prostého</t>
  </si>
  <si>
    <t>134*0,3*0,25;stávající obrubníky</t>
  </si>
  <si>
    <t>916241213</t>
  </si>
  <si>
    <t>Osazení obrubníku kamenného stojatého s boční opěrou do lože z betonu prostého</t>
  </si>
  <si>
    <t>20;délka</t>
  </si>
  <si>
    <t>58380002</t>
  </si>
  <si>
    <t>obrubník kamenný žulový přímý 1000x320x240mm</t>
  </si>
  <si>
    <t>20*0,03;prořez</t>
  </si>
  <si>
    <t>21-20,6;zaokrouhleno</t>
  </si>
  <si>
    <t>916131213</t>
  </si>
  <si>
    <t>Osazení silničního obrubníku betonového stojatého s boční opěrou do lože z betonu prostého</t>
  </si>
  <si>
    <t>630+83+20;délka</t>
  </si>
  <si>
    <t>59217031</t>
  </si>
  <si>
    <t>obrubník silniční betonový 1000x150x250mm</t>
  </si>
  <si>
    <t>630;délka</t>
  </si>
  <si>
    <t>630*0,03;prořez</t>
  </si>
  <si>
    <t>649-648,9;zaokrouhleno</t>
  </si>
  <si>
    <t>59217029</t>
  </si>
  <si>
    <t>obrubník silniční betonový nájezdový 1000x150x150mm</t>
  </si>
  <si>
    <t>83;délka</t>
  </si>
  <si>
    <t>83*0,03;prořez</t>
  </si>
  <si>
    <t>86-85,49;zaokrouhleno</t>
  </si>
  <si>
    <t>59217030</t>
  </si>
  <si>
    <t>obrubník silniční betonový přechodový 1000x150x150-250mm</t>
  </si>
  <si>
    <t>916331112</t>
  </si>
  <si>
    <t>Osazení zahradního obrubníku betonového do lože z betonu s boční opěrou</t>
  </si>
  <si>
    <t>100;délka</t>
  </si>
  <si>
    <t>59217036</t>
  </si>
  <si>
    <t>obrubník parkový betonový 500x80x250mm přírodní</t>
  </si>
  <si>
    <t>916132113</t>
  </si>
  <si>
    <t>Osazení obruby z betonové přídlažby s boční opěrou do lože z betonu prostého</t>
  </si>
  <si>
    <t>580;délka</t>
  </si>
  <si>
    <t>59218002</t>
  </si>
  <si>
    <t>krajník betonový silniční 500x250x100mm</t>
  </si>
  <si>
    <t>580*0,03;prořez</t>
  </si>
  <si>
    <t>598-597,4;zaokrouhleno</t>
  </si>
  <si>
    <t>20*0,5*0,25;žulový silniční obrubník</t>
  </si>
  <si>
    <t>733*0,3*0,25;silniční obrubník</t>
  </si>
  <si>
    <t>100*0,3*0,15;zahradní obrubník</t>
  </si>
  <si>
    <t>580*0,3*0,05;přídlažba</t>
  </si>
  <si>
    <t>914511113</t>
  </si>
  <si>
    <t>Montáž sloupku dopravních značek délky do 3,5 m s betonovým základem a patkou D 70 mm - použití demontovaných</t>
  </si>
  <si>
    <t>914111111</t>
  </si>
  <si>
    <t>Montáž svislé dopravní značky do velikosti 1 m2 objímkami na sloupek nebo konzolu - použití demontovaných</t>
  </si>
  <si>
    <t>Montáž sloupku dopravních značek délky do 3,5 m s betonovým základem a patkou D 70 mm</t>
  </si>
  <si>
    <t>40445235</t>
  </si>
  <si>
    <t>sloupek pro dopravní značku Al D 60mm v 3,5m</t>
  </si>
  <si>
    <t>40445240</t>
  </si>
  <si>
    <t>patka pro sloupek Al D 60mm</t>
  </si>
  <si>
    <t>40445256</t>
  </si>
  <si>
    <t>svorka upínací na sloupek dopravní značky D 60mm</t>
  </si>
  <si>
    <t>40445253</t>
  </si>
  <si>
    <t>víčko plastové na sloupek D 60mm</t>
  </si>
  <si>
    <t>938908411</t>
  </si>
  <si>
    <t>Čištění vozovek splachováním vodou</t>
  </si>
  <si>
    <t>1710;asfaltová komunikace MK Chelčického - dle diagnostiky - varianta 4 tl. 300 mm</t>
  </si>
  <si>
    <t>938909311</t>
  </si>
  <si>
    <t>Čištění vozovek metením strojně podkladu nebo krytu betonového nebo živičného</t>
  </si>
  <si>
    <t>S/SO 101/099</t>
  </si>
  <si>
    <t>997211611</t>
  </si>
  <si>
    <t>Nakládání suti na dopravní prostředky pro vodorovnou dopravu</t>
  </si>
  <si>
    <t>52,77+40,2+92,616+6,164+414;součet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</si>
  <si>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</si>
  <si>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</si>
  <si>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</si>
  <si>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</si>
  <si>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605,75*19;skládka do 20 km</t>
  </si>
  <si>
    <t>997013861</t>
  </si>
  <si>
    <t>Poplatek za uložení stavebního odpadu na recyklační skládce (skládkovné) z prostého betonu kód odpadu 17 01 01</t>
  </si>
  <si>
    <t>5,2;Rozebrání dlažeb při překopech komunikací pro pěší ze zámkové dlažby ručně</t>
  </si>
  <si>
    <t>27,47;Vytrhání obrub krajníků obrubníků stojatých</t>
  </si>
  <si>
    <t>20,1;Bourání základů z betonu prostého</t>
  </si>
  <si>
    <t>997013873</t>
  </si>
  <si>
    <t>Poplatek za uložení stavebního odpadu na recyklační skládce (skládkovné) zeminy a kamení zatříděného do Katalogu odpadů pod kódem 17 05 04</t>
  </si>
  <si>
    <t>6;Odstranění podkladu z kameniva těženého tl přes 100 do 200 mm při překopech ručně</t>
  </si>
  <si>
    <t>34,2;přebytečná suť  z rozpojení a reprofilace</t>
  </si>
  <si>
    <t>997013869</t>
  </si>
  <si>
    <t>Poplatek za uložení stavebního odpadu na recyklační skládce (skládkovné) ze směsí betonu, cihel a keramických výrobků kód odpadu 17 01 07</t>
  </si>
  <si>
    <t>92,616;Bourání zdiva nadzákladového smíšeného na MV nebo MVC přes 1 m3</t>
  </si>
  <si>
    <t>997013631</t>
  </si>
  <si>
    <t>Poplatek za uložení na skládce (skládkovné) stavebního odpadu směsného kód odpadu 17 09 04</t>
  </si>
  <si>
    <t>6,164;ostatní odpad</t>
  </si>
  <si>
    <t>997013875R</t>
  </si>
  <si>
    <t>Odkup asfaltového bez obsahu dehtu zatříděného do Katalogu odpadů pod kódem 17 03 02</t>
  </si>
  <si>
    <t>998225111</t>
  </si>
  <si>
    <t>Přesun hmot pro pozemní komunikace s krytem z kamene, monolitickým betonovým nebo živičným</t>
  </si>
  <si>
    <t>S/SO 102/1</t>
  </si>
  <si>
    <t>SO 102/1: Město - Úprava silnice I/11</t>
  </si>
  <si>
    <t>S/SO 102/1/001</t>
  </si>
  <si>
    <t>113154523</t>
  </si>
  <si>
    <t>Frézování živičného krytu tl 50 mm pruh š přes 0,5 m pl do 500 m2</t>
  </si>
  <si>
    <t>50;stávající asfaltová komunikace</t>
  </si>
  <si>
    <t>113107341</t>
  </si>
  <si>
    <t>Odstranění podkladu živičného tl 50 mm strojně pl do 50 m2</t>
  </si>
  <si>
    <t>113107324</t>
  </si>
  <si>
    <t>Odstranění podkladu z kameniva drceného tl přes 300 do 400 mm strojně pl do 50 m2</t>
  </si>
  <si>
    <t>113106123</t>
  </si>
  <si>
    <t>Rozebrání dlažeb ze zámkových dlaždic komunikací pro pěší ručně</t>
  </si>
  <si>
    <t>250;demontáž dlažby</t>
  </si>
  <si>
    <t>113107212</t>
  </si>
  <si>
    <t>Odstranění podkladu z kameniva těženého tl přes 100 do 200 mm strojně pl přes 200 m2</t>
  </si>
  <si>
    <t>150;sejmutí ornice</t>
  </si>
  <si>
    <t>150*0,2;přepočet</t>
  </si>
  <si>
    <t>30*14;do 20 km</t>
  </si>
  <si>
    <t>30*1,8;přepočet</t>
  </si>
  <si>
    <t>-50*0,4;asfaltová komunikace tl. 400 mm</t>
  </si>
  <si>
    <t>-250*0,24;dlažba tl. 240 mm</t>
  </si>
  <si>
    <t>370+35;chodníky tl. 240 mm</t>
  </si>
  <si>
    <t>0,3*0,3*0,6;IP19</t>
  </si>
  <si>
    <t>325;výkop</t>
  </si>
  <si>
    <t>-15;zásyp</t>
  </si>
  <si>
    <t>310+0,054;součet</t>
  </si>
  <si>
    <t>310,054*10;skládka do 20 km</t>
  </si>
  <si>
    <t>310,054*1,8;přepočet</t>
  </si>
  <si>
    <t>15*2;zásyp tam a zpět</t>
  </si>
  <si>
    <t>15;zásyp</t>
  </si>
  <si>
    <t>16*1,8;přepočet</t>
  </si>
  <si>
    <t>16*4;z 10 km</t>
  </si>
  <si>
    <t>80*0,2;přepočet</t>
  </si>
  <si>
    <t>181351003</t>
  </si>
  <si>
    <t>Rozprostření ornice tl vrstvy do 200 mm pl do 100 m2 v rovině nebo ve svahu do 1:5 strojně</t>
  </si>
  <si>
    <t>80;nový trávník</t>
  </si>
  <si>
    <t>S/SO 102/1/002</t>
  </si>
  <si>
    <t>(0,3+0,3)*2*0,3;IP19</t>
  </si>
  <si>
    <t>S/SO 102/1/005</t>
  </si>
  <si>
    <t>596211112</t>
  </si>
  <si>
    <t>Kladení zámkové dlažby komunikací pro pěší ručně tl 60 mm skupiny A pl přes 100 do 300 m2</t>
  </si>
  <si>
    <t>370;chodník</t>
  </si>
  <si>
    <t>370;plocha</t>
  </si>
  <si>
    <t>370*0,03;prořez</t>
  </si>
  <si>
    <t>35;varovná dlažba</t>
  </si>
  <si>
    <t>35;plocha</t>
  </si>
  <si>
    <t>35*0,03;prořez</t>
  </si>
  <si>
    <t>564801111</t>
  </si>
  <si>
    <t>Podklad ze štěrkodrtě ŠD plochy přes 100 m2 tl 30 mm</t>
  </si>
  <si>
    <t>370+35;součet</t>
  </si>
  <si>
    <t>S/SO 102/1/008</t>
  </si>
  <si>
    <t>1;výšková úprava šachty CETIN</t>
  </si>
  <si>
    <t>S/SO 102/1/009</t>
  </si>
  <si>
    <t>009100101R</t>
  </si>
  <si>
    <t>Demontáž označníku autobusové zastávky včetně likvidace</t>
  </si>
  <si>
    <t>1;IP19</t>
  </si>
  <si>
    <t>Montáž svislé dopravní značky do velikosti 1 m2 objímkami na sloupek nebo konzolu</t>
  </si>
  <si>
    <t>40445627</t>
  </si>
  <si>
    <t>informativní značky provozní IP14-IP29, IP31 1000x1500mm</t>
  </si>
  <si>
    <t>D+M Autobusová zastávka MHD včetně označníku - provedení dle mobiliáře a požadavků investora</t>
  </si>
  <si>
    <t>S/SO 102/1/099</t>
  </si>
  <si>
    <t>65+104+0,66+10,65;součet</t>
  </si>
  <si>
    <t>180,31*19;skládka do 20 km</t>
  </si>
  <si>
    <t>65;Rozebrání dlažeb ze zámkových dlaždic komunikací pro pěší ručně</t>
  </si>
  <si>
    <t>29;Odstranění podkladu z kameniva drceného tl přes 300 do 400 mm strojně pl do 50 m2</t>
  </si>
  <si>
    <t>75;Odstranění podkladu z kameniva těženého tl přes 100 do 200 mm strojně pl přes 200 m2</t>
  </si>
  <si>
    <t>0,66;ostatní odpad</t>
  </si>
  <si>
    <t>S/SO 102/2</t>
  </si>
  <si>
    <t>SO 102/2: ŘSD - Úprava silnice I/11</t>
  </si>
  <si>
    <t>S/SO 102/2/001</t>
  </si>
  <si>
    <t>113154543</t>
  </si>
  <si>
    <t>Frézování živičného krytu tl 50 mm pruh š přes 1 m pl přes 500 do 2000 m2</t>
  </si>
  <si>
    <t>750;stávající asfaltová komunikace - obrusná a ložní vrstva</t>
  </si>
  <si>
    <t>113154544</t>
  </si>
  <si>
    <t>Frézování živičného krytu tl 60 mm pruh š přes 1 m pl přes 500 do 2000 m2</t>
  </si>
  <si>
    <t>1600;stávající asfaltová komunikace - obrusná vrstva</t>
  </si>
  <si>
    <t>224;stávající obrubníky</t>
  </si>
  <si>
    <t>150*0,61;autobusová zastávka tl. 610 mm</t>
  </si>
  <si>
    <t>(10+5)*0,24;chodník - ostrůvek pro přecházení tl. 240 mm</t>
  </si>
  <si>
    <t>120*0,2*0,55;přídlažba tl. 550 mm</t>
  </si>
  <si>
    <t>(0,3*0,3*0,6)*3;přesun značky P2, E2b, IP6</t>
  </si>
  <si>
    <t>(0,3*0,3*0,6)*4;C4a</t>
  </si>
  <si>
    <t>108,3;výkop</t>
  </si>
  <si>
    <t>-22;zásyp</t>
  </si>
  <si>
    <t>86,3+0,378;součet</t>
  </si>
  <si>
    <t>86,678*10;skládka do 20 km</t>
  </si>
  <si>
    <t>86,678*1,8;přepočet</t>
  </si>
  <si>
    <t>22*2;zásyp tam a zpět</t>
  </si>
  <si>
    <t>22;zásyp</t>
  </si>
  <si>
    <t>150;autobusová zastávka tl. 610 mm</t>
  </si>
  <si>
    <t>10+5;chodník - ostrůvek pro přecházení tl. 240 mm</t>
  </si>
  <si>
    <t>120*0,2;přídlažba tl. 550 mm</t>
  </si>
  <si>
    <t>4*1,8;přepočet</t>
  </si>
  <si>
    <t>4*4;z 10 km</t>
  </si>
  <si>
    <t>20*0,2;přepočet</t>
  </si>
  <si>
    <t>20;nový trávník</t>
  </si>
  <si>
    <t>S/SO 102/2/002</t>
  </si>
  <si>
    <t>(0,3+0,3)*2*0,3*3;přesun značky P2, E2b, IP6</t>
  </si>
  <si>
    <t>(0,3+0,3)*2*0,3*4;C4a</t>
  </si>
  <si>
    <t>S/SO 102/2/005</t>
  </si>
  <si>
    <t>576143221</t>
  </si>
  <si>
    <t>Asfaltový koberec mastixový SMA 11 S tl 50 mm š přes 3 m z modifikovaného asfaltu</t>
  </si>
  <si>
    <t>pokládka AHV SMA 11S PmB 45/8-65 v tloušťce 50 mm (SN 736121)</t>
  </si>
  <si>
    <t>750;asfaltová komunikace I/11 včetně ACL</t>
  </si>
  <si>
    <t>577155162</t>
  </si>
  <si>
    <t>Asfaltový beton vrstva ložní ACL 16 + tl 60 mm š přes 3 m z modifikovaného asfaltu</t>
  </si>
  <si>
    <t>pokládka AHV ACL 16 + PmB 25/55-60 v tloušťce 60 mm (SN 73 6121)</t>
  </si>
  <si>
    <t>1600;asfaltová komunikace I/11 pouze obrusná vrstva</t>
  </si>
  <si>
    <t>576143211</t>
  </si>
  <si>
    <t>Asfaltový koberec mastixový SMA 11 S tl 50 mm š do 3 m z modifikovaného asfaltu</t>
  </si>
  <si>
    <t>pokládka AHV SMA 11S PmB (SN 736121)</t>
  </si>
  <si>
    <t>150;autobusová zastávka</t>
  </si>
  <si>
    <t>573231107</t>
  </si>
  <si>
    <t>Spojovací postřik PS C z KAE ve zbytkovém množství pojiva 0,35 kg/m2</t>
  </si>
  <si>
    <t>577155152</t>
  </si>
  <si>
    <t>Asfaltový beton vrstva ložní ACL 16 + tl 60 mm š do 3 m z modifikovaného asfaltu</t>
  </si>
  <si>
    <t>573231108</t>
  </si>
  <si>
    <t>Spojovací postřik PS C z KAE ve zbytkovém množství pojiva 0,50 kg/m2</t>
  </si>
  <si>
    <t>565176011</t>
  </si>
  <si>
    <t>Asfaltový beton vrstva podkladní ACP 22 + tl 100 mm š do 3 m z nemodifikovaného asfaltu</t>
  </si>
  <si>
    <t>573111112</t>
  </si>
  <si>
    <t>Postřik živičný infiltrační s posypem z asfaltu množství 1 kg/m2</t>
  </si>
  <si>
    <t>provedení vrstvy ŠDa tl. 200 mm, Edef,2 ≥ 90 MPa</t>
  </si>
  <si>
    <t>provedení vrstvy ŠDb (MZ) tl. 200 mm, Edef,2 ≥ 65 MPa</t>
  </si>
  <si>
    <t>10;chodník - ostrůvek pro přecházení</t>
  </si>
  <si>
    <t>5;varovná dlažba</t>
  </si>
  <si>
    <t>10;plocha</t>
  </si>
  <si>
    <t>10*0,03;prořez</t>
  </si>
  <si>
    <t>5;plocha</t>
  </si>
  <si>
    <t>5*0,03;prořez</t>
  </si>
  <si>
    <t>10+5;součet</t>
  </si>
  <si>
    <t>Podklad ze směsi stmelené cementem SC C 8/10 (KSC I) tl 120 mm</t>
  </si>
  <si>
    <t>591141111</t>
  </si>
  <si>
    <t>Kladení dlažby z kostek velkých z kamene na MC tl 50 mm</t>
  </si>
  <si>
    <t>120*0,2;přídlažba</t>
  </si>
  <si>
    <t>58381015</t>
  </si>
  <si>
    <t>kostka řezanoštípaná dlažební žula 10x10x10cm - případně budou použity stávající kostky</t>
  </si>
  <si>
    <t>24;plocha</t>
  </si>
  <si>
    <t>24*0,1;prořez</t>
  </si>
  <si>
    <t>567131111</t>
  </si>
  <si>
    <t>Podklad ze směsi stmelené cementem SC C 3/4 (SC I) tl 160 mm</t>
  </si>
  <si>
    <t>564861011</t>
  </si>
  <si>
    <t>Podklad ze štěrkodrtě ŠD plochy do 100 m2 tl 200 mm</t>
  </si>
  <si>
    <t>9,2*0,5;č.1</t>
  </si>
  <si>
    <t>9,2*0,5;č.2</t>
  </si>
  <si>
    <t>224;č.1</t>
  </si>
  <si>
    <t>S/SO 102/2/008</t>
  </si>
  <si>
    <t>3;výšková úprava kanalizačního poklopu</t>
  </si>
  <si>
    <t>1;výšková úprava šoupátka</t>
  </si>
  <si>
    <t>4;výšková úprava a výměna vtokové mříže</t>
  </si>
  <si>
    <t>S/SO 102/2/009</t>
  </si>
  <si>
    <t>9,2;č.1</t>
  </si>
  <si>
    <t>9,2;č.2</t>
  </si>
  <si>
    <t>224*0,3*0,25;stávající obrubníky</t>
  </si>
  <si>
    <t>1+1+1;přesun značky P2, E2b, IP6</t>
  </si>
  <si>
    <t>966006231</t>
  </si>
  <si>
    <t>Odstranění dopravního zrcadla a zrcadlové části včetně sloupku nebo konzoly</t>
  </si>
  <si>
    <t>1;IJ4c</t>
  </si>
  <si>
    <t>1;E2b</t>
  </si>
  <si>
    <t>Odstranění značek dopravních nebo orientačních se sloupky s betonovými patkami</t>
  </si>
  <si>
    <t>200;délka</t>
  </si>
  <si>
    <t>200*0,03;prořez</t>
  </si>
  <si>
    <t>935921216R</t>
  </si>
  <si>
    <t>Obrubník pro autobusové zastávky</t>
  </si>
  <si>
    <t>30;obrubník pro autobusové zastávky</t>
  </si>
  <si>
    <t>10;délka</t>
  </si>
  <si>
    <t>200*0,5*0,25;žulový silniční obrubník</t>
  </si>
  <si>
    <t>30*0,75*0,3;obrubník pro autobusové zastávky</t>
  </si>
  <si>
    <t>10*0,3*0,15;zahradní obrubník</t>
  </si>
  <si>
    <t>4;C4a</t>
  </si>
  <si>
    <t>40445619</t>
  </si>
  <si>
    <t>zákazové, příkazové dopravní značky B1-B34, C1-15 500mm</t>
  </si>
  <si>
    <t>915621111</t>
  </si>
  <si>
    <t>Předznačení vodorovného plošného značení</t>
  </si>
  <si>
    <t>915231112</t>
  </si>
  <si>
    <t>Vodorovné dopravní značení přechody pro chodce, šipky, symboly retroreflexní bílý plast</t>
  </si>
  <si>
    <t>(2,8*0,9)*8;V9a</t>
  </si>
  <si>
    <t>3*12;V7a</t>
  </si>
  <si>
    <t>2,5*25;V11</t>
  </si>
  <si>
    <t>2,5*29;V11</t>
  </si>
  <si>
    <t>150;V13</t>
  </si>
  <si>
    <t>915611111</t>
  </si>
  <si>
    <t>Předznačení vodorovného liniového značení</t>
  </si>
  <si>
    <t>250+396+163+32;součet</t>
  </si>
  <si>
    <t>915221112</t>
  </si>
  <si>
    <t>Vodorovné dopravní značení vodící čáry souvislé š 250 mm retroreflexní bílý plast</t>
  </si>
  <si>
    <t>244;V4</t>
  </si>
  <si>
    <t>3*2;V5</t>
  </si>
  <si>
    <t>915211112</t>
  </si>
  <si>
    <t>Vodorovné dopravní značení dělící čáry souvislé š 125 mm retroreflexní bílý plast</t>
  </si>
  <si>
    <t>60;V1a</t>
  </si>
  <si>
    <t>336;V4</t>
  </si>
  <si>
    <t>915221122</t>
  </si>
  <si>
    <t>Vodorovné dopravní značení vodící čáry přerušované š 250 mm retroreflexní bílý plast</t>
  </si>
  <si>
    <t>80;V2b</t>
  </si>
  <si>
    <t>83;V4</t>
  </si>
  <si>
    <t>915211122</t>
  </si>
  <si>
    <t>Vodorovné dopravní značení dělící čáry přerušované š 125 mm retroreflexní bílý plast</t>
  </si>
  <si>
    <t>32;V2b</t>
  </si>
  <si>
    <t>S/SO 102/2/099</t>
  </si>
  <si>
    <t>79,52+3,815+373,75;součet</t>
  </si>
  <si>
    <t>45,92;Vytrhání obrub krajníků obrubníků stojatých</t>
  </si>
  <si>
    <t>33,6;Bourání základů z betonu prostého</t>
  </si>
  <si>
    <t>3,815;ostatní odpad</t>
  </si>
  <si>
    <t>S/SO 103</t>
  </si>
  <si>
    <t>SO 103: Výjezd ulice Jaselská-Jesenická</t>
  </si>
  <si>
    <t>S/SO 103/001</t>
  </si>
  <si>
    <t>113154528</t>
  </si>
  <si>
    <t>Frézování živičného krytu tl 100 mm pruh š přes 0,5 m pl do 500 m2</t>
  </si>
  <si>
    <t>10;demontáž dlažby</t>
  </si>
  <si>
    <t>20;stávající obrubníky</t>
  </si>
  <si>
    <t>10;sejmutí ornice</t>
  </si>
  <si>
    <t>10*0,2;přepočet</t>
  </si>
  <si>
    <t>2*14;do 20 km</t>
  </si>
  <si>
    <t>2*1,8;přepočet</t>
  </si>
  <si>
    <t>122251102</t>
  </si>
  <si>
    <t>Odkopávky a prokopávky nezapažené v hornině třídy těžitelnosti I skupiny 3 objem do 50 m3 strojně</t>
  </si>
  <si>
    <t>-10*0,24;dlažba tl. 240 mm</t>
  </si>
  <si>
    <t>25*0,45;asfaltová komunikace MK Jaselská - rozšíření do současného chodníku tl. 450 mm</t>
  </si>
  <si>
    <t>15*0,2*0,55;přídlažba tl. 550 mm</t>
  </si>
  <si>
    <t>(30+2)*0,24;chodníky tl. 240 mm</t>
  </si>
  <si>
    <t>0,3*0,3*0,6;přesun značky P6</t>
  </si>
  <si>
    <t>18,18;výkop</t>
  </si>
  <si>
    <t>5;zásyp</t>
  </si>
  <si>
    <t>25;asfaltová komunikace MK Jaselská - rozšíření do současného chodníku tl. 450 mm</t>
  </si>
  <si>
    <t>15*0,2;přídlažba tl. 550 mm</t>
  </si>
  <si>
    <t>30+2;chodníky tl. 240 mm</t>
  </si>
  <si>
    <t>5*1,8;přepočet</t>
  </si>
  <si>
    <t>5*4;z 10 km</t>
  </si>
  <si>
    <t>5*0,2;přepočet</t>
  </si>
  <si>
    <t>5;nový trávník</t>
  </si>
  <si>
    <t>S/SO 103/002</t>
  </si>
  <si>
    <t>(0,3+0,3)*2*0,2;přesun značky P6</t>
  </si>
  <si>
    <t>S/SO 103/005</t>
  </si>
  <si>
    <t>60;asfaltová komunikace MK Jaselská - dle diagnostiky - varianta 3</t>
  </si>
  <si>
    <t>25;asfaltová komunikace MK Jaselská - rozšíření do současného chodníku</t>
  </si>
  <si>
    <t>2;varovná dlažba</t>
  </si>
  <si>
    <t>2;plocha</t>
  </si>
  <si>
    <t>2*0,03;prořez</t>
  </si>
  <si>
    <t>30+2;součet</t>
  </si>
  <si>
    <t>15*0,2;přídlažba</t>
  </si>
  <si>
    <t>kostka řezanoštípaná dlažební žula 10x10x10cm</t>
  </si>
  <si>
    <t>3;plocha</t>
  </si>
  <si>
    <t>3*0,1;prořez</t>
  </si>
  <si>
    <t>11*0,5;č.1</t>
  </si>
  <si>
    <t>10*0,5;č.2</t>
  </si>
  <si>
    <t>20;č.1</t>
  </si>
  <si>
    <t>S/SO 103/008</t>
  </si>
  <si>
    <t>1;výšková úprava a výměna šoupátka</t>
  </si>
  <si>
    <t>55241104</t>
  </si>
  <si>
    <t>poklop šoupátkový litinový bez ventilace tř D400 v samonivelačním rámu</t>
  </si>
  <si>
    <t>1;výšková úprava a výměna vtokové mříže</t>
  </si>
  <si>
    <t>S/SO 103/009</t>
  </si>
  <si>
    <t>11;č.1</t>
  </si>
  <si>
    <t>10;č.2</t>
  </si>
  <si>
    <t>20*0,3*0,25;stávající obrubníky</t>
  </si>
  <si>
    <t>1;přesun značky P6</t>
  </si>
  <si>
    <t>20+3+2;délka</t>
  </si>
  <si>
    <t>3;délka</t>
  </si>
  <si>
    <t>3*0,03;prořez</t>
  </si>
  <si>
    <t>4-3,09;zaokrouhleno</t>
  </si>
  <si>
    <t>2;délka</t>
  </si>
  <si>
    <t>5;délka</t>
  </si>
  <si>
    <t>25*0,3*0,25;silniční obrubník</t>
  </si>
  <si>
    <t>5*0,3*0,15;zahradní obrubník</t>
  </si>
  <si>
    <t>15*0,3*0,05;přídlažba</t>
  </si>
  <si>
    <t>8;V2b</t>
  </si>
  <si>
    <t>60;asfaltová komunikace MK Jaselská - dle diagnostiky - varianta 3 tl. 300 mm</t>
  </si>
  <si>
    <t>S/SO 103/099</t>
  </si>
  <si>
    <t>2,6;Rozebrání dlažeb při překopech komunikací pro pěší ze zámkové dlažby ručně</t>
  </si>
  <si>
    <t>4,1;Vytrhání obrub krajníků obrubníků stojatých</t>
  </si>
  <si>
    <t>3;Bourání základů z betonu prostého</t>
  </si>
  <si>
    <t>3;Odstranění podkladu z kameniva těženého tl přes 100 do 200 mm při překopech ručně</t>
  </si>
  <si>
    <t>1,286;ostatní odpad</t>
  </si>
  <si>
    <t>1;inženýrská činnost</t>
  </si>
  <si>
    <t>- příprava kolaudačního řízení - zajištění veškerých dokladů</t>
  </si>
  <si>
    <t>044002000</t>
  </si>
  <si>
    <t>Revize (revizní zpráva) - Veřejné osvětlení</t>
  </si>
  <si>
    <t>(2350+120)*14;zvláštní užívání veřejných ploch (I/11)</t>
  </si>
  <si>
    <t>plocha = 2.350 m2 - komunikace</t>
  </si>
  <si>
    <t>plocha = 120 m2 - chodníky a ostrůvek</t>
  </si>
  <si>
    <t>Ochranná pásma elektrického vedení - ochrana vedení SEK (umístění pod zastávkou)</t>
  </si>
  <si>
    <t>-48;zásyp</t>
  </si>
  <si>
    <t>48*2;zásyp tam a zpět</t>
  </si>
  <si>
    <t>46;zásypy</t>
  </si>
  <si>
    <t>2;stávající šachta CETIN - zásyp šachty</t>
  </si>
  <si>
    <t>1,2*1,2*0,2;stávající šachta CETIN - roznášecí deska</t>
  </si>
  <si>
    <t>275362021</t>
  </si>
  <si>
    <t>Výztuž základových patek svařovanými sítěmi Kari</t>
  </si>
  <si>
    <t>SZ 8/100/100 = 7,9 kg/m2</t>
  </si>
  <si>
    <t>1,2*1,2*7,9*0,001*2;stávající šachta CETIN - roznášecí deska</t>
  </si>
  <si>
    <t>0,023*0,3;prořez</t>
  </si>
  <si>
    <t>(1,2+1,2)*2*0,2;stávající šachta CETIN - roznášecí deska</t>
  </si>
  <si>
    <t>890311811R</t>
  </si>
  <si>
    <t>1;stávající šachta CETIN - zbourání vrchní části šachty do hl. 0,5 m</t>
  </si>
  <si>
    <t>-414;Frézování živičného krytu tl 100 mm pruh š přes 1 m pl přes 500 do 2000 m2</t>
  </si>
  <si>
    <t>-5,75;Frézování živičného krytu tl 50 mm pruh š přes 0,5 m pl do 500 m2</t>
  </si>
  <si>
    <t>-4,9;Odstranění podkladu živičného tl 50 mm strojně pl do 50 m2</t>
  </si>
  <si>
    <t>572713112R</t>
  </si>
  <si>
    <t>Vyrovnání povrchu krytů kamen. obaleným asfaltem</t>
  </si>
  <si>
    <t>16,5;vyrovnání povrchu krytů kamen. obaleným asfaltem</t>
  </si>
  <si>
    <t>-86,25;Frézování živičného krytu tl 50 mm pruh š přes 1 m pl přes 500 do 2000 m2</t>
  </si>
  <si>
    <t>-103,5;Frézování živičného krytu tl 60 mm pruh š přes 1 m pl přes 500 do 2000 m2</t>
  </si>
  <si>
    <t>-184;Frézování živičného krytu tl 50 mm pruh š přes 1 m pl přes 500 do 2000 m2</t>
  </si>
  <si>
    <t>60;stávající asfaltová komunikace</t>
  </si>
  <si>
    <t>113107162</t>
  </si>
  <si>
    <t>Odstranění podkladu z kameniva drceného tl přes 100 do 200 mm strojně pl přes 50 do 200 m2</t>
  </si>
  <si>
    <t>sanace podkladu v tloušťce 200 mm - ROZSAH BUDE STANOVEN PO PROHLÍDCE PODKLADU PO ODFREZOVÁNÍ</t>
  </si>
  <si>
    <t>Rozebrání dlažeb při překopech komunikací pro pěší ze zámkové dlažby ručně - uložení pro opětovné použití</t>
  </si>
  <si>
    <t>30;předláždění dlažby</t>
  </si>
  <si>
    <t>-7;zásyp</t>
  </si>
  <si>
    <t>11,18+0,054;součet</t>
  </si>
  <si>
    <t>11,234*10;skládka do 20 km</t>
  </si>
  <si>
    <t>11,234*1,8;přepočet</t>
  </si>
  <si>
    <t>7*2;zásyp tam a zpět</t>
  </si>
  <si>
    <t>573111111</t>
  </si>
  <si>
    <t>Postřik živičný infiltrační s posypem z asfaltu množství 0,60 kg/m2</t>
  </si>
  <si>
    <t>Kladení zámkové dlažby komunikací pro pěší ručně tl 60 mm skupiny A pl přes 50 do 100 m2 - použití demontované dlažby</t>
  </si>
  <si>
    <t>979054451</t>
  </si>
  <si>
    <t>Očištění vybouraných zámkových dlaždic s původním spárováním z kameniva těženého</t>
  </si>
  <si>
    <t>9,7+20,4+1,286+13,8;součet</t>
  </si>
  <si>
    <t>45,186*19;skládka do 20 km</t>
  </si>
  <si>
    <t>17,4;Odstranění podkladu z kameniva drceného tl přes 100 do 200 mm strojně pl přes 50 do 200 m2</t>
  </si>
  <si>
    <t>-13,8;Frézování živičného krytu tl 100 mm pruh š přes 1 m pl přes 500 do 2000 m2</t>
  </si>
  <si>
    <t>40*0,39;vjezdy tl. 390 mm</t>
  </si>
  <si>
    <t>32*0,41;parkovací pruhy tl. 410 mm</t>
  </si>
  <si>
    <t>112,42;výkop</t>
  </si>
  <si>
    <t>64,42+4,704;součet</t>
  </si>
  <si>
    <t>69,124*10;skládka do 20 km</t>
  </si>
  <si>
    <t>69,124*1,8;přepočet</t>
  </si>
  <si>
    <t>40+32;vjezdy a parkovací pruhy tl. 390 mm / 410 mm</t>
  </si>
  <si>
    <t>40*0,03;prořez</t>
  </si>
  <si>
    <t>59246073</t>
  </si>
  <si>
    <t>dlažba skladebná vsakovací betonová 200x100mm tl 80mm přírodní</t>
  </si>
  <si>
    <t>32*0,03;prořez</t>
  </si>
  <si>
    <t>564710001</t>
  </si>
  <si>
    <t>Podklad z kameniva hrubého drceného vel. 8-16 mm plochy do 100 m2 tl 50 mm</t>
  </si>
  <si>
    <t>564730101</t>
  </si>
  <si>
    <t>Podklad z kameniva hrubého drceného vel. 16-32 mm plochy do 100 m2 tl 100 mm</t>
  </si>
  <si>
    <t>894812501R</t>
  </si>
  <si>
    <t>Zřízení šachet kanalizačních plastových na potrubí DN do 200</t>
  </si>
  <si>
    <t>59224540R</t>
  </si>
  <si>
    <t>plastová kruhová šachta DN 1000</t>
  </si>
  <si>
    <t>podr viz Vzorový řez šachta</t>
  </si>
  <si>
    <t>28661939R</t>
  </si>
  <si>
    <t>prstenec šachtový betonový DN 600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</si>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</sst>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</numFmts>
  <fonts count="39" x14ac:knownFonts="1">
    <font>
      <sz val="10"/>
      <color theme="1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b/>
      <sz val="10"/>
      <color rgb="FF000000"/>
      <name val="Aptos"/>
      <family val="2"/>
    </font>
    <font>
      <b/>
      <sz val="10"/>
      <color rgb="FF640000"/>
      <name val="Aptos"/>
      <family val="2"/>
    </font>
    <font>
      <b/>
      <sz val="10"/>
      <color rgb="FF3E0000"/>
      <name val="Aptos"/>
      <family val="2"/>
    </font>
    <font>
      <sz val="9"/>
      <color rgb="FF000000"/>
      <name val="Aptos"/>
      <family val="2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color theme="1"/>
      <name val="Aptos"/>
      <family val="2"/>
    </font>
    <font>
      <b/>
      <sz val="12"/>
      <color rgb="FF000000"/>
      <name val="Aptos"/>
      <family val="2"/>
    </font>
    <font>
      <b/>
      <sz val="14"/>
      <color rgb="FF000000"/>
      <name val="Aptos"/>
      <family val="2"/>
    </font>
    <font>
      <sz val="9"/>
      <color rgb="FFC00000"/>
      <name val="Aptos"/>
      <family val="2"/>
    </font>
    <font>
      <sz val="9"/>
      <color rgb="FF777777"/>
      <name val="Aptos"/>
      <family val="2"/>
    </font>
    <font>
      <sz val="9"/>
      <color theme="1"/>
      <name val="Aptos"/>
      <family val="2"/>
    </font>
    <font>
      <sz val="9"/>
      <color rgb="FF0070C0"/>
      <name val="Aptos"/>
      <family val="2"/>
    </font>
    <font>
      <sz val="8"/>
      <color rgb="FF548235"/>
      <name val="Aptos"/>
      <family val="2"/>
    </font>
    <font>
      <sz val="6"/>
      <color theme="1"/>
      <name val="Aptos"/>
      <family val="2"/>
    </font>
    <font>
      <b/>
      <sz val="12"/>
      <color theme="1"/>
      <name val="Aptos"/>
      <family val="2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6"/>
      <color theme="1"/>
      <name val="Aptos"/>
      <family val="2"/>
    </font>
    <font>
      <sz val="10"/>
      <color rgb="FF7030A0"/>
      <name val="Aptos"/>
      <family val="2"/>
    </font>
    <font>
      <sz val="10"/>
      <color rgb="FF000000"/>
      <name val="Aptos"/>
      <family val="2"/>
    </font>
    <font>
      <sz val="8"/>
      <color rgb="FFC00000"/>
      <name val="Arial"/>
      <family val="2"/>
      <charset val="238"/>
    </font>
    <font>
      <sz val="12"/>
      <color rgb="FFC00000"/>
      <name val="Arial"/>
      <family val="2"/>
      <charset val="238"/>
    </font>
    <font>
      <sz val="10"/>
      <color rgb="FFC00000"/>
      <name val="Aptos"/>
      <family val="2"/>
    </font>
    <font>
      <sz val="8"/>
      <color theme="1"/>
      <name val="Arial"/>
      <family val="2"/>
      <charset val="238"/>
    </font>
    <font>
      <sz val="12"/>
      <color rgb="FFC00000"/>
      <name val="Aptos"/>
      <family val="2"/>
    </font>
    <font>
      <sz val="12"/>
      <color theme="1"/>
      <name val="Aptos"/>
      <family val="2"/>
    </font>
    <font>
      <sz val="12"/>
      <color rgb="FF000000"/>
      <name val="Aptos"/>
      <family val="2"/>
    </font>
    <font>
      <sz val="11"/>
      <color rgb="FF0070C0"/>
      <name val="Aptos"/>
      <family val="2"/>
    </font>
    <font>
      <sz val="11"/>
      <color rgb="FFC00000"/>
      <name val="Aptos"/>
      <family val="2"/>
    </font>
    <font>
      <sz val="11"/>
      <color rgb="FFC00000"/>
      <name val="Arial"/>
      <family val="2"/>
      <charset val="238"/>
    </font>
    <font>
      <sz val="10"/>
      <color rgb="FF0070C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double">
        <color rgb="FFC00000"/>
      </bottom>
      <diagonal/>
    </border>
    <border>
      <left/>
      <right/>
      <top style="thin">
        <color rgb="FFC00000"/>
      </top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3" borderId="0" xfId="0" applyFont="1" applyFill="1"/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12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vertical="center" shrinkToFit="1"/>
    </xf>
    <xf numFmtId="0" fontId="3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0" fontId="28" fillId="2" borderId="0" xfId="0" applyFont="1" applyFill="1" applyAlignment="1">
      <alignment horizontal="center"/>
    </xf>
    <xf numFmtId="0" fontId="28" fillId="0" borderId="0" xfId="0" applyFont="1"/>
    <xf numFmtId="0" fontId="6" fillId="0" borderId="0" xfId="0" applyFont="1" applyAlignment="1">
      <alignment horizontal="left" vertical="top"/>
    </xf>
    <xf numFmtId="0" fontId="29" fillId="0" borderId="0" xfId="0" applyFont="1"/>
    <xf numFmtId="0" fontId="21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30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31" fillId="0" borderId="0" xfId="0" applyFont="1" applyAlignment="1">
      <alignment vertical="top" wrapText="1"/>
    </xf>
    <xf numFmtId="0" fontId="32" fillId="0" borderId="0" xfId="0" applyFont="1"/>
    <xf numFmtId="0" fontId="33" fillId="0" borderId="0" xfId="0" applyFont="1" applyAlignment="1">
      <alignment vertical="top" wrapText="1"/>
    </xf>
    <xf numFmtId="0" fontId="13" fillId="0" borderId="3" xfId="0" applyFont="1" applyBorder="1" applyAlignment="1">
      <alignment horizontal="left"/>
    </xf>
    <xf numFmtId="0" fontId="33" fillId="0" borderId="3" xfId="0" applyFont="1" applyBorder="1"/>
    <xf numFmtId="0" fontId="12" fillId="0" borderId="0" xfId="0" applyFont="1" applyAlignment="1">
      <alignment horizontal="left" vertical="top" wrapText="1"/>
    </xf>
    <xf numFmtId="0" fontId="31" fillId="0" borderId="0" xfId="0" applyFont="1"/>
    <xf numFmtId="0" fontId="33" fillId="0" borderId="3" xfId="0" applyFont="1" applyBorder="1" applyAlignment="1">
      <alignment horizontal="left" vertical="top"/>
    </xf>
    <xf numFmtId="0" fontId="34" fillId="0" borderId="3" xfId="0" applyFont="1" applyBorder="1"/>
    <xf numFmtId="0" fontId="32" fillId="0" borderId="3" xfId="0" applyFont="1" applyBorder="1"/>
    <xf numFmtId="0" fontId="27" fillId="0" borderId="0" xfId="0" applyFont="1" applyAlignment="1">
      <alignment vertical="top"/>
    </xf>
    <xf numFmtId="0" fontId="33" fillId="0" borderId="3" xfId="0" applyFont="1" applyBorder="1" applyAlignment="1">
      <alignment vertical="top"/>
    </xf>
    <xf numFmtId="0" fontId="27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right" vertical="top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6" fillId="0" borderId="0" xfId="0" applyFont="1"/>
    <xf numFmtId="164" fontId="6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top"/>
    </xf>
    <xf numFmtId="0" fontId="38" fillId="0" borderId="0" xfId="0" applyFont="1"/>
    <xf numFmtId="0" fontId="27" fillId="0" borderId="0" xfId="0" applyFont="1" applyAlignment="1">
      <alignment horizontal="left" vertical="top"/>
    </xf>
    <xf numFmtId="164" fontId="27" fillId="0" borderId="0" xfId="0" applyNumberFormat="1" applyFont="1" applyAlignment="1">
      <alignment vertical="top"/>
    </xf>
    <xf numFmtId="0" fontId="1" fillId="2" borderId="0" xfId="0" applyFont="1" applyFill="1" applyAlignment="1">
      <alignment horizontal="center"/>
    </xf>
    <xf numFmtId="49" fontId="17" fillId="0" borderId="0" xfId="0" applyNumberFormat="1" applyFont="1"/>
    <xf numFmtId="49" fontId="17" fillId="0" borderId="3" xfId="0" applyNumberFormat="1" applyFont="1" applyBorder="1"/>
    <xf numFmtId="164" fontId="17" fillId="0" borderId="0" xfId="0" applyNumberFormat="1" applyFont="1"/>
    <xf numFmtId="164" fontId="17" fillId="0" borderId="3" xfId="0" applyNumberFormat="1" applyFont="1" applyBorder="1"/>
    <xf numFmtId="166" fontId="17" fillId="0" borderId="0" xfId="0" applyNumberFormat="1" applyFont="1"/>
    <xf numFmtId="166" fontId="18" fillId="0" borderId="0" xfId="0" applyNumberFormat="1" applyFont="1"/>
    <xf numFmtId="166" fontId="17" fillId="0" borderId="3" xfId="0" applyNumberFormat="1" applyFont="1" applyBorder="1"/>
    <xf numFmtId="164" fontId="18" fillId="0" borderId="0" xfId="0" applyNumberFormat="1" applyFont="1"/>
    <xf numFmtId="0" fontId="6" fillId="0" borderId="3" xfId="0" applyFont="1" applyBorder="1"/>
    <xf numFmtId="49" fontId="6" fillId="0" borderId="3" xfId="0" applyNumberFormat="1" applyFont="1" applyBorder="1"/>
    <xf numFmtId="164" fontId="6" fillId="0" borderId="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left" vertical="top"/>
    </xf>
    <xf numFmtId="166" fontId="10" fillId="0" borderId="0" xfId="0" applyNumberFormat="1" applyFont="1"/>
    <xf numFmtId="164" fontId="10" fillId="0" borderId="0" xfId="0" applyNumberFormat="1" applyFont="1"/>
    <xf numFmtId="49" fontId="11" fillId="0" borderId="0" xfId="0" applyNumberFormat="1" applyFont="1" applyAlignment="1">
      <alignment horizontal="left" vertical="top"/>
    </xf>
    <xf numFmtId="164" fontId="11" fillId="0" borderId="0" xfId="0" applyNumberFormat="1" applyFont="1" applyAlignment="1">
      <alignment horizontal="right" vertical="top"/>
    </xf>
    <xf numFmtId="166" fontId="11" fillId="0" borderId="0" xfId="0" applyNumberFormat="1" applyFont="1"/>
    <xf numFmtId="164" fontId="11" fillId="0" borderId="0" xfId="0" applyNumberFormat="1" applyFont="1"/>
    <xf numFmtId="49" fontId="11" fillId="0" borderId="3" xfId="0" applyNumberFormat="1" applyFont="1" applyBorder="1" applyAlignment="1">
      <alignment horizontal="left" vertical="top"/>
    </xf>
    <xf numFmtId="164" fontId="11" fillId="0" borderId="3" xfId="0" applyNumberFormat="1" applyFont="1" applyBorder="1" applyAlignment="1">
      <alignment horizontal="right" vertical="top"/>
    </xf>
    <xf numFmtId="166" fontId="11" fillId="0" borderId="3" xfId="0" applyNumberFormat="1" applyFont="1" applyBorder="1"/>
    <xf numFmtId="164" fontId="11" fillId="0" borderId="3" xfId="0" applyNumberFormat="1" applyFont="1" applyBorder="1"/>
    <xf numFmtId="49" fontId="13" fillId="0" borderId="0" xfId="0" applyNumberFormat="1" applyFont="1" applyAlignment="1">
      <alignment horizontal="left" vertical="top"/>
    </xf>
    <xf numFmtId="164" fontId="13" fillId="0" borderId="0" xfId="0" applyNumberFormat="1" applyFont="1" applyAlignment="1">
      <alignment horizontal="right" vertical="top"/>
    </xf>
    <xf numFmtId="166" fontId="13" fillId="0" borderId="0" xfId="0" applyNumberFormat="1" applyFont="1"/>
    <xf numFmtId="164" fontId="13" fillId="0" borderId="0" xfId="0" applyNumberFormat="1" applyFont="1"/>
    <xf numFmtId="0" fontId="7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5" fontId="9" fillId="0" borderId="2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horizontal="left"/>
    </xf>
    <xf numFmtId="49" fontId="0" fillId="0" borderId="0" xfId="0" applyNumberFormat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8" fillId="0" borderId="0" xfId="0" applyFont="1" applyAlignment="1">
      <alignment horizontal="left" vertical="top" wrapText="1" indent="1"/>
    </xf>
    <xf numFmtId="49" fontId="8" fillId="0" borderId="0" xfId="0" applyNumberFormat="1" applyFont="1" applyAlignment="1">
      <alignment horizontal="left" vertical="top" wrapText="1" indent="1"/>
    </xf>
    <xf numFmtId="49" fontId="7" fillId="5" borderId="0" xfId="0" applyNumberFormat="1" applyFont="1" applyFill="1" applyAlignment="1">
      <alignment horizontal="left" vertical="top" wrapText="1"/>
    </xf>
    <xf numFmtId="164" fontId="7" fillId="5" borderId="0" xfId="0" applyNumberFormat="1" applyFont="1" applyFill="1" applyAlignment="1">
      <alignment horizontal="right" vertical="top"/>
    </xf>
    <xf numFmtId="0" fontId="27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33" fillId="0" borderId="6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5" fillId="0" borderId="5" xfId="0" applyFont="1" applyBorder="1" applyAlignment="1">
      <alignment horizontal="left" vertical="center" shrinkToFit="1"/>
    </xf>
    <xf numFmtId="0" fontId="3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7" fillId="0" borderId="0" xfId="0" applyFont="1" applyProtection="1"/>
    <xf numFmtId="0" fontId="14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wrapText="1"/>
    </xf>
    <xf numFmtId="0" fontId="20" fillId="0" borderId="0" xfId="0" applyFont="1" applyProtection="1"/>
    <xf numFmtId="1" fontId="17" fillId="0" borderId="0" xfId="0" applyNumberFormat="1" applyFont="1" applyProtection="1"/>
    <xf numFmtId="0" fontId="14" fillId="0" borderId="0" xfId="0" applyFont="1" applyAlignment="1" applyProtection="1">
      <alignment horizontal="center" vertical="top"/>
    </xf>
    <xf numFmtId="49" fontId="17" fillId="0" borderId="0" xfId="0" applyNumberFormat="1" applyFont="1" applyProtection="1"/>
    <xf numFmtId="0" fontId="2" fillId="0" borderId="0" xfId="0" applyFont="1" applyAlignment="1" applyProtection="1">
      <alignment horizontal="left"/>
    </xf>
    <xf numFmtId="49" fontId="0" fillId="0" borderId="0" xfId="0" applyNumberFormat="1" applyProtection="1"/>
    <xf numFmtId="166" fontId="0" fillId="0" borderId="0" xfId="0" applyNumberFormat="1" applyProtection="1"/>
    <xf numFmtId="165" fontId="0" fillId="0" borderId="0" xfId="0" applyNumberFormat="1" applyProtection="1"/>
    <xf numFmtId="164" fontId="0" fillId="0" borderId="0" xfId="0" applyNumberFormat="1" applyProtection="1"/>
    <xf numFmtId="166" fontId="17" fillId="0" borderId="4" xfId="0" applyNumberFormat="1" applyFont="1" applyBorder="1" applyProtection="1"/>
    <xf numFmtId="164" fontId="17" fillId="0" borderId="4" xfId="0" applyNumberFormat="1" applyFont="1" applyBorder="1" applyProtection="1"/>
    <xf numFmtId="0" fontId="16" fillId="0" borderId="0" xfId="0" applyFont="1" applyProtection="1"/>
    <xf numFmtId="0" fontId="17" fillId="0" borderId="0" xfId="0" applyFont="1" applyAlignment="1" applyProtection="1">
      <alignment horizontal="center"/>
    </xf>
    <xf numFmtId="0" fontId="15" fillId="0" borderId="0" xfId="0" applyFont="1" applyProtection="1"/>
    <xf numFmtId="1" fontId="15" fillId="0" borderId="0" xfId="0" applyNumberFormat="1" applyFont="1" applyProtection="1"/>
    <xf numFmtId="49" fontId="18" fillId="0" borderId="0" xfId="0" applyNumberFormat="1" applyFont="1" applyProtection="1"/>
    <xf numFmtId="166" fontId="17" fillId="0" borderId="0" xfId="0" applyNumberFormat="1" applyFont="1" applyProtection="1"/>
    <xf numFmtId="165" fontId="17" fillId="0" borderId="0" xfId="0" applyNumberFormat="1" applyFont="1" applyProtection="1"/>
    <xf numFmtId="164" fontId="17" fillId="0" borderId="0" xfId="0" applyNumberFormat="1" applyFont="1" applyProtection="1"/>
    <xf numFmtId="166" fontId="18" fillId="0" borderId="0" xfId="0" applyNumberFormat="1" applyFont="1" applyProtection="1"/>
    <xf numFmtId="164" fontId="18" fillId="0" borderId="0" xfId="0" applyNumberFormat="1" applyFont="1" applyProtection="1"/>
    <xf numFmtId="0" fontId="6" fillId="0" borderId="3" xfId="0" applyFont="1" applyBorder="1" applyProtection="1"/>
    <xf numFmtId="1" fontId="6" fillId="0" borderId="3" xfId="0" applyNumberFormat="1" applyFont="1" applyBorder="1" applyProtection="1"/>
    <xf numFmtId="1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Protection="1"/>
    <xf numFmtId="166" fontId="6" fillId="0" borderId="3" xfId="0" applyNumberFormat="1" applyFont="1" applyBorder="1" applyAlignment="1" applyProtection="1">
      <alignment horizontal="right"/>
    </xf>
    <xf numFmtId="164" fontId="6" fillId="0" borderId="3" xfId="0" applyNumberFormat="1" applyFont="1" applyBorder="1" applyAlignment="1" applyProtection="1">
      <alignment horizontal="right"/>
    </xf>
    <xf numFmtId="0" fontId="18" fillId="0" borderId="0" xfId="0" applyFont="1" applyProtection="1"/>
    <xf numFmtId="49" fontId="20" fillId="0" borderId="0" xfId="0" applyNumberFormat="1" applyFont="1" applyProtection="1"/>
    <xf numFmtId="49" fontId="20" fillId="0" borderId="0" xfId="0" applyNumberFormat="1" applyFont="1" applyAlignment="1" applyProtection="1">
      <alignment horizontal="center"/>
    </xf>
    <xf numFmtId="49" fontId="20" fillId="0" borderId="0" xfId="0" applyNumberFormat="1" applyFont="1" applyAlignment="1" applyProtection="1">
      <alignment horizontal="right"/>
    </xf>
    <xf numFmtId="49" fontId="17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1" fontId="7" fillId="0" borderId="0" xfId="0" applyNumberFormat="1" applyFont="1" applyAlignment="1" applyProtection="1">
      <alignment horizontal="right" vertical="top"/>
    </xf>
    <xf numFmtId="1" fontId="7" fillId="0" borderId="0" xfId="0" applyNumberFormat="1" applyFont="1" applyProtection="1"/>
    <xf numFmtId="49" fontId="7" fillId="0" borderId="0" xfId="0" applyNumberFormat="1" applyFont="1" applyProtection="1"/>
    <xf numFmtId="0" fontId="7" fillId="0" borderId="0" xfId="0" applyFont="1" applyAlignment="1" applyProtection="1">
      <alignment horizontal="left" vertical="top" wrapText="1"/>
    </xf>
    <xf numFmtId="166" fontId="7" fillId="0" borderId="0" xfId="0" applyNumberFormat="1" applyFont="1" applyProtection="1"/>
    <xf numFmtId="164" fontId="7" fillId="0" borderId="0" xfId="0" applyNumberFormat="1" applyFont="1" applyAlignment="1" applyProtection="1">
      <alignment horizontal="right" vertical="top"/>
    </xf>
    <xf numFmtId="166" fontId="7" fillId="0" borderId="0" xfId="0" applyNumberFormat="1" applyFont="1" applyAlignment="1" applyProtection="1">
      <alignment horizontal="right" vertical="top"/>
    </xf>
    <xf numFmtId="164" fontId="7" fillId="0" borderId="0" xfId="0" applyNumberFormat="1" applyFont="1" applyProtection="1"/>
    <xf numFmtId="0" fontId="8" fillId="0" borderId="0" xfId="0" applyFont="1" applyAlignment="1" applyProtection="1">
      <alignment horizontal="right" vertical="top"/>
    </xf>
    <xf numFmtId="1" fontId="8" fillId="0" borderId="0" xfId="0" applyNumberFormat="1" applyFont="1" applyAlignment="1" applyProtection="1">
      <alignment horizontal="right" vertical="top"/>
    </xf>
    <xf numFmtId="1" fontId="8" fillId="0" borderId="0" xfId="0" applyNumberFormat="1" applyFont="1" applyProtection="1"/>
    <xf numFmtId="49" fontId="8" fillId="0" borderId="0" xfId="0" applyNumberFormat="1" applyFont="1" applyProtection="1"/>
    <xf numFmtId="0" fontId="8" fillId="4" borderId="0" xfId="0" applyFont="1" applyFill="1" applyAlignment="1" applyProtection="1">
      <alignment horizontal="left" vertical="top" wrapText="1"/>
    </xf>
    <xf numFmtId="49" fontId="8" fillId="4" borderId="0" xfId="0" applyNumberFormat="1" applyFont="1" applyFill="1" applyProtection="1"/>
    <xf numFmtId="166" fontId="8" fillId="4" borderId="0" xfId="0" applyNumberFormat="1" applyFont="1" applyFill="1" applyProtection="1"/>
    <xf numFmtId="164" fontId="8" fillId="4" borderId="0" xfId="0" applyNumberFormat="1" applyFont="1" applyFill="1" applyAlignment="1" applyProtection="1">
      <alignment horizontal="right" vertical="top"/>
    </xf>
    <xf numFmtId="166" fontId="8" fillId="0" borderId="0" xfId="0" applyNumberFormat="1" applyFont="1" applyProtection="1"/>
    <xf numFmtId="166" fontId="8" fillId="0" borderId="0" xfId="0" applyNumberFormat="1" applyFont="1" applyAlignment="1" applyProtection="1">
      <alignment horizontal="right" vertical="top"/>
    </xf>
    <xf numFmtId="164" fontId="8" fillId="0" borderId="0" xfId="0" applyNumberFormat="1" applyFont="1" applyProtection="1"/>
    <xf numFmtId="164" fontId="8" fillId="0" borderId="0" xfId="0" applyNumberFormat="1" applyFont="1" applyAlignment="1" applyProtection="1">
      <alignment horizontal="right" vertical="top"/>
    </xf>
    <xf numFmtId="0" fontId="6" fillId="0" borderId="0" xfId="0" applyFont="1" applyAlignment="1" applyProtection="1">
      <alignment horizontal="right" vertical="top"/>
    </xf>
    <xf numFmtId="1" fontId="6" fillId="0" borderId="0" xfId="0" applyNumberFormat="1" applyFont="1" applyAlignment="1" applyProtection="1">
      <alignment horizontal="right" vertical="top"/>
    </xf>
    <xf numFmtId="1" fontId="6" fillId="0" borderId="0" xfId="0" applyNumberFormat="1" applyFont="1" applyProtection="1"/>
    <xf numFmtId="49" fontId="6" fillId="0" borderId="0" xfId="0" applyNumberFormat="1" applyFont="1" applyProtection="1"/>
    <xf numFmtId="49" fontId="6" fillId="0" borderId="0" xfId="0" applyNumberFormat="1" applyFont="1" applyAlignment="1" applyProtection="1">
      <alignment horizontal="left" vertical="top" wrapText="1"/>
    </xf>
    <xf numFmtId="166" fontId="6" fillId="0" borderId="0" xfId="0" applyNumberFormat="1" applyFont="1" applyProtection="1"/>
    <xf numFmtId="164" fontId="6" fillId="0" borderId="0" xfId="0" applyNumberFormat="1" applyFont="1" applyAlignment="1" applyProtection="1">
      <alignment horizontal="right" vertical="top"/>
    </xf>
    <xf numFmtId="166" fontId="6" fillId="0" borderId="0" xfId="0" applyNumberFormat="1" applyFont="1" applyAlignment="1" applyProtection="1">
      <alignment horizontal="right" vertical="top"/>
    </xf>
    <xf numFmtId="164" fontId="6" fillId="0" borderId="0" xfId="0" applyNumberFormat="1" applyFont="1" applyProtection="1"/>
    <xf numFmtId="0" fontId="9" fillId="0" borderId="0" xfId="0" applyFont="1" applyProtection="1"/>
    <xf numFmtId="1" fontId="9" fillId="0" borderId="0" xfId="0" applyNumberFormat="1" applyFont="1" applyAlignment="1" applyProtection="1">
      <alignment horizontal="right" vertical="top"/>
    </xf>
    <xf numFmtId="1" fontId="9" fillId="0" borderId="1" xfId="0" applyNumberFormat="1" applyFont="1" applyBorder="1" applyAlignment="1" applyProtection="1">
      <alignment horizontal="center" vertical="top"/>
    </xf>
    <xf numFmtId="49" fontId="9" fillId="0" borderId="2" xfId="0" applyNumberFormat="1" applyFont="1" applyBorder="1" applyAlignment="1" applyProtection="1">
      <alignment horizontal="center" vertical="top"/>
    </xf>
    <xf numFmtId="49" fontId="9" fillId="0" borderId="2" xfId="0" applyNumberFormat="1" applyFont="1" applyBorder="1" applyAlignment="1" applyProtection="1">
      <alignment horizontal="left" vertical="top"/>
    </xf>
    <xf numFmtId="49" fontId="9" fillId="0" borderId="2" xfId="0" applyNumberFormat="1" applyFont="1" applyBorder="1" applyAlignment="1" applyProtection="1">
      <alignment horizontal="left" vertical="top" wrapText="1"/>
    </xf>
    <xf numFmtId="166" fontId="9" fillId="0" borderId="2" xfId="0" applyNumberFormat="1" applyFont="1" applyBorder="1" applyAlignment="1" applyProtection="1">
      <alignment horizontal="right" vertical="top"/>
    </xf>
    <xf numFmtId="164" fontId="9" fillId="0" borderId="2" xfId="0" applyNumberFormat="1" applyFont="1" applyBorder="1" applyAlignment="1" applyProtection="1">
      <alignment horizontal="right" vertical="top"/>
    </xf>
    <xf numFmtId="0" fontId="19" fillId="0" borderId="0" xfId="0" applyFont="1" applyProtection="1"/>
    <xf numFmtId="1" fontId="19" fillId="0" borderId="0" xfId="0" applyNumberFormat="1" applyFont="1" applyAlignment="1" applyProtection="1">
      <alignment horizontal="right" vertical="top"/>
    </xf>
    <xf numFmtId="1" fontId="19" fillId="0" borderId="0" xfId="0" applyNumberFormat="1" applyFont="1" applyProtection="1"/>
    <xf numFmtId="49" fontId="19" fillId="0" borderId="0" xfId="0" applyNumberFormat="1" applyFont="1" applyAlignment="1" applyProtection="1">
      <alignment horizontal="center" vertical="top"/>
    </xf>
    <xf numFmtId="49" fontId="19" fillId="0" borderId="0" xfId="0" applyNumberFormat="1" applyFont="1" applyAlignment="1" applyProtection="1">
      <alignment horizontal="right" vertical="top"/>
    </xf>
    <xf numFmtId="49" fontId="19" fillId="0" borderId="0" xfId="0" applyNumberFormat="1" applyFont="1" applyAlignment="1" applyProtection="1">
      <alignment horizontal="left" vertical="top" wrapText="1"/>
    </xf>
    <xf numFmtId="166" fontId="19" fillId="0" borderId="0" xfId="0" applyNumberFormat="1" applyFont="1" applyAlignment="1" applyProtection="1">
      <alignment horizontal="right" vertical="top"/>
    </xf>
    <xf numFmtId="165" fontId="19" fillId="0" borderId="0" xfId="0" applyNumberFormat="1" applyFont="1" applyAlignment="1" applyProtection="1">
      <alignment horizontal="right" vertical="top"/>
    </xf>
    <xf numFmtId="164" fontId="19" fillId="0" borderId="0" xfId="0" applyNumberFormat="1" applyFont="1" applyAlignment="1" applyProtection="1">
      <alignment horizontal="right" vertical="top"/>
    </xf>
    <xf numFmtId="1" fontId="16" fillId="0" borderId="0" xfId="0" applyNumberFormat="1" applyFont="1" applyAlignment="1" applyProtection="1">
      <alignment horizontal="right" vertical="top"/>
    </xf>
    <xf numFmtId="1" fontId="18" fillId="0" borderId="0" xfId="0" applyNumberFormat="1" applyFont="1" applyProtection="1"/>
    <xf numFmtId="49" fontId="17" fillId="0" borderId="0" xfId="0" applyNumberFormat="1" applyFont="1" applyAlignment="1" applyProtection="1">
      <alignment horizontal="center" vertical="top"/>
    </xf>
    <xf numFmtId="49" fontId="17" fillId="0" borderId="0" xfId="0" applyNumberFormat="1" applyFont="1" applyAlignment="1" applyProtection="1">
      <alignment horizontal="left" vertical="top"/>
    </xf>
    <xf numFmtId="49" fontId="18" fillId="0" borderId="0" xfId="0" applyNumberFormat="1" applyFont="1" applyAlignment="1" applyProtection="1">
      <alignment horizontal="left" vertical="top"/>
    </xf>
    <xf numFmtId="166" fontId="15" fillId="0" borderId="0" xfId="0" applyNumberFormat="1" applyFont="1" applyAlignment="1" applyProtection="1">
      <alignment horizontal="right" vertical="top"/>
    </xf>
    <xf numFmtId="165" fontId="17" fillId="0" borderId="0" xfId="0" applyNumberFormat="1" applyFont="1" applyAlignment="1" applyProtection="1">
      <alignment horizontal="right" vertical="top"/>
    </xf>
    <xf numFmtId="164" fontId="17" fillId="0" borderId="0" xfId="0" applyNumberFormat="1" applyFont="1" applyAlignment="1" applyProtection="1">
      <alignment horizontal="right" vertical="top"/>
    </xf>
    <xf numFmtId="166" fontId="17" fillId="0" borderId="0" xfId="0" applyNumberFormat="1" applyFont="1" applyAlignment="1" applyProtection="1">
      <alignment horizontal="right" vertical="top"/>
    </xf>
    <xf numFmtId="165" fontId="0" fillId="0" borderId="0" xfId="0" applyNumberFormat="1" applyProtection="1">
      <protection locked="0"/>
    </xf>
    <xf numFmtId="165" fontId="17" fillId="0" borderId="0" xfId="0" applyNumberFormat="1" applyFont="1" applyProtection="1">
      <protection locked="0"/>
    </xf>
    <xf numFmtId="165" fontId="6" fillId="0" borderId="3" xfId="0" applyNumberFormat="1" applyFont="1" applyBorder="1" applyAlignment="1" applyProtection="1">
      <alignment horizontal="right"/>
      <protection locked="0"/>
    </xf>
    <xf numFmtId="49" fontId="20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165" fontId="8" fillId="4" borderId="0" xfId="0" applyNumberFormat="1" applyFont="1" applyFill="1" applyProtection="1">
      <protection locked="0"/>
    </xf>
    <xf numFmtId="165" fontId="6" fillId="0" borderId="0" xfId="0" applyNumberFormat="1" applyFont="1" applyProtection="1">
      <protection locked="0"/>
    </xf>
    <xf numFmtId="165" fontId="19" fillId="0" borderId="0" xfId="0" applyNumberFormat="1" applyFont="1" applyAlignment="1" applyProtection="1">
      <alignment horizontal="right" vertical="top"/>
      <protection locked="0"/>
    </xf>
    <xf numFmtId="165" fontId="17" fillId="0" borderId="0" xfId="0" applyNumberFormat="1" applyFont="1" applyAlignment="1" applyProtection="1">
      <alignment horizontal="right" vertical="top"/>
      <protection locked="0"/>
    </xf>
    <xf numFmtId="0" fontId="18" fillId="0" borderId="0" xfId="0" applyFont="1" applyProtection="1">
      <protection locked="0"/>
    </xf>
    <xf numFmtId="49" fontId="8" fillId="4" borderId="0" xfId="0" applyNumberFormat="1" applyFont="1" applyFill="1" applyAlignment="1" applyProtection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48235"/>
      <color rgb="FF808080"/>
      <color rgb="FF686868"/>
      <color rgb="FF404040"/>
      <color rgb="FF000000"/>
      <color rgb="FF3E0000"/>
      <color rgb="FF6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rMalek\Desktop\Brunt&#225;l,%20rekonstrukce%20m&#237;stn&#237;%20komunikace%20ul%20Chel&#269;ick&#233;ho_SO100_Komunikace_R3%20-%20Rozpo&#269;et%20se%20zdrojov&#253;m%20VV.xlsx" TargetMode="External"/><Relationship Id="rId1" Type="http://schemas.openxmlformats.org/officeDocument/2006/relationships/externalLinkPath" Target="file:///C:\Users\PetrMalek\Desktop\Brunt&#225;l,%20rekonstrukce%20m&#237;stn&#237;%20komunikace%20ul%20Chel&#269;ick&#233;ho_SO100_Komunikace_R3%20-%20Rozpo&#269;et%20se%20zdrojov&#253;m%20V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rMalek\Desktop\Brunt&#225;l,%20rekonstrukce%20m&#237;stn&#237;%20komunikace%20ul%20Chel&#269;ick&#233;ho_SO301_Odvodn&#283;n&#237;_R2%20-%20Rozpo&#269;et%20se%20zdrojov&#253;m%20VV.xlsx" TargetMode="External"/><Relationship Id="rId1" Type="http://schemas.openxmlformats.org/officeDocument/2006/relationships/externalLinkPath" Target="file:///C:\Users\PetrMalek\Desktop\Brunt&#225;l,%20rekonstrukce%20m&#237;stn&#237;%20komunikace%20ul%20Chel&#269;ick&#233;ho_SO301_Odvodn&#283;n&#237;_R2%20-%20Rozpo&#269;et%20se%20zdrojov&#253;m%20VV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trMalek\Desktop\Brunt&#225;l,%20rekonstrukce%20m&#237;stn&#237;%20komunikace%20ul%20Chel&#269;ick&#233;ho_VRN_R2%20-%20Rozpo&#269;et%20se%20zdrojov&#253;m%20VV.xlsx" TargetMode="External"/><Relationship Id="rId1" Type="http://schemas.openxmlformats.org/officeDocument/2006/relationships/externalLinkPath" Target="file:///C:\Users\PetrMalek\Desktop\Brunt&#225;l,%20rekonstrukce%20m&#237;stn&#237;%20komunikace%20ul%20Chel&#269;ick&#233;ho_VRN_R2%20-%20Rozpo&#269;et%20se%20zdrojov&#253;m%20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Položkový rozpočet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Položkový rozpočet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rycí List"/>
      <sheetName val="Rekapitulace"/>
      <sheetName val="Položkový rozpočet"/>
      <sheetName val="Figury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47"/>
  <sheetViews>
    <sheetView showGridLines="0" tabSelected="1" topLeftCell="B1" zoomScaleNormal="100" workbookViewId="0">
      <selection activeCell="C2" sqref="C2:I2"/>
    </sheetView>
  </sheetViews>
  <sheetFormatPr defaultColWidth="9.140625" defaultRowHeight="13.5" x14ac:dyDescent="0.25"/>
  <cols>
    <col min="1" max="1" width="16.5703125" style="1" hidden="1" customWidth="1"/>
    <col min="2" max="2" width="4.7109375" style="1" customWidth="1"/>
    <col min="3" max="3" width="19.7109375" style="12" customWidth="1"/>
    <col min="4" max="6" width="14.7109375" style="12" customWidth="1"/>
    <col min="7" max="7" width="11.140625" style="12" customWidth="1"/>
    <col min="8" max="8" width="14.7109375" style="12" customWidth="1"/>
    <col min="9" max="9" width="3.85546875" style="12" customWidth="1"/>
    <col min="10" max="10" width="11.140625" style="12" customWidth="1"/>
    <col min="11" max="11" width="3.85546875" style="12" customWidth="1"/>
    <col min="12" max="12" width="9.140625" style="12"/>
    <col min="13" max="13" width="69" style="12" hidden="1" bestFit="1" customWidth="1"/>
    <col min="14" max="16384" width="9.140625" style="1"/>
  </cols>
  <sheetData>
    <row r="1" spans="1:13" ht="11.25" customHeight="1" x14ac:dyDescent="0.25">
      <c r="A1" s="3"/>
      <c r="B1" s="3"/>
      <c r="C1" s="15"/>
      <c r="D1" s="15"/>
      <c r="E1" s="15"/>
      <c r="F1" s="15"/>
      <c r="G1" s="15"/>
      <c r="H1" s="16"/>
      <c r="I1" s="16"/>
    </row>
    <row r="2" spans="1:13" ht="34.5" customHeight="1" x14ac:dyDescent="0.25">
      <c r="A2" s="4">
        <v>0</v>
      </c>
      <c r="C2" s="104" t="s">
        <v>1123</v>
      </c>
      <c r="D2" s="104"/>
      <c r="E2" s="104"/>
      <c r="F2" s="104"/>
      <c r="G2" s="104"/>
      <c r="H2" s="104"/>
      <c r="I2" s="104"/>
    </row>
    <row r="3" spans="1:13" x14ac:dyDescent="0.25">
      <c r="A3" s="4">
        <f t="array" ref="A3">INDEX(VAT_RATES,MATCH(0,COUNTIF($A$1:A2,VAT_RATES),0))</f>
        <v>21</v>
      </c>
    </row>
    <row r="4" spans="1:13" hidden="1" x14ac:dyDescent="0.25">
      <c r="A4" s="4" t="e">
        <f t="array" ref="A4">INDEX(VAT_RATES,MATCH(0,COUNTIF($A$1:A3,VAT_RATES),0))</f>
        <v>#N/A</v>
      </c>
      <c r="C4" s="17"/>
      <c r="D4" s="18"/>
      <c r="E4" s="18"/>
      <c r="F4" s="18"/>
      <c r="G4" s="18"/>
      <c r="K4" s="1"/>
      <c r="L4" s="2"/>
      <c r="M4" s="2"/>
    </row>
    <row r="5" spans="1:13" hidden="1" x14ac:dyDescent="0.25">
      <c r="A5" s="4" t="e">
        <f t="array" ref="A5">INDEX(VAT_RATES,MATCH(0,COUNTIF($A$1:A4,VAT_RATES),0))</f>
        <v>#N/A</v>
      </c>
      <c r="C5" s="17"/>
      <c r="D5" s="18"/>
      <c r="E5" s="18"/>
      <c r="F5" s="18"/>
      <c r="G5" s="18"/>
      <c r="M5" s="19" t="s">
        <v>35</v>
      </c>
    </row>
    <row r="6" spans="1:13" hidden="1" x14ac:dyDescent="0.25">
      <c r="A6" s="4">
        <f>SUMIF(GROUP_ID,"",ITEM_PRICES)</f>
        <v>0</v>
      </c>
      <c r="C6" s="17"/>
      <c r="D6" s="18"/>
      <c r="E6" s="18"/>
      <c r="F6" s="18"/>
      <c r="G6" s="18"/>
      <c r="K6" s="20"/>
      <c r="L6" s="20"/>
      <c r="M6" s="19">
        <f ca="1">CELL("width",D15)+CELL("width",E15)+CELL("width",F15)+CELL("width",G15)+CELL("width",H15)+CELL("width",I15)</f>
        <v>69</v>
      </c>
    </row>
    <row r="7" spans="1:13" s="13" customFormat="1" ht="30.95" customHeight="1" x14ac:dyDescent="0.25">
      <c r="A7" s="13">
        <f>IF(ISNUMBER($A$3),SUMIF(VAT_RATES,$A$3,ITEM_PRICES),0)</f>
        <v>0</v>
      </c>
      <c r="C7" s="21" t="s">
        <v>36</v>
      </c>
      <c r="D7" s="106" t="str">
        <f>Rekapitulace!B2</f>
        <v>Rekonstrukce místní komunikace ulice Chelčického včetně řešení křižovatky s ul. Jesenickou a výjezd ulice Jáselská - Jesenická</v>
      </c>
      <c r="E7" s="106"/>
      <c r="F7" s="106"/>
      <c r="G7" s="106"/>
      <c r="H7" s="106"/>
      <c r="I7" s="106"/>
      <c r="K7" s="22"/>
      <c r="L7" s="22"/>
      <c r="M7" s="23" t="str">
        <f>D7</f>
        <v>Rekonstrukce místní komunikace ulice Chelčického včetně řešení křižovatky s ul. Jesenickou a výjezd ulice Jáselská - Jesenická</v>
      </c>
    </row>
    <row r="8" spans="1:13" customFormat="1" ht="13.5" customHeight="1" x14ac:dyDescent="0.25">
      <c r="A8">
        <f>IF(ISNUMBER($A$4),SUMIF(VAT_RATES,$A$4,ITEM_PRICES),0)</f>
        <v>0</v>
      </c>
      <c r="C8" s="21" t="s">
        <v>401</v>
      </c>
      <c r="D8" s="105" t="s">
        <v>402</v>
      </c>
      <c r="E8" s="105"/>
      <c r="F8" s="105"/>
      <c r="G8" s="105"/>
      <c r="H8" s="105"/>
      <c r="I8" s="25"/>
      <c r="K8" s="26"/>
      <c r="L8" s="26"/>
      <c r="M8" s="27"/>
    </row>
    <row r="9" spans="1:13" ht="13.5" customHeight="1" x14ac:dyDescent="0.25">
      <c r="A9" s="4">
        <f>IF(ISNUMBER($A$5),SUMIF(VAT_RATES,$A$5,ITEM_PRICES),0)</f>
        <v>0</v>
      </c>
      <c r="C9" s="18"/>
      <c r="D9" s="28"/>
      <c r="E9" s="102"/>
      <c r="F9" s="102"/>
      <c r="G9" s="102"/>
      <c r="I9" s="25"/>
      <c r="M9" s="29"/>
    </row>
    <row r="10" spans="1:13" s="13" customFormat="1" ht="15.2" customHeight="1" x14ac:dyDescent="0.25">
      <c r="A10" s="13" t="str">
        <f>IF($A7=0,"","DPH " &amp; $A3 &amp; " % ze základny: " &amp; TEXT($A7,"# ##0"))</f>
        <v/>
      </c>
      <c r="C10" s="5" t="s">
        <v>37</v>
      </c>
      <c r="D10" s="107" t="s">
        <v>38</v>
      </c>
      <c r="E10" s="107"/>
      <c r="F10" s="107"/>
      <c r="I10" s="30"/>
      <c r="K10" s="22"/>
      <c r="L10" s="22"/>
      <c r="M10" s="31" t="str">
        <f>D10</f>
        <v>ARTENDR s.r.o.</v>
      </c>
    </row>
    <row r="11" spans="1:13" ht="13.5" customHeight="1" x14ac:dyDescent="0.25">
      <c r="A11" s="4" t="str">
        <f>IF($A8=0,"","DPH " &amp; $A4 &amp; " % ze základny: " &amp; TEXT($A8,"# ##0"))</f>
        <v/>
      </c>
      <c r="C11" s="18"/>
      <c r="D11" s="108" t="str">
        <f ca="1">INDIRECT("A21")</f>
        <v>Nádražní 67, 28151 Velký Osek</v>
      </c>
      <c r="E11" s="108"/>
      <c r="F11" s="108"/>
      <c r="G11" s="108"/>
      <c r="H11" s="108"/>
      <c r="I11" s="108"/>
      <c r="K11" s="20"/>
      <c r="L11" s="20"/>
      <c r="M11" s="24"/>
    </row>
    <row r="12" spans="1:13" ht="13.5" customHeight="1" x14ac:dyDescent="0.25">
      <c r="A12" s="4" t="str">
        <f>IF($A9=0,"","DPH " &amp; $A5 &amp; " % ze základny: " &amp; TEXT($A9,"# ##0"))</f>
        <v/>
      </c>
      <c r="D12" s="103"/>
      <c r="E12" s="102"/>
      <c r="F12" s="102"/>
      <c r="G12" s="18"/>
      <c r="I12" s="25"/>
      <c r="K12" s="20"/>
      <c r="L12" s="20"/>
      <c r="M12" s="24"/>
    </row>
    <row r="13" spans="1:13" ht="13.5" customHeight="1" x14ac:dyDescent="0.25">
      <c r="A13" s="4" t="str">
        <f>IF($A7=0,"",$A7*$A3/100)</f>
        <v/>
      </c>
      <c r="K13" s="20"/>
      <c r="L13" s="20"/>
    </row>
    <row r="14" spans="1:13" s="13" customFormat="1" ht="15.75" customHeight="1" x14ac:dyDescent="0.25">
      <c r="A14" s="13" t="str">
        <f>IF($A8=0,"",$A8*$A4/100)</f>
        <v/>
      </c>
      <c r="C14" s="32" t="s">
        <v>39</v>
      </c>
      <c r="D14" s="33"/>
      <c r="E14" s="33"/>
      <c r="F14" s="33"/>
      <c r="G14" s="33"/>
      <c r="H14" s="33"/>
      <c r="I14" s="33"/>
      <c r="K14" s="22"/>
      <c r="L14" s="22"/>
    </row>
    <row r="15" spans="1:13" customFormat="1" ht="15.75" x14ac:dyDescent="0.2">
      <c r="A15" t="str">
        <f>IF($A9=0,"",$A9*$A5/100)</f>
        <v/>
      </c>
      <c r="C15" s="101" t="s">
        <v>403</v>
      </c>
      <c r="D15" s="101"/>
      <c r="E15" s="101"/>
      <c r="F15" s="101"/>
      <c r="G15" s="101"/>
      <c r="H15" s="101"/>
      <c r="I15" s="101"/>
      <c r="K15" s="26"/>
      <c r="L15" s="26"/>
      <c r="M15" s="24" t="str">
        <f>C15</f>
        <v>Výkaz výměr je zpracován v cenové soustavě ÚRS, ÚRS CÚ 2026-I.</v>
      </c>
    </row>
    <row r="16" spans="1:13" ht="11.25" customHeight="1" x14ac:dyDescent="0.25">
      <c r="A16" s="4">
        <f>SUM(A13:A15)</f>
        <v>0</v>
      </c>
      <c r="C16" s="34"/>
      <c r="D16" s="34"/>
      <c r="E16" s="34"/>
      <c r="F16" s="34"/>
      <c r="G16" s="34"/>
      <c r="H16" s="34"/>
      <c r="I16" s="34"/>
      <c r="K16" s="20"/>
      <c r="L16" s="20"/>
      <c r="M16" s="35"/>
    </row>
    <row r="17" spans="1:13" ht="11.25" customHeight="1" x14ac:dyDescent="0.25">
      <c r="A17" s="1" t="s">
        <v>32</v>
      </c>
      <c r="B17" s="2"/>
      <c r="C17" s="18"/>
      <c r="D17" s="18"/>
      <c r="E17" s="18"/>
      <c r="F17" s="18"/>
      <c r="G17" s="18"/>
      <c r="K17" s="20"/>
      <c r="L17" s="20"/>
      <c r="M17" s="35"/>
    </row>
    <row r="18" spans="1:13" s="13" customFormat="1" ht="16.5" customHeight="1" x14ac:dyDescent="0.25">
      <c r="A18" s="13" t="s">
        <v>33</v>
      </c>
      <c r="C18" s="32" t="s">
        <v>40</v>
      </c>
      <c r="D18" s="36"/>
      <c r="E18" s="33"/>
      <c r="F18" s="33"/>
      <c r="G18" s="37"/>
      <c r="H18" s="33"/>
      <c r="I18" s="38"/>
      <c r="K18" s="22"/>
      <c r="L18" s="22"/>
    </row>
    <row r="19" spans="1:13" ht="11.25" customHeight="1" x14ac:dyDescent="0.25">
      <c r="A19" s="1" t="s">
        <v>34</v>
      </c>
      <c r="C19" s="18"/>
      <c r="D19" s="18"/>
      <c r="E19" s="18"/>
      <c r="F19" s="18"/>
      <c r="G19" s="18"/>
      <c r="I19" s="25"/>
      <c r="L19" s="20"/>
      <c r="M19" s="35"/>
    </row>
    <row r="20" spans="1:13" ht="11.25" customHeight="1" x14ac:dyDescent="0.25">
      <c r="C20" s="18"/>
      <c r="D20" s="28"/>
      <c r="E20" s="99"/>
      <c r="F20" s="100"/>
      <c r="G20" s="100"/>
      <c r="I20" s="25"/>
      <c r="K20" s="20"/>
      <c r="L20" s="20"/>
      <c r="M20" s="35"/>
    </row>
    <row r="21" spans="1:13" ht="11.25" customHeight="1" x14ac:dyDescent="0.25">
      <c r="A21" s="1" t="str">
        <f>CONCATENATE(A17,", ",A18," ",A19,IF(A20&lt;&gt;""," / ",""),A20)</f>
        <v>Nádražní 67, 28151 Velký Osek</v>
      </c>
      <c r="C21" s="18"/>
      <c r="D21" s="18"/>
      <c r="E21" s="18"/>
      <c r="F21" s="18"/>
      <c r="G21" s="18"/>
      <c r="I21" s="25"/>
      <c r="K21" s="20"/>
      <c r="L21" s="20"/>
      <c r="M21" s="35"/>
    </row>
    <row r="22" spans="1:13" s="13" customFormat="1" ht="17.25" customHeight="1" x14ac:dyDescent="0.25">
      <c r="C22" s="32" t="s">
        <v>41</v>
      </c>
      <c r="D22" s="40"/>
      <c r="E22" s="37"/>
      <c r="F22" s="37"/>
      <c r="G22" s="37"/>
      <c r="H22" s="33"/>
      <c r="I22" s="38"/>
      <c r="K22" s="22"/>
      <c r="L22" s="22"/>
    </row>
    <row r="23" spans="1:13" ht="11.25" customHeight="1" x14ac:dyDescent="0.25">
      <c r="C23" s="18"/>
      <c r="D23" s="41"/>
      <c r="G23" s="18"/>
      <c r="I23" s="25"/>
      <c r="K23" s="20"/>
      <c r="L23" s="20"/>
      <c r="M23" s="35"/>
    </row>
    <row r="24" spans="1:13" ht="11.25" customHeight="1" x14ac:dyDescent="0.25">
      <c r="A24" s="2"/>
      <c r="C24" s="18"/>
      <c r="D24" s="28"/>
      <c r="E24" s="39"/>
      <c r="F24" s="39"/>
      <c r="G24" s="39"/>
      <c r="I24" s="25"/>
      <c r="K24" s="20"/>
      <c r="L24" s="20"/>
      <c r="M24" s="35"/>
    </row>
    <row r="25" spans="1:13" ht="12" customHeight="1" x14ac:dyDescent="0.25">
      <c r="C25" s="18"/>
      <c r="D25" s="18"/>
      <c r="E25" s="18"/>
      <c r="F25" s="18"/>
      <c r="G25" s="18"/>
      <c r="I25" s="25"/>
      <c r="K25" s="20"/>
      <c r="L25" s="20"/>
      <c r="M25" s="35"/>
    </row>
    <row r="26" spans="1:13" s="13" customFormat="1" ht="16.5" customHeight="1" x14ac:dyDescent="0.25">
      <c r="C26" s="32" t="s">
        <v>42</v>
      </c>
      <c r="D26" s="33"/>
      <c r="E26" s="33"/>
      <c r="F26" s="33"/>
      <c r="G26" s="37"/>
      <c r="H26" s="33"/>
      <c r="I26" s="38"/>
      <c r="K26" s="22"/>
      <c r="L26" s="22"/>
    </row>
    <row r="27" spans="1:13" ht="7.5" customHeight="1" x14ac:dyDescent="0.25">
      <c r="C27" s="18"/>
      <c r="D27" s="41"/>
      <c r="E27" s="18"/>
      <c r="F27" s="18"/>
      <c r="G27" s="18"/>
      <c r="I27" s="25"/>
      <c r="K27" s="20"/>
      <c r="L27" s="20"/>
      <c r="M27" s="35"/>
    </row>
    <row r="28" spans="1:13" s="14" customFormat="1" ht="15" customHeight="1" x14ac:dyDescent="0.25">
      <c r="C28" s="42" t="s">
        <v>43</v>
      </c>
      <c r="G28" s="7"/>
      <c r="H28" s="43">
        <f>Rekapitulace!C16</f>
        <v>0</v>
      </c>
      <c r="I28" s="42" t="s">
        <v>44</v>
      </c>
      <c r="J28" s="44"/>
      <c r="K28" s="45"/>
      <c r="L28" s="46"/>
      <c r="M28" s="46"/>
    </row>
    <row r="29" spans="1:13" ht="15" customHeight="1" x14ac:dyDescent="0.25">
      <c r="C29" s="21"/>
      <c r="F29" s="47"/>
      <c r="G29" s="18"/>
      <c r="H29" s="48"/>
      <c r="I29" s="49"/>
      <c r="J29" s="50"/>
      <c r="K29" s="25"/>
      <c r="L29" s="20"/>
    </row>
    <row r="30" spans="1:13" customFormat="1" ht="14.25" customHeight="1" x14ac:dyDescent="0.25">
      <c r="C30" s="51" t="s">
        <v>45</v>
      </c>
      <c r="G30" s="18"/>
      <c r="H30" s="52">
        <f>0.21*H28</f>
        <v>0</v>
      </c>
      <c r="I30" s="51" t="str">
        <f>I28</f>
        <v>Kč</v>
      </c>
      <c r="J30" s="50"/>
      <c r="K30" s="25"/>
      <c r="L30" s="26"/>
    </row>
    <row r="31" spans="1:13" customFormat="1" ht="13.5" customHeight="1" x14ac:dyDescent="0.25">
      <c r="C31" s="21" t="s">
        <v>46</v>
      </c>
      <c r="G31" s="18"/>
      <c r="H31" s="52">
        <f>H28+H30</f>
        <v>0</v>
      </c>
      <c r="I31" s="51" t="str">
        <f>I28</f>
        <v>Kč</v>
      </c>
      <c r="J31" s="50"/>
      <c r="K31" s="25"/>
      <c r="M31" s="53"/>
    </row>
    <row r="32" spans="1:13" x14ac:dyDescent="0.25">
      <c r="C32" s="18"/>
      <c r="D32" s="18"/>
      <c r="E32" s="18"/>
      <c r="F32" s="18"/>
      <c r="G32" s="18"/>
      <c r="K32" s="1"/>
      <c r="L32" s="1"/>
      <c r="M32" s="20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</sheetData>
  <sheetProtection algorithmName="SHA-512" hashValue="XvOSPyJgdWxcz0mbUrz4xJ7OdXnrj2ZKy9bHDVA1ejeRXtZ874TajySL1YRFIbOXoHqWqpkUCy2ptFcyXCkmIw==" saltValue="YMmB03+ZNMxsg/EXlpB6SA==" spinCount="100000" sheet="1" objects="1" scenarios="1"/>
  <mergeCells count="9">
    <mergeCell ref="E20:G20"/>
    <mergeCell ref="C15:I15"/>
    <mergeCell ref="E9:G9"/>
    <mergeCell ref="D12:F12"/>
    <mergeCell ref="C2:I2"/>
    <mergeCell ref="D8:H8"/>
    <mergeCell ref="D7:I7"/>
    <mergeCell ref="D10:F10"/>
    <mergeCell ref="D11:I11"/>
  </mergeCells>
  <pageMargins left="0.70866141732283505" right="0.70866141732283505" top="0.78740157480314998" bottom="0.78740157480314998" header="0.31496062992126" footer="0.31496062992126"/>
  <pageSetup paperSize="9" scale="95" pageOrder="overThenDown" orientation="portrait" r:id="rId1"/>
  <headerFooter>
    <oddFooter>&amp;L&amp;8Krycí list&amp;C&amp;P/&amp;N&amp;R&amp;8&amp;D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G22"/>
  <sheetViews>
    <sheetView topLeftCell="B1" zoomScale="110" zoomScaleNormal="110" workbookViewId="0">
      <selection activeCell="B2" sqref="B2:F2"/>
    </sheetView>
  </sheetViews>
  <sheetFormatPr defaultColWidth="9.140625" defaultRowHeight="12" outlineLevelRow="2" x14ac:dyDescent="0.2"/>
  <cols>
    <col min="1" max="1" width="34.7109375" style="10" hidden="1" customWidth="1"/>
    <col min="2" max="2" width="80.7109375" style="10" customWidth="1"/>
    <col min="3" max="3" width="15.7109375" style="10" customWidth="1"/>
    <col min="4" max="6" width="15.7109375" style="10" hidden="1" customWidth="1"/>
    <col min="7" max="16384" width="9.140625" style="10"/>
  </cols>
  <sheetData>
    <row r="1" spans="1:7" ht="7.5" customHeight="1" x14ac:dyDescent="0.2"/>
    <row r="2" spans="1:7" ht="25.5" customHeight="1" x14ac:dyDescent="0.2">
      <c r="B2" s="109" t="s">
        <v>223</v>
      </c>
      <c r="C2" s="109"/>
      <c r="D2" s="109"/>
      <c r="E2" s="109"/>
      <c r="F2" s="109"/>
    </row>
    <row r="3" spans="1:7" ht="12.75" x14ac:dyDescent="0.2">
      <c r="B3" s="90" t="s">
        <v>224</v>
      </c>
      <c r="C3" s="91"/>
      <c r="D3" s="92"/>
      <c r="E3" s="93"/>
      <c r="F3" s="94"/>
    </row>
    <row r="4" spans="1:7" ht="7.5" customHeight="1" x14ac:dyDescent="0.2">
      <c r="A4" s="9"/>
      <c r="B4" s="54"/>
      <c r="C4" s="56"/>
      <c r="D4" s="59"/>
      <c r="E4" s="61"/>
      <c r="F4" s="61"/>
    </row>
    <row r="5" spans="1:7" ht="12.95" customHeight="1" x14ac:dyDescent="0.25">
      <c r="A5" s="62"/>
      <c r="B5" s="63" t="s">
        <v>3</v>
      </c>
      <c r="C5" s="64" t="s">
        <v>9</v>
      </c>
      <c r="D5" s="65" t="s">
        <v>11</v>
      </c>
      <c r="E5" s="64" t="s">
        <v>2</v>
      </c>
      <c r="F5" s="64" t="s">
        <v>15</v>
      </c>
      <c r="G5" s="11"/>
    </row>
    <row r="6" spans="1:7" ht="7.5" customHeight="1" x14ac:dyDescent="0.2">
      <c r="B6" s="54"/>
      <c r="C6" s="56"/>
      <c r="D6" s="58"/>
      <c r="E6" s="56"/>
      <c r="F6" s="56"/>
    </row>
    <row r="7" spans="1:7" ht="12.95" customHeight="1" x14ac:dyDescent="0.2">
      <c r="A7" s="81" t="s">
        <v>47</v>
      </c>
      <c r="B7" s="97" t="s">
        <v>225</v>
      </c>
      <c r="C7" s="98">
        <f>SUM(C8:C14)</f>
        <v>0</v>
      </c>
      <c r="D7" s="83">
        <f>VLOOKUP($A7,'SO401'!$A:$Q,12,FALSE)</f>
        <v>104.59165988571431</v>
      </c>
      <c r="E7" s="82">
        <f>VLOOKUP($A7,'SO401'!$A:$Q,16,FALSE)</f>
        <v>0</v>
      </c>
      <c r="F7" s="82">
        <f>VLOOKUP($A7,'SO401'!$A:$Q,17,FALSE)</f>
        <v>0</v>
      </c>
      <c r="G7" s="11"/>
    </row>
    <row r="8" spans="1:7" ht="12.95" customHeight="1" outlineLevel="1" x14ac:dyDescent="0.2">
      <c r="A8" s="84" t="s">
        <v>48</v>
      </c>
      <c r="B8" s="96" t="str">
        <f>'SO101,2,3'!F9</f>
        <v>SO 101: Rekonstrukce MK ul. Chelčického</v>
      </c>
      <c r="C8" s="85">
        <f>'SO101,2,3'!J9</f>
        <v>0</v>
      </c>
      <c r="D8" s="86">
        <f>VLOOKUP($A8,'SO401'!$A:$Q,12,FALSE)</f>
        <v>104.59165988571431</v>
      </c>
      <c r="E8" s="85">
        <f>VLOOKUP($A8,'SO401'!$A:$Q,16,FALSE)</f>
        <v>0</v>
      </c>
      <c r="F8" s="85">
        <f>VLOOKUP($A8,'SO401'!$A:$Q,17,FALSE)</f>
        <v>0</v>
      </c>
      <c r="G8" s="11"/>
    </row>
    <row r="9" spans="1:7" ht="12.95" customHeight="1" outlineLevel="2" x14ac:dyDescent="0.2">
      <c r="A9" s="28" t="s">
        <v>49</v>
      </c>
      <c r="B9" s="96" t="str">
        <f>'SO101,2,3'!F388</f>
        <v>SO 102/1: Město - Úprava silnice I/11</v>
      </c>
      <c r="C9" s="85">
        <f>'SO101,2,3'!J388</f>
        <v>0</v>
      </c>
      <c r="D9" s="88">
        <f>VLOOKUP($A9,'SO401'!$A:$Q,12,FALSE)</f>
        <v>90.56</v>
      </c>
      <c r="E9" s="87">
        <f>VLOOKUP($A9,'SO401'!$A:$Q,16,FALSE)</f>
        <v>0</v>
      </c>
      <c r="F9" s="87">
        <f>VLOOKUP($A9,'SO401'!$A:$Q,17,FALSE)</f>
        <v>0</v>
      </c>
      <c r="G9" s="11"/>
    </row>
    <row r="10" spans="1:7" ht="12.95" customHeight="1" outlineLevel="2" x14ac:dyDescent="0.2">
      <c r="A10" s="28" t="s">
        <v>51</v>
      </c>
      <c r="B10" s="96" t="str">
        <f>'SO101,2,3'!F552</f>
        <v>SO 102/2: ŘSD - Úprava silnice I/11</v>
      </c>
      <c r="C10" s="85">
        <f>'SO101,2,3'!J552</f>
        <v>0</v>
      </c>
      <c r="D10" s="88">
        <f>VLOOKUP($A10,'SO401'!$A:$Q,12,FALSE)</f>
        <v>13.2103032</v>
      </c>
      <c r="E10" s="87">
        <f>VLOOKUP($A10,'SO401'!$A:$Q,16,FALSE)</f>
        <v>0</v>
      </c>
      <c r="F10" s="87">
        <f>VLOOKUP($A10,'SO401'!$A:$Q,17,FALSE)</f>
        <v>0</v>
      </c>
      <c r="G10" s="11"/>
    </row>
    <row r="11" spans="1:7" ht="12.95" customHeight="1" outlineLevel="2" x14ac:dyDescent="0.2">
      <c r="A11" s="28" t="s">
        <v>53</v>
      </c>
      <c r="B11" s="96" t="str">
        <f>'SO101,2,3'!F828</f>
        <v>SO 103: Výjezd ulice Jaselská-Jesenická</v>
      </c>
      <c r="C11" s="85">
        <f>'SO101,2,3'!J828</f>
        <v>0</v>
      </c>
      <c r="D11" s="88">
        <f>VLOOKUP($A11,'SO401'!$A:$Q,12,FALSE)</f>
        <v>0</v>
      </c>
      <c r="E11" s="87">
        <f>VLOOKUP($A11,'SO401'!$A:$Q,16,FALSE)</f>
        <v>0</v>
      </c>
      <c r="F11" s="87">
        <f>VLOOKUP($A11,'SO401'!$A:$Q,17,FALSE)</f>
        <v>0</v>
      </c>
      <c r="G11" s="11"/>
    </row>
    <row r="12" spans="1:7" ht="12.95" customHeight="1" outlineLevel="2" x14ac:dyDescent="0.2">
      <c r="A12" s="28" t="s">
        <v>57</v>
      </c>
      <c r="B12" s="95" t="str">
        <f>'SO301'!F9</f>
        <v>SO 301: Odvodnění MK ul. Chelčického</v>
      </c>
      <c r="C12" s="85">
        <f>'SO301'!J9</f>
        <v>0</v>
      </c>
      <c r="D12" s="88">
        <f>VLOOKUP($A12,'SO401'!$A:$Q,12,FALSE)</f>
        <v>0</v>
      </c>
      <c r="E12" s="87">
        <f>VLOOKUP($A12,'SO401'!$A:$Q,16,FALSE)</f>
        <v>0</v>
      </c>
      <c r="F12" s="87">
        <f>VLOOKUP($A12,'SO401'!$A:$Q,17,FALSE)</f>
        <v>0</v>
      </c>
      <c r="G12" s="11"/>
    </row>
    <row r="13" spans="1:7" ht="12.95" customHeight="1" outlineLevel="2" x14ac:dyDescent="0.2">
      <c r="A13" s="28" t="s">
        <v>59</v>
      </c>
      <c r="B13" s="95" t="str">
        <f>'SO401'!F9</f>
        <v>SO 401: Veřejné osvětlení MK ul. Chelčického</v>
      </c>
      <c r="C13" s="85">
        <f>'SO401'!J9</f>
        <v>0</v>
      </c>
      <c r="D13" s="88">
        <f>VLOOKUP($A13,'SO401'!$A:$Q,12,FALSE)</f>
        <v>0.68516068571428568</v>
      </c>
      <c r="E13" s="87">
        <f>VLOOKUP($A13,'SO401'!$A:$Q,16,FALSE)</f>
        <v>0</v>
      </c>
      <c r="F13" s="87">
        <f>VLOOKUP($A13,'SO401'!$A:$Q,17,FALSE)</f>
        <v>0</v>
      </c>
      <c r="G13" s="11"/>
    </row>
    <row r="14" spans="1:7" ht="12.95" customHeight="1" outlineLevel="2" x14ac:dyDescent="0.2">
      <c r="A14" s="28" t="s">
        <v>61</v>
      </c>
      <c r="B14" s="95" t="str">
        <f>VRN!F9</f>
        <v>VRN: Vedlejší rozpočtové náklady</v>
      </c>
      <c r="C14" s="85">
        <f>VRN!J9</f>
        <v>0</v>
      </c>
      <c r="D14" s="88">
        <f>VLOOKUP($A14,'SO401'!$A:$Q,12,FALSE)</f>
        <v>1.2960000000000001E-3</v>
      </c>
      <c r="E14" s="87">
        <f>VLOOKUP($A14,'SO401'!$A:$Q,16,FALSE)</f>
        <v>0</v>
      </c>
      <c r="F14" s="87">
        <f>VLOOKUP($A14,'SO401'!$A:$Q,17,FALSE)</f>
        <v>0</v>
      </c>
      <c r="G14" s="11"/>
    </row>
    <row r="15" spans="1:7" ht="7.5" customHeight="1" x14ac:dyDescent="0.2">
      <c r="B15" s="55"/>
      <c r="C15" s="57"/>
      <c r="D15" s="60"/>
      <c r="E15" s="57"/>
      <c r="F15" s="57"/>
    </row>
    <row r="16" spans="1:7" ht="15" x14ac:dyDescent="0.25">
      <c r="A16" s="6"/>
      <c r="B16" s="66" t="s">
        <v>1</v>
      </c>
      <c r="C16" s="43">
        <f>SUM(C8:C14)</f>
        <v>0</v>
      </c>
      <c r="D16" s="67"/>
      <c r="E16" s="68"/>
      <c r="F16" s="68"/>
      <c r="G16" s="11"/>
    </row>
    <row r="17" spans="1:7" ht="15" x14ac:dyDescent="0.25">
      <c r="A17" s="6"/>
      <c r="B17" s="66" t="s">
        <v>2</v>
      </c>
      <c r="C17" s="43"/>
      <c r="D17" s="67"/>
      <c r="E17" s="68"/>
      <c r="F17" s="68"/>
      <c r="G17" s="11"/>
    </row>
    <row r="18" spans="1:7" ht="15" x14ac:dyDescent="0.25">
      <c r="A18" s="7"/>
      <c r="B18" s="69" t="s">
        <v>400</v>
      </c>
      <c r="C18" s="70">
        <f>0.21*C16</f>
        <v>0</v>
      </c>
      <c r="D18" s="71"/>
      <c r="E18" s="72"/>
      <c r="F18" s="72"/>
      <c r="G18" s="11"/>
    </row>
    <row r="19" spans="1:7" ht="15" x14ac:dyDescent="0.25">
      <c r="A19" s="7"/>
      <c r="B19" s="73" t="str">
        <f ca="1">INDIRECT(ADDRESS(11,1,,,"Krycí List"))</f>
        <v/>
      </c>
      <c r="C19" s="74" t="str">
        <f ca="1">INDIRECT(ADDRESS(14,1,,,"Krycí List"))</f>
        <v/>
      </c>
      <c r="D19" s="75"/>
      <c r="E19" s="76"/>
      <c r="F19" s="76"/>
      <c r="G19" s="11"/>
    </row>
    <row r="20" spans="1:7" ht="15.75" x14ac:dyDescent="0.25">
      <c r="A20" s="8"/>
      <c r="B20" s="77" t="s">
        <v>0</v>
      </c>
      <c r="C20" s="78">
        <f>C16+C18</f>
        <v>0</v>
      </c>
      <c r="D20" s="79"/>
      <c r="E20" s="80"/>
      <c r="F20" s="80"/>
      <c r="G20" s="11"/>
    </row>
    <row r="21" spans="1:7" x14ac:dyDescent="0.2">
      <c r="B21" s="54"/>
      <c r="C21" s="56"/>
      <c r="D21" s="58"/>
      <c r="E21" s="56"/>
      <c r="F21" s="56"/>
    </row>
    <row r="22" spans="1:7" x14ac:dyDescent="0.2">
      <c r="B22" s="9"/>
      <c r="C22" s="11"/>
      <c r="D22" s="9"/>
      <c r="E22" s="11"/>
      <c r="F22" s="11"/>
    </row>
  </sheetData>
  <sheetProtection algorithmName="SHA-512" hashValue="dhaVVgedmQPa+3kBFxLo/bNtHg+h/epfkhkcmzXGV4nPtqAP0Cwni8IkkHs3BBBAKqGyUZDmm4fQmcmSOM2T5Q==" saltValue="LF4uUnkeIThAe7r5ijpb0w==" spinCount="100000" sheet="1" objects="1" scenarios="1"/>
  <mergeCells count="1">
    <mergeCell ref="B2:F2"/>
  </mergeCells>
  <pageMargins left="0.70866141732283472" right="0.70866141732283472" top="0.78740157480314965" bottom="0.78740157480314965" header="0.31496062992125984" footer="0.31496062992125984"/>
  <pageSetup paperSize="9" scale="92" pageOrder="overThenDown" orientation="portrait" r:id="rId1"/>
  <headerFooter>
    <oddFooter>&amp;L&amp;8Rekapitulace&amp;C&amp;P/&amp;N&amp;R&amp;8&amp;D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DB4D-B56E-4424-B634-586232131362}">
  <sheetPr>
    <outlinePr summaryBelow="0" summaryRight="0"/>
    <pageSetUpPr fitToPage="1"/>
  </sheetPr>
  <dimension ref="A1:U1107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204" t="s">
        <v>17</v>
      </c>
      <c r="J5" s="140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0" t="s">
        <v>14</v>
      </c>
      <c r="P5" s="140" t="s">
        <v>2</v>
      </c>
      <c r="Q5" s="140" t="s">
        <v>15</v>
      </c>
      <c r="R5" s="141"/>
    </row>
    <row r="6" spans="1:21" ht="11.25" hidden="1" customHeight="1" x14ac:dyDescent="0.2">
      <c r="A6" s="142" t="s">
        <v>20</v>
      </c>
      <c r="B6" s="142"/>
      <c r="C6" s="143" t="s">
        <v>21</v>
      </c>
      <c r="D6" s="143" t="s">
        <v>22</v>
      </c>
      <c r="E6" s="142" t="s">
        <v>23</v>
      </c>
      <c r="F6" s="142" t="s">
        <v>24</v>
      </c>
      <c r="G6" s="143" t="s">
        <v>25</v>
      </c>
      <c r="H6" s="144" t="s">
        <v>26</v>
      </c>
      <c r="I6" s="205" t="s">
        <v>27</v>
      </c>
      <c r="J6" s="144"/>
      <c r="K6" s="144" t="s">
        <v>28</v>
      </c>
      <c r="L6" s="144"/>
      <c r="M6" s="144" t="s">
        <v>29</v>
      </c>
      <c r="N6" s="144"/>
      <c r="O6" s="144" t="s">
        <v>30</v>
      </c>
      <c r="P6" s="145"/>
      <c r="Q6" s="145"/>
      <c r="R6" s="141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203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6" t="s">
        <v>47</v>
      </c>
      <c r="B8" s="147">
        <v>1</v>
      </c>
      <c r="C8" s="148"/>
      <c r="D8" s="149" t="s">
        <v>64</v>
      </c>
      <c r="E8" s="149"/>
      <c r="F8" s="150" t="s">
        <v>225</v>
      </c>
      <c r="G8" s="149"/>
      <c r="H8" s="151"/>
      <c r="I8" s="206"/>
      <c r="J8" s="152">
        <f>SUBTOTAL(9,J9:J1106)</f>
        <v>0</v>
      </c>
      <c r="K8" s="151"/>
      <c r="L8" s="153">
        <f>SUBTOTAL(9,L9:L1107)</f>
        <v>1100.1232703320802</v>
      </c>
      <c r="M8" s="151"/>
      <c r="N8" s="153">
        <f>SUBTOTAL(9,N9:N1107)</f>
        <v>1416.2570000000001</v>
      </c>
      <c r="O8" s="154"/>
      <c r="P8" s="152">
        <f>SUBTOTAL(9,P9:P1107)</f>
        <v>0</v>
      </c>
      <c r="Q8" s="152">
        <f>SUBTOTAL(9,Q9:Q1107)</f>
        <v>0</v>
      </c>
      <c r="R8" s="141"/>
      <c r="S8" s="141"/>
    </row>
    <row r="9" spans="1:21" ht="12.95" customHeight="1" outlineLevel="1" x14ac:dyDescent="0.25">
      <c r="A9" s="155" t="s">
        <v>478</v>
      </c>
      <c r="B9" s="156">
        <v>2</v>
      </c>
      <c r="C9" s="157"/>
      <c r="D9" s="158" t="s">
        <v>65</v>
      </c>
      <c r="E9" s="158"/>
      <c r="F9" s="212" t="s">
        <v>479</v>
      </c>
      <c r="G9" s="160"/>
      <c r="H9" s="161"/>
      <c r="I9" s="207"/>
      <c r="J9" s="162">
        <f>SUBTOTAL(9,J10:J387)</f>
        <v>0</v>
      </c>
      <c r="K9" s="163"/>
      <c r="L9" s="164">
        <f>SUBTOTAL(9,L10:L387)</f>
        <v>727.60499739604018</v>
      </c>
      <c r="M9" s="163"/>
      <c r="N9" s="164">
        <f>SUBTOTAL(9,N10:N387)</f>
        <v>632.66600000000005</v>
      </c>
      <c r="O9" s="165"/>
      <c r="P9" s="166">
        <f>SUBTOTAL(9,P10:P387)</f>
        <v>0</v>
      </c>
      <c r="Q9" s="166">
        <f>SUBTOTAL(9,Q10:Q387)</f>
        <v>0</v>
      </c>
      <c r="R9" s="141"/>
      <c r="S9" s="141"/>
    </row>
    <row r="10" spans="1:21" ht="12.95" customHeight="1" outlineLevel="2" x14ac:dyDescent="0.25">
      <c r="A10" s="167" t="s">
        <v>480</v>
      </c>
      <c r="B10" s="168">
        <v>3</v>
      </c>
      <c r="C10" s="169"/>
      <c r="D10" s="170" t="s">
        <v>66</v>
      </c>
      <c r="E10" s="170"/>
      <c r="F10" s="171" t="s">
        <v>50</v>
      </c>
      <c r="G10" s="170"/>
      <c r="H10" s="172"/>
      <c r="I10" s="208"/>
      <c r="J10" s="173">
        <f>SUBTOTAL(9,J11:J101)</f>
        <v>0</v>
      </c>
      <c r="K10" s="172"/>
      <c r="L10" s="174">
        <f>SUBTOTAL(9,L11:L101)</f>
        <v>72.058000000000007</v>
      </c>
      <c r="M10" s="172"/>
      <c r="N10" s="174">
        <f>SUBTOTAL(9,N11:N101)</f>
        <v>452.66999999999996</v>
      </c>
      <c r="O10" s="175"/>
      <c r="P10" s="173">
        <f>SUBTOTAL(9,P11:P101)</f>
        <v>0</v>
      </c>
      <c r="Q10" s="173">
        <f>SUBTOTAL(9,Q11:Q101)</f>
        <v>0</v>
      </c>
      <c r="R10" s="141"/>
      <c r="S10" s="141"/>
    </row>
    <row r="11" spans="1:21" ht="12.95" customHeight="1" outlineLevel="3" x14ac:dyDescent="0.2">
      <c r="A11" s="176" t="s">
        <v>31</v>
      </c>
      <c r="B11" s="177"/>
      <c r="C11" s="178">
        <v>1</v>
      </c>
      <c r="D11" s="179" t="s">
        <v>67</v>
      </c>
      <c r="E11" s="180" t="s">
        <v>481</v>
      </c>
      <c r="F11" s="181" t="s">
        <v>482</v>
      </c>
      <c r="G11" s="179" t="s">
        <v>124</v>
      </c>
      <c r="H11" s="182">
        <v>1800</v>
      </c>
      <c r="I11" s="89"/>
      <c r="J11" s="183">
        <f>H11*I11</f>
        <v>0</v>
      </c>
      <c r="K11" s="182">
        <v>3.0000000000000001E-5</v>
      </c>
      <c r="L11" s="182">
        <f>H11*K11</f>
        <v>5.3999999999999999E-2</v>
      </c>
      <c r="M11" s="182">
        <v>0.23</v>
      </c>
      <c r="N11" s="182">
        <f>H11*M11</f>
        <v>414</v>
      </c>
      <c r="O11" s="183">
        <v>21</v>
      </c>
      <c r="P11" s="183">
        <f>J11*(O11/100)</f>
        <v>0</v>
      </c>
      <c r="Q11" s="183">
        <f>J11+P11</f>
        <v>0</v>
      </c>
      <c r="R11" s="141"/>
      <c r="S11" s="141"/>
    </row>
    <row r="12" spans="1:21" outlineLevel="4" x14ac:dyDescent="0.2">
      <c r="A12" s="184" t="s">
        <v>18</v>
      </c>
      <c r="B12" s="185"/>
      <c r="C12" s="186"/>
      <c r="D12" s="187"/>
      <c r="E12" s="188" t="s">
        <v>16</v>
      </c>
      <c r="F12" s="189" t="s">
        <v>483</v>
      </c>
      <c r="G12" s="187"/>
      <c r="H12" s="190">
        <v>1800</v>
      </c>
      <c r="I12" s="209"/>
      <c r="J12" s="192"/>
      <c r="K12" s="190"/>
      <c r="L12" s="190"/>
      <c r="M12" s="190"/>
      <c r="N12" s="190"/>
      <c r="O12" s="192"/>
      <c r="P12" s="192"/>
      <c r="Q12" s="192"/>
      <c r="R12" s="141"/>
    </row>
    <row r="13" spans="1:21" ht="7.5" customHeight="1" outlineLevel="4" x14ac:dyDescent="0.2">
      <c r="B13" s="193"/>
      <c r="C13" s="194"/>
      <c r="D13" s="195"/>
      <c r="E13" s="196"/>
      <c r="F13" s="197"/>
      <c r="G13" s="195"/>
      <c r="H13" s="198"/>
      <c r="I13" s="210"/>
      <c r="J13" s="200"/>
      <c r="K13" s="201"/>
      <c r="L13" s="201"/>
      <c r="M13" s="201"/>
      <c r="N13" s="201"/>
      <c r="O13" s="200"/>
      <c r="P13" s="200"/>
      <c r="Q13" s="200"/>
      <c r="R13" s="141"/>
    </row>
    <row r="14" spans="1:21" ht="12.95" customHeight="1" outlineLevel="3" x14ac:dyDescent="0.2">
      <c r="A14" s="176" t="s">
        <v>31</v>
      </c>
      <c r="B14" s="177"/>
      <c r="C14" s="178">
        <v>2</v>
      </c>
      <c r="D14" s="179" t="s">
        <v>67</v>
      </c>
      <c r="E14" s="180" t="s">
        <v>484</v>
      </c>
      <c r="F14" s="181" t="s">
        <v>485</v>
      </c>
      <c r="G14" s="179" t="s">
        <v>124</v>
      </c>
      <c r="H14" s="182">
        <v>20</v>
      </c>
      <c r="I14" s="89"/>
      <c r="J14" s="183">
        <f>H14*I14</f>
        <v>0</v>
      </c>
      <c r="K14" s="182"/>
      <c r="L14" s="182">
        <f>H14*K14</f>
        <v>0</v>
      </c>
      <c r="M14" s="182">
        <v>0.26</v>
      </c>
      <c r="N14" s="182">
        <f>H14*M14</f>
        <v>5.2</v>
      </c>
      <c r="O14" s="183">
        <v>21</v>
      </c>
      <c r="P14" s="183">
        <f>J14*(O14/100)</f>
        <v>0</v>
      </c>
      <c r="Q14" s="183">
        <f>J14+P14</f>
        <v>0</v>
      </c>
      <c r="R14" s="141"/>
      <c r="S14" s="141"/>
    </row>
    <row r="15" spans="1:21" outlineLevel="4" x14ac:dyDescent="0.2">
      <c r="A15" s="184" t="s">
        <v>18</v>
      </c>
      <c r="B15" s="185"/>
      <c r="C15" s="186"/>
      <c r="D15" s="187"/>
      <c r="E15" s="188" t="s">
        <v>16</v>
      </c>
      <c r="F15" s="189" t="s">
        <v>486</v>
      </c>
      <c r="G15" s="187"/>
      <c r="H15" s="190">
        <v>20</v>
      </c>
      <c r="I15" s="209"/>
      <c r="J15" s="192"/>
      <c r="K15" s="190"/>
      <c r="L15" s="190"/>
      <c r="M15" s="190"/>
      <c r="N15" s="190"/>
      <c r="O15" s="192"/>
      <c r="P15" s="192"/>
      <c r="Q15" s="192"/>
      <c r="R15" s="141"/>
    </row>
    <row r="16" spans="1:21" ht="7.5" customHeight="1" outlineLevel="4" x14ac:dyDescent="0.2">
      <c r="B16" s="193"/>
      <c r="C16" s="194"/>
      <c r="D16" s="195"/>
      <c r="E16" s="196"/>
      <c r="F16" s="197"/>
      <c r="G16" s="195"/>
      <c r="H16" s="198"/>
      <c r="I16" s="210"/>
      <c r="J16" s="200"/>
      <c r="K16" s="201"/>
      <c r="L16" s="201"/>
      <c r="M16" s="201"/>
      <c r="N16" s="201"/>
      <c r="O16" s="200"/>
      <c r="P16" s="200"/>
      <c r="Q16" s="200"/>
      <c r="R16" s="141"/>
    </row>
    <row r="17" spans="1:19" ht="12.95" customHeight="1" outlineLevel="3" x14ac:dyDescent="0.2">
      <c r="A17" s="176" t="s">
        <v>31</v>
      </c>
      <c r="B17" s="177"/>
      <c r="C17" s="178">
        <v>3</v>
      </c>
      <c r="D17" s="179" t="s">
        <v>67</v>
      </c>
      <c r="E17" s="180" t="s">
        <v>487</v>
      </c>
      <c r="F17" s="181" t="s">
        <v>488</v>
      </c>
      <c r="G17" s="179" t="s">
        <v>124</v>
      </c>
      <c r="H17" s="182">
        <v>20</v>
      </c>
      <c r="I17" s="89"/>
      <c r="J17" s="183">
        <f>H17*I17</f>
        <v>0</v>
      </c>
      <c r="K17" s="182"/>
      <c r="L17" s="182">
        <f>H17*K17</f>
        <v>0</v>
      </c>
      <c r="M17" s="182">
        <v>0.3</v>
      </c>
      <c r="N17" s="182">
        <f>H17*M17</f>
        <v>6</v>
      </c>
      <c r="O17" s="183">
        <v>21</v>
      </c>
      <c r="P17" s="183">
        <f>J17*(O17/100)</f>
        <v>0</v>
      </c>
      <c r="Q17" s="183">
        <f>J17+P17</f>
        <v>0</v>
      </c>
      <c r="R17" s="141"/>
      <c r="S17" s="141"/>
    </row>
    <row r="18" spans="1:19" ht="12.95" customHeight="1" outlineLevel="3" x14ac:dyDescent="0.2">
      <c r="A18" s="176" t="s">
        <v>31</v>
      </c>
      <c r="B18" s="177"/>
      <c r="C18" s="178">
        <v>4</v>
      </c>
      <c r="D18" s="179" t="s">
        <v>67</v>
      </c>
      <c r="E18" s="180" t="s">
        <v>489</v>
      </c>
      <c r="F18" s="181" t="s">
        <v>490</v>
      </c>
      <c r="G18" s="179" t="s">
        <v>140</v>
      </c>
      <c r="H18" s="182">
        <v>134</v>
      </c>
      <c r="I18" s="89"/>
      <c r="J18" s="183">
        <f>H18*I18</f>
        <v>0</v>
      </c>
      <c r="K18" s="182"/>
      <c r="L18" s="182">
        <f>H18*K18</f>
        <v>0</v>
      </c>
      <c r="M18" s="182">
        <v>0.20499999999999999</v>
      </c>
      <c r="N18" s="182">
        <f>H18*M18</f>
        <v>27.47</v>
      </c>
      <c r="O18" s="183">
        <v>21</v>
      </c>
      <c r="P18" s="183">
        <f>J18*(O18/100)</f>
        <v>0</v>
      </c>
      <c r="Q18" s="183">
        <f>J18+P18</f>
        <v>0</v>
      </c>
      <c r="R18" s="141"/>
      <c r="S18" s="141"/>
    </row>
    <row r="19" spans="1:19" outlineLevel="4" x14ac:dyDescent="0.2">
      <c r="A19" s="184" t="s">
        <v>18</v>
      </c>
      <c r="B19" s="185"/>
      <c r="C19" s="186"/>
      <c r="D19" s="187"/>
      <c r="E19" s="188" t="s">
        <v>16</v>
      </c>
      <c r="F19" s="189" t="s">
        <v>491</v>
      </c>
      <c r="G19" s="187"/>
      <c r="H19" s="190">
        <v>134</v>
      </c>
      <c r="I19" s="209"/>
      <c r="J19" s="192"/>
      <c r="K19" s="190"/>
      <c r="L19" s="190"/>
      <c r="M19" s="190"/>
      <c r="N19" s="190"/>
      <c r="O19" s="192"/>
      <c r="P19" s="192"/>
      <c r="Q19" s="192"/>
      <c r="R19" s="141"/>
    </row>
    <row r="20" spans="1:19" ht="7.5" customHeight="1" outlineLevel="4" x14ac:dyDescent="0.2">
      <c r="B20" s="193"/>
      <c r="C20" s="194"/>
      <c r="D20" s="195"/>
      <c r="E20" s="196"/>
      <c r="F20" s="197"/>
      <c r="G20" s="195"/>
      <c r="H20" s="198"/>
      <c r="I20" s="210"/>
      <c r="J20" s="200"/>
      <c r="K20" s="201"/>
      <c r="L20" s="201"/>
      <c r="M20" s="201"/>
      <c r="N20" s="201"/>
      <c r="O20" s="200"/>
      <c r="P20" s="200"/>
      <c r="Q20" s="200"/>
      <c r="R20" s="141"/>
    </row>
    <row r="21" spans="1:19" ht="12.95" customHeight="1" outlineLevel="3" x14ac:dyDescent="0.2">
      <c r="A21" s="176" t="s">
        <v>31</v>
      </c>
      <c r="B21" s="177"/>
      <c r="C21" s="178">
        <v>5</v>
      </c>
      <c r="D21" s="179" t="s">
        <v>67</v>
      </c>
      <c r="E21" s="180" t="s">
        <v>492</v>
      </c>
      <c r="F21" s="181" t="s">
        <v>493</v>
      </c>
      <c r="G21" s="179" t="s">
        <v>124</v>
      </c>
      <c r="H21" s="182">
        <v>30</v>
      </c>
      <c r="I21" s="89"/>
      <c r="J21" s="183">
        <f>H21*I21</f>
        <v>0</v>
      </c>
      <c r="K21" s="182"/>
      <c r="L21" s="182">
        <f>H21*K21</f>
        <v>0</v>
      </c>
      <c r="M21" s="182"/>
      <c r="N21" s="182">
        <f>H21*M21</f>
        <v>0</v>
      </c>
      <c r="O21" s="183">
        <v>21</v>
      </c>
      <c r="P21" s="183">
        <f>J21*(O21/100)</f>
        <v>0</v>
      </c>
      <c r="Q21" s="183">
        <f>J21+P21</f>
        <v>0</v>
      </c>
      <c r="R21" s="141"/>
      <c r="S21" s="141"/>
    </row>
    <row r="22" spans="1:19" outlineLevel="4" x14ac:dyDescent="0.2">
      <c r="A22" s="184" t="s">
        <v>18</v>
      </c>
      <c r="B22" s="185"/>
      <c r="C22" s="186"/>
      <c r="D22" s="187"/>
      <c r="E22" s="188" t="s">
        <v>16</v>
      </c>
      <c r="F22" s="189" t="s">
        <v>494</v>
      </c>
      <c r="G22" s="187"/>
      <c r="H22" s="190">
        <v>30</v>
      </c>
      <c r="I22" s="209"/>
      <c r="J22" s="192"/>
      <c r="K22" s="190"/>
      <c r="L22" s="190"/>
      <c r="M22" s="190"/>
      <c r="N22" s="190"/>
      <c r="O22" s="192"/>
      <c r="P22" s="192"/>
      <c r="Q22" s="192"/>
      <c r="R22" s="141"/>
    </row>
    <row r="23" spans="1:19" ht="7.5" customHeight="1" outlineLevel="4" x14ac:dyDescent="0.2">
      <c r="B23" s="193"/>
      <c r="C23" s="194"/>
      <c r="D23" s="195"/>
      <c r="E23" s="196"/>
      <c r="F23" s="197"/>
      <c r="G23" s="195"/>
      <c r="H23" s="198"/>
      <c r="I23" s="210"/>
      <c r="J23" s="200"/>
      <c r="K23" s="201"/>
      <c r="L23" s="201"/>
      <c r="M23" s="201"/>
      <c r="N23" s="201"/>
      <c r="O23" s="200"/>
      <c r="P23" s="200"/>
      <c r="Q23" s="200"/>
      <c r="R23" s="141"/>
    </row>
    <row r="24" spans="1:19" ht="12.95" customHeight="1" outlineLevel="3" x14ac:dyDescent="0.2">
      <c r="A24" s="176" t="s">
        <v>31</v>
      </c>
      <c r="B24" s="177"/>
      <c r="C24" s="178">
        <v>6</v>
      </c>
      <c r="D24" s="179" t="s">
        <v>67</v>
      </c>
      <c r="E24" s="180" t="s">
        <v>495</v>
      </c>
      <c r="F24" s="181" t="s">
        <v>496</v>
      </c>
      <c r="G24" s="179" t="s">
        <v>70</v>
      </c>
      <c r="H24" s="182">
        <v>6</v>
      </c>
      <c r="I24" s="89"/>
      <c r="J24" s="183">
        <f>H24*I24</f>
        <v>0</v>
      </c>
      <c r="K24" s="182"/>
      <c r="L24" s="182">
        <f>H24*K24</f>
        <v>0</v>
      </c>
      <c r="M24" s="182"/>
      <c r="N24" s="182">
        <f>H24*M24</f>
        <v>0</v>
      </c>
      <c r="O24" s="183">
        <v>21</v>
      </c>
      <c r="P24" s="183">
        <f>J24*(O24/100)</f>
        <v>0</v>
      </c>
      <c r="Q24" s="183">
        <f>J24+P24</f>
        <v>0</v>
      </c>
      <c r="R24" s="141"/>
      <c r="S24" s="141"/>
    </row>
    <row r="25" spans="1:19" outlineLevel="4" x14ac:dyDescent="0.2">
      <c r="A25" s="184" t="s">
        <v>18</v>
      </c>
      <c r="B25" s="185"/>
      <c r="C25" s="186"/>
      <c r="D25" s="187"/>
      <c r="E25" s="188" t="s">
        <v>16</v>
      </c>
      <c r="F25" s="189" t="s">
        <v>497</v>
      </c>
      <c r="G25" s="187"/>
      <c r="H25" s="190">
        <v>6</v>
      </c>
      <c r="I25" s="209"/>
      <c r="J25" s="192"/>
      <c r="K25" s="190"/>
      <c r="L25" s="190"/>
      <c r="M25" s="190"/>
      <c r="N25" s="190"/>
      <c r="O25" s="192"/>
      <c r="P25" s="192"/>
      <c r="Q25" s="192"/>
      <c r="R25" s="141"/>
    </row>
    <row r="26" spans="1:19" ht="7.5" customHeight="1" outlineLevel="4" x14ac:dyDescent="0.2">
      <c r="B26" s="193"/>
      <c r="C26" s="194"/>
      <c r="D26" s="195"/>
      <c r="E26" s="196"/>
      <c r="F26" s="197"/>
      <c r="G26" s="195"/>
      <c r="H26" s="198"/>
      <c r="I26" s="210"/>
      <c r="J26" s="200"/>
      <c r="K26" s="201"/>
      <c r="L26" s="201"/>
      <c r="M26" s="201"/>
      <c r="N26" s="201"/>
      <c r="O26" s="200"/>
      <c r="P26" s="200"/>
      <c r="Q26" s="200"/>
      <c r="R26" s="141"/>
    </row>
    <row r="27" spans="1:19" ht="12.95" customHeight="1" outlineLevel="3" x14ac:dyDescent="0.2">
      <c r="A27" s="176" t="s">
        <v>31</v>
      </c>
      <c r="B27" s="177"/>
      <c r="C27" s="178">
        <v>7</v>
      </c>
      <c r="D27" s="179" t="s">
        <v>67</v>
      </c>
      <c r="E27" s="180" t="s">
        <v>498</v>
      </c>
      <c r="F27" s="181" t="s">
        <v>499</v>
      </c>
      <c r="G27" s="179" t="s">
        <v>70</v>
      </c>
      <c r="H27" s="182">
        <v>6</v>
      </c>
      <c r="I27" s="89"/>
      <c r="J27" s="183">
        <f>H27*I27</f>
        <v>0</v>
      </c>
      <c r="K27" s="182"/>
      <c r="L27" s="182">
        <f>H27*K27</f>
        <v>0</v>
      </c>
      <c r="M27" s="182"/>
      <c r="N27" s="182">
        <f>H27*M27</f>
        <v>0</v>
      </c>
      <c r="O27" s="183">
        <v>21</v>
      </c>
      <c r="P27" s="183">
        <f>J27*(O27/100)</f>
        <v>0</v>
      </c>
      <c r="Q27" s="183">
        <f>J27+P27</f>
        <v>0</v>
      </c>
      <c r="R27" s="141"/>
      <c r="S27" s="141"/>
    </row>
    <row r="28" spans="1:19" ht="12.95" customHeight="1" outlineLevel="3" x14ac:dyDescent="0.2">
      <c r="A28" s="176" t="s">
        <v>31</v>
      </c>
      <c r="B28" s="177"/>
      <c r="C28" s="178">
        <v>8</v>
      </c>
      <c r="D28" s="179" t="s">
        <v>67</v>
      </c>
      <c r="E28" s="180" t="s">
        <v>500</v>
      </c>
      <c r="F28" s="181" t="s">
        <v>501</v>
      </c>
      <c r="G28" s="179" t="s">
        <v>70</v>
      </c>
      <c r="H28" s="182">
        <v>84</v>
      </c>
      <c r="I28" s="89"/>
      <c r="J28" s="183">
        <f>H28*I28</f>
        <v>0</v>
      </c>
      <c r="K28" s="182"/>
      <c r="L28" s="182">
        <f>H28*K28</f>
        <v>0</v>
      </c>
      <c r="M28" s="182"/>
      <c r="N28" s="182">
        <f>H28*M28</f>
        <v>0</v>
      </c>
      <c r="O28" s="183">
        <v>21</v>
      </c>
      <c r="P28" s="183">
        <f>J28*(O28/100)</f>
        <v>0</v>
      </c>
      <c r="Q28" s="183">
        <f>J28+P28</f>
        <v>0</v>
      </c>
      <c r="R28" s="141"/>
      <c r="S28" s="141"/>
    </row>
    <row r="29" spans="1:19" outlineLevel="4" x14ac:dyDescent="0.2">
      <c r="A29" s="184" t="s">
        <v>18</v>
      </c>
      <c r="B29" s="185"/>
      <c r="C29" s="186"/>
      <c r="D29" s="187"/>
      <c r="E29" s="188" t="s">
        <v>16</v>
      </c>
      <c r="F29" s="189" t="s">
        <v>502</v>
      </c>
      <c r="G29" s="187"/>
      <c r="H29" s="190">
        <v>84</v>
      </c>
      <c r="I29" s="209"/>
      <c r="J29" s="192"/>
      <c r="K29" s="190"/>
      <c r="L29" s="190"/>
      <c r="M29" s="190"/>
      <c r="N29" s="190"/>
      <c r="O29" s="192"/>
      <c r="P29" s="192"/>
      <c r="Q29" s="192"/>
      <c r="R29" s="141"/>
    </row>
    <row r="30" spans="1:19" ht="7.5" customHeight="1" outlineLevel="4" x14ac:dyDescent="0.2">
      <c r="B30" s="193"/>
      <c r="C30" s="194"/>
      <c r="D30" s="195"/>
      <c r="E30" s="196"/>
      <c r="F30" s="197"/>
      <c r="G30" s="195"/>
      <c r="H30" s="198"/>
      <c r="I30" s="210"/>
      <c r="J30" s="200"/>
      <c r="K30" s="201"/>
      <c r="L30" s="201"/>
      <c r="M30" s="201"/>
      <c r="N30" s="201"/>
      <c r="O30" s="200"/>
      <c r="P30" s="200"/>
      <c r="Q30" s="200"/>
      <c r="R30" s="141"/>
    </row>
    <row r="31" spans="1:19" ht="12.95" customHeight="1" outlineLevel="3" x14ac:dyDescent="0.2">
      <c r="A31" s="176" t="s">
        <v>31</v>
      </c>
      <c r="B31" s="177"/>
      <c r="C31" s="178">
        <v>9</v>
      </c>
      <c r="D31" s="179" t="s">
        <v>67</v>
      </c>
      <c r="E31" s="180" t="s">
        <v>503</v>
      </c>
      <c r="F31" s="181" t="s">
        <v>504</v>
      </c>
      <c r="G31" s="179" t="s">
        <v>70</v>
      </c>
      <c r="H31" s="182">
        <v>6</v>
      </c>
      <c r="I31" s="89"/>
      <c r="J31" s="183">
        <f>H31*I31</f>
        <v>0</v>
      </c>
      <c r="K31" s="182"/>
      <c r="L31" s="182">
        <f>H31*K31</f>
        <v>0</v>
      </c>
      <c r="M31" s="182"/>
      <c r="N31" s="182">
        <f>H31*M31</f>
        <v>0</v>
      </c>
      <c r="O31" s="183">
        <v>21</v>
      </c>
      <c r="P31" s="183">
        <f>J31*(O31/100)</f>
        <v>0</v>
      </c>
      <c r="Q31" s="183">
        <f>J31+P31</f>
        <v>0</v>
      </c>
      <c r="R31" s="141"/>
      <c r="S31" s="141"/>
    </row>
    <row r="32" spans="1:19" ht="12.95" customHeight="1" outlineLevel="3" x14ac:dyDescent="0.2">
      <c r="A32" s="176" t="s">
        <v>31</v>
      </c>
      <c r="B32" s="177"/>
      <c r="C32" s="178">
        <v>10</v>
      </c>
      <c r="D32" s="179" t="s">
        <v>67</v>
      </c>
      <c r="E32" s="180" t="s">
        <v>101</v>
      </c>
      <c r="F32" s="181" t="s">
        <v>102</v>
      </c>
      <c r="G32" s="179" t="s">
        <v>103</v>
      </c>
      <c r="H32" s="182">
        <v>10.8</v>
      </c>
      <c r="I32" s="89"/>
      <c r="J32" s="183">
        <f>H32*I32</f>
        <v>0</v>
      </c>
      <c r="K32" s="182"/>
      <c r="L32" s="182">
        <f>H32*K32</f>
        <v>0</v>
      </c>
      <c r="M32" s="182"/>
      <c r="N32" s="182">
        <f>H32*M32</f>
        <v>0</v>
      </c>
      <c r="O32" s="183">
        <v>21</v>
      </c>
      <c r="P32" s="183">
        <f>J32*(O32/100)</f>
        <v>0</v>
      </c>
      <c r="Q32" s="183">
        <f>J32+P32</f>
        <v>0</v>
      </c>
      <c r="R32" s="141"/>
      <c r="S32" s="141"/>
    </row>
    <row r="33" spans="1:19" outlineLevel="4" x14ac:dyDescent="0.2">
      <c r="A33" s="184" t="s">
        <v>18</v>
      </c>
      <c r="B33" s="185"/>
      <c r="C33" s="186"/>
      <c r="D33" s="187"/>
      <c r="E33" s="188" t="s">
        <v>16</v>
      </c>
      <c r="F33" s="189" t="s">
        <v>505</v>
      </c>
      <c r="G33" s="187"/>
      <c r="H33" s="190">
        <v>10.8</v>
      </c>
      <c r="I33" s="209"/>
      <c r="J33" s="192"/>
      <c r="K33" s="190"/>
      <c r="L33" s="190"/>
      <c r="M33" s="190"/>
      <c r="N33" s="190"/>
      <c r="O33" s="192"/>
      <c r="P33" s="192"/>
      <c r="Q33" s="192"/>
      <c r="R33" s="141"/>
    </row>
    <row r="34" spans="1:19" ht="7.5" customHeight="1" outlineLevel="4" x14ac:dyDescent="0.2">
      <c r="B34" s="193"/>
      <c r="C34" s="194"/>
      <c r="D34" s="195"/>
      <c r="E34" s="196"/>
      <c r="F34" s="197"/>
      <c r="G34" s="195"/>
      <c r="H34" s="198"/>
      <c r="I34" s="210"/>
      <c r="J34" s="200"/>
      <c r="K34" s="201"/>
      <c r="L34" s="201"/>
      <c r="M34" s="201"/>
      <c r="N34" s="201"/>
      <c r="O34" s="200"/>
      <c r="P34" s="200"/>
      <c r="Q34" s="200"/>
      <c r="R34" s="141"/>
    </row>
    <row r="35" spans="1:19" ht="12.95" customHeight="1" outlineLevel="3" x14ac:dyDescent="0.2">
      <c r="A35" s="176" t="s">
        <v>31</v>
      </c>
      <c r="B35" s="177"/>
      <c r="C35" s="178">
        <v>11</v>
      </c>
      <c r="D35" s="179" t="s">
        <v>67</v>
      </c>
      <c r="E35" s="180" t="s">
        <v>506</v>
      </c>
      <c r="F35" s="181" t="s">
        <v>507</v>
      </c>
      <c r="G35" s="179" t="s">
        <v>70</v>
      </c>
      <c r="H35" s="182">
        <v>112.42000000000002</v>
      </c>
      <c r="I35" s="89"/>
      <c r="J35" s="183">
        <f>H35*I35</f>
        <v>0</v>
      </c>
      <c r="K35" s="182"/>
      <c r="L35" s="182">
        <f>H35*K35</f>
        <v>0</v>
      </c>
      <c r="M35" s="182"/>
      <c r="N35" s="182">
        <f>H35*M35</f>
        <v>0</v>
      </c>
      <c r="O35" s="183">
        <v>21</v>
      </c>
      <c r="P35" s="183">
        <f>J35*(O35/100)</f>
        <v>0</v>
      </c>
      <c r="Q35" s="183">
        <f>J35+P35</f>
        <v>0</v>
      </c>
      <c r="R35" s="141"/>
      <c r="S35" s="141"/>
    </row>
    <row r="36" spans="1:19" outlineLevel="4" x14ac:dyDescent="0.2">
      <c r="A36" s="184" t="s">
        <v>18</v>
      </c>
      <c r="B36" s="185"/>
      <c r="C36" s="186"/>
      <c r="D36" s="187"/>
      <c r="E36" s="188" t="s">
        <v>16</v>
      </c>
      <c r="F36" s="189" t="s">
        <v>508</v>
      </c>
      <c r="G36" s="187"/>
      <c r="H36" s="190">
        <v>0</v>
      </c>
      <c r="I36" s="209"/>
      <c r="J36" s="192"/>
      <c r="K36" s="190"/>
      <c r="L36" s="190"/>
      <c r="M36" s="190"/>
      <c r="N36" s="190"/>
      <c r="O36" s="192"/>
      <c r="P36" s="192"/>
      <c r="Q36" s="192"/>
      <c r="R36" s="141"/>
    </row>
    <row r="37" spans="1:19" outlineLevel="4" x14ac:dyDescent="0.2">
      <c r="A37" s="184" t="s">
        <v>18</v>
      </c>
      <c r="B37" s="185"/>
      <c r="C37" s="186"/>
      <c r="D37" s="187"/>
      <c r="E37" s="188"/>
      <c r="F37" s="189" t="s">
        <v>509</v>
      </c>
      <c r="G37" s="187"/>
      <c r="H37" s="190">
        <v>-4.8</v>
      </c>
      <c r="I37" s="209"/>
      <c r="J37" s="192"/>
      <c r="K37" s="190"/>
      <c r="L37" s="190"/>
      <c r="M37" s="190"/>
      <c r="N37" s="190"/>
      <c r="O37" s="192"/>
      <c r="P37" s="192"/>
      <c r="Q37" s="192"/>
      <c r="R37" s="141"/>
    </row>
    <row r="38" spans="1:19" outlineLevel="4" x14ac:dyDescent="0.2">
      <c r="A38" s="184" t="s">
        <v>18</v>
      </c>
      <c r="B38" s="185"/>
      <c r="C38" s="186"/>
      <c r="D38" s="187"/>
      <c r="E38" s="188"/>
      <c r="F38" s="189" t="s">
        <v>510</v>
      </c>
      <c r="G38" s="187"/>
      <c r="H38" s="190">
        <v>0</v>
      </c>
      <c r="I38" s="209"/>
      <c r="J38" s="192"/>
      <c r="K38" s="190"/>
      <c r="L38" s="190"/>
      <c r="M38" s="190"/>
      <c r="N38" s="190"/>
      <c r="O38" s="192"/>
      <c r="P38" s="192"/>
      <c r="Q38" s="192"/>
      <c r="R38" s="141"/>
    </row>
    <row r="39" spans="1:19" outlineLevel="4" x14ac:dyDescent="0.2">
      <c r="A39" s="184" t="s">
        <v>18</v>
      </c>
      <c r="B39" s="185"/>
      <c r="C39" s="186"/>
      <c r="D39" s="187"/>
      <c r="E39" s="188"/>
      <c r="F39" s="189" t="s">
        <v>511</v>
      </c>
      <c r="G39" s="187"/>
      <c r="H39" s="190">
        <v>0</v>
      </c>
      <c r="I39" s="209"/>
      <c r="J39" s="192"/>
      <c r="K39" s="190"/>
      <c r="L39" s="190"/>
      <c r="M39" s="190"/>
      <c r="N39" s="190"/>
      <c r="O39" s="192"/>
      <c r="P39" s="192"/>
      <c r="Q39" s="192"/>
      <c r="R39" s="141"/>
    </row>
    <row r="40" spans="1:19" outlineLevel="4" x14ac:dyDescent="0.2">
      <c r="A40" s="184" t="s">
        <v>18</v>
      </c>
      <c r="B40" s="185"/>
      <c r="C40" s="186"/>
      <c r="D40" s="187"/>
      <c r="E40" s="188"/>
      <c r="F40" s="189" t="s">
        <v>512</v>
      </c>
      <c r="G40" s="187"/>
      <c r="H40" s="190">
        <v>58.5</v>
      </c>
      <c r="I40" s="209"/>
      <c r="J40" s="192"/>
      <c r="K40" s="190"/>
      <c r="L40" s="190"/>
      <c r="M40" s="190"/>
      <c r="N40" s="190"/>
      <c r="O40" s="192"/>
      <c r="P40" s="192"/>
      <c r="Q40" s="192"/>
      <c r="R40" s="141"/>
    </row>
    <row r="41" spans="1:19" outlineLevel="4" x14ac:dyDescent="0.2">
      <c r="A41" s="184" t="s">
        <v>18</v>
      </c>
      <c r="B41" s="185"/>
      <c r="C41" s="186"/>
      <c r="D41" s="187"/>
      <c r="E41" s="188"/>
      <c r="F41" s="189" t="s">
        <v>513</v>
      </c>
      <c r="G41" s="187"/>
      <c r="H41" s="190">
        <v>0</v>
      </c>
      <c r="I41" s="209"/>
      <c r="J41" s="192"/>
      <c r="K41" s="190"/>
      <c r="L41" s="190"/>
      <c r="M41" s="190"/>
      <c r="N41" s="190"/>
      <c r="O41" s="192"/>
      <c r="P41" s="192"/>
      <c r="Q41" s="192"/>
      <c r="R41" s="141"/>
    </row>
    <row r="42" spans="1:19" outlineLevel="4" x14ac:dyDescent="0.2">
      <c r="A42" s="184" t="s">
        <v>18</v>
      </c>
      <c r="B42" s="185"/>
      <c r="C42" s="186"/>
      <c r="D42" s="187"/>
      <c r="E42" s="188"/>
      <c r="F42" s="189" t="s">
        <v>1101</v>
      </c>
      <c r="G42" s="187"/>
      <c r="H42" s="190">
        <v>15.600000000000003</v>
      </c>
      <c r="I42" s="209"/>
      <c r="J42" s="192"/>
      <c r="K42" s="190"/>
      <c r="L42" s="190"/>
      <c r="M42" s="190"/>
      <c r="N42" s="190"/>
      <c r="O42" s="192"/>
      <c r="P42" s="192"/>
      <c r="Q42" s="192"/>
      <c r="R42" s="141"/>
    </row>
    <row r="43" spans="1:19" outlineLevel="4" x14ac:dyDescent="0.2">
      <c r="A43" s="184" t="s">
        <v>18</v>
      </c>
      <c r="B43" s="185"/>
      <c r="C43" s="186"/>
      <c r="D43" s="187"/>
      <c r="E43" s="188"/>
      <c r="F43" s="189" t="s">
        <v>1102</v>
      </c>
      <c r="G43" s="187"/>
      <c r="H43" s="190">
        <v>13.12</v>
      </c>
      <c r="I43" s="209"/>
      <c r="J43" s="192"/>
      <c r="K43" s="190"/>
      <c r="L43" s="190"/>
      <c r="M43" s="190"/>
      <c r="N43" s="190"/>
      <c r="O43" s="192"/>
      <c r="P43" s="192"/>
      <c r="Q43" s="192"/>
      <c r="R43" s="141"/>
    </row>
    <row r="44" spans="1:19" outlineLevel="4" x14ac:dyDescent="0.2">
      <c r="A44" s="184" t="s">
        <v>18</v>
      </c>
      <c r="B44" s="185"/>
      <c r="C44" s="186"/>
      <c r="D44" s="187"/>
      <c r="E44" s="188"/>
      <c r="F44" s="189" t="s">
        <v>514</v>
      </c>
      <c r="G44" s="187"/>
      <c r="H44" s="190">
        <v>30</v>
      </c>
      <c r="I44" s="209"/>
      <c r="J44" s="192"/>
      <c r="K44" s="190"/>
      <c r="L44" s="190"/>
      <c r="M44" s="190"/>
      <c r="N44" s="190"/>
      <c r="O44" s="192"/>
      <c r="P44" s="192"/>
      <c r="Q44" s="192"/>
      <c r="R44" s="141"/>
    </row>
    <row r="45" spans="1:19" ht="7.5" customHeight="1" outlineLevel="4" x14ac:dyDescent="0.2">
      <c r="B45" s="193"/>
      <c r="C45" s="194"/>
      <c r="D45" s="195"/>
      <c r="E45" s="196"/>
      <c r="F45" s="197"/>
      <c r="G45" s="195"/>
      <c r="H45" s="198"/>
      <c r="I45" s="210"/>
      <c r="J45" s="200"/>
      <c r="K45" s="201"/>
      <c r="L45" s="201"/>
      <c r="M45" s="201"/>
      <c r="N45" s="201"/>
      <c r="O45" s="200"/>
      <c r="P45" s="200"/>
      <c r="Q45" s="200"/>
      <c r="R45" s="141"/>
    </row>
    <row r="46" spans="1:19" ht="12.95" customHeight="1" outlineLevel="3" x14ac:dyDescent="0.2">
      <c r="A46" s="176" t="s">
        <v>31</v>
      </c>
      <c r="B46" s="177"/>
      <c r="C46" s="178">
        <v>12</v>
      </c>
      <c r="D46" s="179" t="s">
        <v>67</v>
      </c>
      <c r="E46" s="180" t="s">
        <v>79</v>
      </c>
      <c r="F46" s="181" t="s">
        <v>80</v>
      </c>
      <c r="G46" s="179" t="s">
        <v>70</v>
      </c>
      <c r="H46" s="182">
        <v>1.304</v>
      </c>
      <c r="I46" s="89"/>
      <c r="J46" s="183">
        <f>H46*I46</f>
        <v>0</v>
      </c>
      <c r="K46" s="182"/>
      <c r="L46" s="182">
        <f>H46*K46</f>
        <v>0</v>
      </c>
      <c r="M46" s="182"/>
      <c r="N46" s="182">
        <f>H46*M46</f>
        <v>0</v>
      </c>
      <c r="O46" s="183">
        <v>21</v>
      </c>
      <c r="P46" s="183">
        <f>J46*(O46/100)</f>
        <v>0</v>
      </c>
      <c r="Q46" s="183">
        <f>J46+P46</f>
        <v>0</v>
      </c>
      <c r="R46" s="141"/>
      <c r="S46" s="141"/>
    </row>
    <row r="47" spans="1:19" outlineLevel="4" x14ac:dyDescent="0.2">
      <c r="A47" s="184" t="s">
        <v>18</v>
      </c>
      <c r="B47" s="185"/>
      <c r="C47" s="186"/>
      <c r="D47" s="187"/>
      <c r="E47" s="188" t="s">
        <v>16</v>
      </c>
      <c r="F47" s="189" t="s">
        <v>515</v>
      </c>
      <c r="G47" s="187"/>
      <c r="H47" s="190">
        <v>0.504</v>
      </c>
      <c r="I47" s="209"/>
      <c r="J47" s="192"/>
      <c r="K47" s="190"/>
      <c r="L47" s="190"/>
      <c r="M47" s="190"/>
      <c r="N47" s="190"/>
      <c r="O47" s="192"/>
      <c r="P47" s="192"/>
      <c r="Q47" s="192"/>
      <c r="R47" s="141"/>
    </row>
    <row r="48" spans="1:19" outlineLevel="4" x14ac:dyDescent="0.2">
      <c r="A48" s="184" t="s">
        <v>18</v>
      </c>
      <c r="B48" s="185"/>
      <c r="C48" s="186"/>
      <c r="D48" s="187"/>
      <c r="E48" s="188"/>
      <c r="F48" s="189" t="s">
        <v>516</v>
      </c>
      <c r="G48" s="187"/>
      <c r="H48" s="190">
        <v>0.8</v>
      </c>
      <c r="I48" s="209"/>
      <c r="J48" s="192"/>
      <c r="K48" s="190"/>
      <c r="L48" s="190"/>
      <c r="M48" s="190"/>
      <c r="N48" s="190"/>
      <c r="O48" s="192"/>
      <c r="P48" s="192"/>
      <c r="Q48" s="192"/>
      <c r="R48" s="141"/>
    </row>
    <row r="49" spans="1:19" ht="7.5" customHeight="1" outlineLevel="4" x14ac:dyDescent="0.2">
      <c r="B49" s="193"/>
      <c r="C49" s="194"/>
      <c r="D49" s="195"/>
      <c r="E49" s="196"/>
      <c r="F49" s="197"/>
      <c r="G49" s="195"/>
      <c r="H49" s="198"/>
      <c r="I49" s="210"/>
      <c r="J49" s="200"/>
      <c r="K49" s="201"/>
      <c r="L49" s="201"/>
      <c r="M49" s="201"/>
      <c r="N49" s="201"/>
      <c r="O49" s="200"/>
      <c r="P49" s="200"/>
      <c r="Q49" s="200"/>
      <c r="R49" s="141"/>
    </row>
    <row r="50" spans="1:19" ht="12.95" customHeight="1" outlineLevel="3" x14ac:dyDescent="0.2">
      <c r="A50" s="176" t="s">
        <v>31</v>
      </c>
      <c r="B50" s="177"/>
      <c r="C50" s="178">
        <v>13</v>
      </c>
      <c r="D50" s="179" t="s">
        <v>67</v>
      </c>
      <c r="E50" s="180" t="s">
        <v>72</v>
      </c>
      <c r="F50" s="181" t="s">
        <v>73</v>
      </c>
      <c r="G50" s="179" t="s">
        <v>70</v>
      </c>
      <c r="H50" s="182">
        <v>3.4</v>
      </c>
      <c r="I50" s="89"/>
      <c r="J50" s="183">
        <f>H50*I50</f>
        <v>0</v>
      </c>
      <c r="K50" s="182"/>
      <c r="L50" s="182">
        <f>H50*K50</f>
        <v>0</v>
      </c>
      <c r="M50" s="182"/>
      <c r="N50" s="182">
        <f>H50*M50</f>
        <v>0</v>
      </c>
      <c r="O50" s="183">
        <v>21</v>
      </c>
      <c r="P50" s="183">
        <f>J50*(O50/100)</f>
        <v>0</v>
      </c>
      <c r="Q50" s="183">
        <f>J50+P50</f>
        <v>0</v>
      </c>
      <c r="R50" s="141"/>
      <c r="S50" s="141"/>
    </row>
    <row r="51" spans="1:19" outlineLevel="4" x14ac:dyDescent="0.2">
      <c r="A51" s="184" t="s">
        <v>18</v>
      </c>
      <c r="B51" s="185"/>
      <c r="C51" s="186"/>
      <c r="D51" s="187"/>
      <c r="E51" s="188" t="s">
        <v>16</v>
      </c>
      <c r="F51" s="189" t="s">
        <v>517</v>
      </c>
      <c r="G51" s="187"/>
      <c r="H51" s="190">
        <v>3.4</v>
      </c>
      <c r="I51" s="209"/>
      <c r="J51" s="192"/>
      <c r="K51" s="190"/>
      <c r="L51" s="190"/>
      <c r="M51" s="190"/>
      <c r="N51" s="190"/>
      <c r="O51" s="192"/>
      <c r="P51" s="192"/>
      <c r="Q51" s="192"/>
      <c r="R51" s="141"/>
    </row>
    <row r="52" spans="1:19" ht="7.5" customHeight="1" outlineLevel="4" x14ac:dyDescent="0.2">
      <c r="B52" s="193"/>
      <c r="C52" s="194"/>
      <c r="D52" s="195"/>
      <c r="E52" s="196"/>
      <c r="F52" s="197"/>
      <c r="G52" s="195"/>
      <c r="H52" s="198"/>
      <c r="I52" s="210"/>
      <c r="J52" s="200"/>
      <c r="K52" s="201"/>
      <c r="L52" s="201"/>
      <c r="M52" s="201"/>
      <c r="N52" s="201"/>
      <c r="O52" s="200"/>
      <c r="P52" s="200"/>
      <c r="Q52" s="200"/>
      <c r="R52" s="141"/>
    </row>
    <row r="53" spans="1:19" ht="12.95" customHeight="1" outlineLevel="3" x14ac:dyDescent="0.2">
      <c r="A53" s="176" t="s">
        <v>31</v>
      </c>
      <c r="B53" s="177"/>
      <c r="C53" s="178">
        <v>14</v>
      </c>
      <c r="D53" s="179" t="s">
        <v>67</v>
      </c>
      <c r="E53" s="180" t="s">
        <v>87</v>
      </c>
      <c r="F53" s="181" t="s">
        <v>88</v>
      </c>
      <c r="G53" s="179" t="s">
        <v>70</v>
      </c>
      <c r="H53" s="182">
        <v>64.42</v>
      </c>
      <c r="I53" s="89"/>
      <c r="J53" s="183">
        <f>H53*I53</f>
        <v>0</v>
      </c>
      <c r="K53" s="182"/>
      <c r="L53" s="182">
        <f>H53*K53</f>
        <v>0</v>
      </c>
      <c r="M53" s="182"/>
      <c r="N53" s="182">
        <f>H53*M53</f>
        <v>0</v>
      </c>
      <c r="O53" s="183">
        <v>21</v>
      </c>
      <c r="P53" s="183">
        <f>J53*(O53/100)</f>
        <v>0</v>
      </c>
      <c r="Q53" s="183">
        <f>J53+P53</f>
        <v>0</v>
      </c>
      <c r="R53" s="141"/>
      <c r="S53" s="141"/>
    </row>
    <row r="54" spans="1:19" outlineLevel="4" x14ac:dyDescent="0.2">
      <c r="A54" s="184" t="s">
        <v>18</v>
      </c>
      <c r="B54" s="185"/>
      <c r="C54" s="186"/>
      <c r="D54" s="187"/>
      <c r="E54" s="188" t="s">
        <v>16</v>
      </c>
      <c r="F54" s="189" t="s">
        <v>1103</v>
      </c>
      <c r="G54" s="187"/>
      <c r="H54" s="190">
        <v>112.42</v>
      </c>
      <c r="I54" s="209"/>
      <c r="J54" s="192"/>
      <c r="K54" s="190"/>
      <c r="L54" s="190"/>
      <c r="M54" s="190"/>
      <c r="N54" s="190"/>
      <c r="O54" s="192"/>
      <c r="P54" s="192"/>
      <c r="Q54" s="192"/>
      <c r="R54" s="141"/>
    </row>
    <row r="55" spans="1:19" outlineLevel="4" x14ac:dyDescent="0.2">
      <c r="A55" s="184" t="s">
        <v>18</v>
      </c>
      <c r="B55" s="185"/>
      <c r="C55" s="186"/>
      <c r="D55" s="187"/>
      <c r="E55" s="188"/>
      <c r="F55" s="189" t="s">
        <v>1059</v>
      </c>
      <c r="G55" s="187"/>
      <c r="H55" s="190">
        <v>-48</v>
      </c>
      <c r="I55" s="209"/>
      <c r="J55" s="192"/>
      <c r="K55" s="190"/>
      <c r="L55" s="190"/>
      <c r="M55" s="190"/>
      <c r="N55" s="190"/>
      <c r="O55" s="192"/>
      <c r="P55" s="192"/>
      <c r="Q55" s="192"/>
      <c r="R55" s="141"/>
    </row>
    <row r="56" spans="1:19" ht="7.5" customHeight="1" outlineLevel="4" x14ac:dyDescent="0.2">
      <c r="B56" s="193"/>
      <c r="C56" s="194"/>
      <c r="D56" s="195"/>
      <c r="E56" s="196"/>
      <c r="F56" s="197"/>
      <c r="G56" s="195"/>
      <c r="H56" s="198"/>
      <c r="I56" s="210"/>
      <c r="J56" s="200"/>
      <c r="K56" s="201"/>
      <c r="L56" s="201"/>
      <c r="M56" s="201"/>
      <c r="N56" s="201"/>
      <c r="O56" s="200"/>
      <c r="P56" s="200"/>
      <c r="Q56" s="200"/>
      <c r="R56" s="141"/>
    </row>
    <row r="57" spans="1:19" ht="12.95" customHeight="1" outlineLevel="3" x14ac:dyDescent="0.2">
      <c r="A57" s="176" t="s">
        <v>31</v>
      </c>
      <c r="B57" s="177"/>
      <c r="C57" s="178">
        <v>15</v>
      </c>
      <c r="D57" s="179" t="s">
        <v>67</v>
      </c>
      <c r="E57" s="180" t="s">
        <v>90</v>
      </c>
      <c r="F57" s="181" t="s">
        <v>91</v>
      </c>
      <c r="G57" s="179" t="s">
        <v>70</v>
      </c>
      <c r="H57" s="182">
        <v>4.7039999999999997</v>
      </c>
      <c r="I57" s="89"/>
      <c r="J57" s="183">
        <f>H57*I57</f>
        <v>0</v>
      </c>
      <c r="K57" s="182"/>
      <c r="L57" s="182">
        <f>H57*K57</f>
        <v>0</v>
      </c>
      <c r="M57" s="182"/>
      <c r="N57" s="182">
        <f>H57*M57</f>
        <v>0</v>
      </c>
      <c r="O57" s="183">
        <v>21</v>
      </c>
      <c r="P57" s="183">
        <f>J57*(O57/100)</f>
        <v>0</v>
      </c>
      <c r="Q57" s="183">
        <f>J57+P57</f>
        <v>0</v>
      </c>
      <c r="R57" s="141"/>
      <c r="S57" s="141"/>
    </row>
    <row r="58" spans="1:19" outlineLevel="4" x14ac:dyDescent="0.2">
      <c r="A58" s="184" t="s">
        <v>18</v>
      </c>
      <c r="B58" s="185"/>
      <c r="C58" s="186"/>
      <c r="D58" s="187"/>
      <c r="E58" s="188" t="s">
        <v>16</v>
      </c>
      <c r="F58" s="189" t="s">
        <v>518</v>
      </c>
      <c r="G58" s="187"/>
      <c r="H58" s="190">
        <v>4.7039999999999997</v>
      </c>
      <c r="I58" s="209"/>
      <c r="J58" s="192"/>
      <c r="K58" s="190"/>
      <c r="L58" s="190"/>
      <c r="M58" s="190"/>
      <c r="N58" s="190"/>
      <c r="O58" s="192"/>
      <c r="P58" s="192"/>
      <c r="Q58" s="192"/>
      <c r="R58" s="141"/>
    </row>
    <row r="59" spans="1:19" ht="7.5" customHeight="1" outlineLevel="4" x14ac:dyDescent="0.2">
      <c r="B59" s="193"/>
      <c r="C59" s="194"/>
      <c r="D59" s="195"/>
      <c r="E59" s="196"/>
      <c r="F59" s="197"/>
      <c r="G59" s="195"/>
      <c r="H59" s="198"/>
      <c r="I59" s="210"/>
      <c r="J59" s="200"/>
      <c r="K59" s="201"/>
      <c r="L59" s="201"/>
      <c r="M59" s="201"/>
      <c r="N59" s="201"/>
      <c r="O59" s="200"/>
      <c r="P59" s="200"/>
      <c r="Q59" s="200"/>
      <c r="R59" s="141"/>
    </row>
    <row r="60" spans="1:19" ht="12.95" customHeight="1" outlineLevel="3" x14ac:dyDescent="0.2">
      <c r="A60" s="176" t="s">
        <v>31</v>
      </c>
      <c r="B60" s="177"/>
      <c r="C60" s="178">
        <v>16</v>
      </c>
      <c r="D60" s="179" t="s">
        <v>67</v>
      </c>
      <c r="E60" s="180" t="s">
        <v>93</v>
      </c>
      <c r="F60" s="181" t="s">
        <v>94</v>
      </c>
      <c r="G60" s="179" t="s">
        <v>70</v>
      </c>
      <c r="H60" s="182">
        <v>69.123999999999995</v>
      </c>
      <c r="I60" s="89"/>
      <c r="J60" s="183">
        <f>H60*I60</f>
        <v>0</v>
      </c>
      <c r="K60" s="182"/>
      <c r="L60" s="182">
        <f>H60*K60</f>
        <v>0</v>
      </c>
      <c r="M60" s="182"/>
      <c r="N60" s="182">
        <f>H60*M60</f>
        <v>0</v>
      </c>
      <c r="O60" s="183">
        <v>21</v>
      </c>
      <c r="P60" s="183">
        <f>J60*(O60/100)</f>
        <v>0</v>
      </c>
      <c r="Q60" s="183">
        <f>J60+P60</f>
        <v>0</v>
      </c>
      <c r="R60" s="141"/>
      <c r="S60" s="141"/>
    </row>
    <row r="61" spans="1:19" outlineLevel="4" x14ac:dyDescent="0.2">
      <c r="A61" s="184" t="s">
        <v>18</v>
      </c>
      <c r="B61" s="185"/>
      <c r="C61" s="186"/>
      <c r="D61" s="187"/>
      <c r="E61" s="188" t="s">
        <v>16</v>
      </c>
      <c r="F61" s="189" t="s">
        <v>1104</v>
      </c>
      <c r="G61" s="187"/>
      <c r="H61" s="190">
        <v>69.123999999999995</v>
      </c>
      <c r="I61" s="209"/>
      <c r="J61" s="192"/>
      <c r="K61" s="190"/>
      <c r="L61" s="190"/>
      <c r="M61" s="190"/>
      <c r="N61" s="190"/>
      <c r="O61" s="192"/>
      <c r="P61" s="192"/>
      <c r="Q61" s="192"/>
      <c r="R61" s="141"/>
    </row>
    <row r="62" spans="1:19" ht="7.5" customHeight="1" outlineLevel="4" x14ac:dyDescent="0.2">
      <c r="B62" s="193"/>
      <c r="C62" s="194"/>
      <c r="D62" s="195"/>
      <c r="E62" s="196"/>
      <c r="F62" s="197"/>
      <c r="G62" s="195"/>
      <c r="H62" s="198"/>
      <c r="I62" s="210"/>
      <c r="J62" s="200"/>
      <c r="K62" s="201"/>
      <c r="L62" s="201"/>
      <c r="M62" s="201"/>
      <c r="N62" s="201"/>
      <c r="O62" s="200"/>
      <c r="P62" s="200"/>
      <c r="Q62" s="200"/>
      <c r="R62" s="141"/>
    </row>
    <row r="63" spans="1:19" ht="12.95" customHeight="1" outlineLevel="3" x14ac:dyDescent="0.2">
      <c r="A63" s="176" t="s">
        <v>31</v>
      </c>
      <c r="B63" s="177"/>
      <c r="C63" s="178">
        <v>17</v>
      </c>
      <c r="D63" s="179" t="s">
        <v>67</v>
      </c>
      <c r="E63" s="180" t="s">
        <v>96</v>
      </c>
      <c r="F63" s="181" t="s">
        <v>97</v>
      </c>
      <c r="G63" s="179" t="s">
        <v>70</v>
      </c>
      <c r="H63" s="182">
        <v>691.24</v>
      </c>
      <c r="I63" s="89"/>
      <c r="J63" s="183">
        <f>H63*I63</f>
        <v>0</v>
      </c>
      <c r="K63" s="182"/>
      <c r="L63" s="182">
        <f>H63*K63</f>
        <v>0</v>
      </c>
      <c r="M63" s="182"/>
      <c r="N63" s="182">
        <f>H63*M63</f>
        <v>0</v>
      </c>
      <c r="O63" s="183">
        <v>21</v>
      </c>
      <c r="P63" s="183">
        <f>J63*(O63/100)</f>
        <v>0</v>
      </c>
      <c r="Q63" s="183">
        <f>J63+P63</f>
        <v>0</v>
      </c>
      <c r="R63" s="141"/>
      <c r="S63" s="141"/>
    </row>
    <row r="64" spans="1:19" outlineLevel="4" x14ac:dyDescent="0.2">
      <c r="A64" s="184" t="s">
        <v>18</v>
      </c>
      <c r="B64" s="185"/>
      <c r="C64" s="186"/>
      <c r="D64" s="187"/>
      <c r="E64" s="188" t="s">
        <v>16</v>
      </c>
      <c r="F64" s="189" t="s">
        <v>1105</v>
      </c>
      <c r="G64" s="187"/>
      <c r="H64" s="190">
        <v>691.24</v>
      </c>
      <c r="I64" s="209"/>
      <c r="J64" s="192"/>
      <c r="K64" s="190"/>
      <c r="L64" s="190"/>
      <c r="M64" s="190"/>
      <c r="N64" s="190"/>
      <c r="O64" s="192"/>
      <c r="P64" s="192"/>
      <c r="Q64" s="192"/>
      <c r="R64" s="141"/>
    </row>
    <row r="65" spans="1:19" ht="7.5" customHeight="1" outlineLevel="4" x14ac:dyDescent="0.2">
      <c r="B65" s="193"/>
      <c r="C65" s="194"/>
      <c r="D65" s="195"/>
      <c r="E65" s="196"/>
      <c r="F65" s="197"/>
      <c r="G65" s="195"/>
      <c r="H65" s="198"/>
      <c r="I65" s="210"/>
      <c r="J65" s="200"/>
      <c r="K65" s="201"/>
      <c r="L65" s="201"/>
      <c r="M65" s="201"/>
      <c r="N65" s="201"/>
      <c r="O65" s="200"/>
      <c r="P65" s="200"/>
      <c r="Q65" s="200"/>
      <c r="R65" s="141"/>
    </row>
    <row r="66" spans="1:19" ht="12.95" customHeight="1" outlineLevel="3" x14ac:dyDescent="0.2">
      <c r="A66" s="176" t="s">
        <v>31</v>
      </c>
      <c r="B66" s="177"/>
      <c r="C66" s="178">
        <v>18</v>
      </c>
      <c r="D66" s="179" t="s">
        <v>67</v>
      </c>
      <c r="E66" s="180" t="s">
        <v>99</v>
      </c>
      <c r="F66" s="181" t="s">
        <v>100</v>
      </c>
      <c r="G66" s="179" t="s">
        <v>70</v>
      </c>
      <c r="H66" s="182">
        <v>69.123999999999995</v>
      </c>
      <c r="I66" s="89"/>
      <c r="J66" s="183">
        <f>H66*I66</f>
        <v>0</v>
      </c>
      <c r="K66" s="182"/>
      <c r="L66" s="182">
        <f>H66*K66</f>
        <v>0</v>
      </c>
      <c r="M66" s="182"/>
      <c r="N66" s="182">
        <f>H66*M66</f>
        <v>0</v>
      </c>
      <c r="O66" s="183">
        <v>21</v>
      </c>
      <c r="P66" s="183">
        <f>J66*(O66/100)</f>
        <v>0</v>
      </c>
      <c r="Q66" s="183">
        <f>J66+P66</f>
        <v>0</v>
      </c>
      <c r="R66" s="141"/>
      <c r="S66" s="141"/>
    </row>
    <row r="67" spans="1:19" ht="12.95" customHeight="1" outlineLevel="3" x14ac:dyDescent="0.2">
      <c r="A67" s="176" t="s">
        <v>31</v>
      </c>
      <c r="B67" s="177"/>
      <c r="C67" s="178">
        <v>19</v>
      </c>
      <c r="D67" s="179" t="s">
        <v>67</v>
      </c>
      <c r="E67" s="180" t="s">
        <v>101</v>
      </c>
      <c r="F67" s="181" t="s">
        <v>102</v>
      </c>
      <c r="G67" s="179" t="s">
        <v>103</v>
      </c>
      <c r="H67" s="182">
        <v>124.42319999999999</v>
      </c>
      <c r="I67" s="89"/>
      <c r="J67" s="183">
        <f>H67*I67</f>
        <v>0</v>
      </c>
      <c r="K67" s="182"/>
      <c r="L67" s="182">
        <f>H67*K67</f>
        <v>0</v>
      </c>
      <c r="M67" s="182"/>
      <c r="N67" s="182">
        <f>H67*M67</f>
        <v>0</v>
      </c>
      <c r="O67" s="183">
        <v>21</v>
      </c>
      <c r="P67" s="183">
        <f>J67*(O67/100)</f>
        <v>0</v>
      </c>
      <c r="Q67" s="183">
        <f>J67+P67</f>
        <v>0</v>
      </c>
      <c r="R67" s="141"/>
      <c r="S67" s="141"/>
    </row>
    <row r="68" spans="1:19" outlineLevel="4" x14ac:dyDescent="0.2">
      <c r="A68" s="184" t="s">
        <v>18</v>
      </c>
      <c r="B68" s="185"/>
      <c r="C68" s="186"/>
      <c r="D68" s="187"/>
      <c r="E68" s="188" t="s">
        <v>16</v>
      </c>
      <c r="F68" s="189" t="s">
        <v>1106</v>
      </c>
      <c r="G68" s="187"/>
      <c r="H68" s="190">
        <v>124.42319999999999</v>
      </c>
      <c r="I68" s="209"/>
      <c r="J68" s="192"/>
      <c r="K68" s="190"/>
      <c r="L68" s="190"/>
      <c r="M68" s="190"/>
      <c r="N68" s="190"/>
      <c r="O68" s="192"/>
      <c r="P68" s="192"/>
      <c r="Q68" s="192"/>
      <c r="R68" s="141"/>
    </row>
    <row r="69" spans="1:19" ht="7.5" customHeight="1" outlineLevel="4" x14ac:dyDescent="0.2">
      <c r="B69" s="193"/>
      <c r="C69" s="194"/>
      <c r="D69" s="195"/>
      <c r="E69" s="196"/>
      <c r="F69" s="197"/>
      <c r="G69" s="195"/>
      <c r="H69" s="198"/>
      <c r="I69" s="210"/>
      <c r="J69" s="200"/>
      <c r="K69" s="201"/>
      <c r="L69" s="201"/>
      <c r="M69" s="201"/>
      <c r="N69" s="201"/>
      <c r="O69" s="200"/>
      <c r="P69" s="200"/>
      <c r="Q69" s="200"/>
      <c r="R69" s="141"/>
    </row>
    <row r="70" spans="1:19" ht="12.95" customHeight="1" outlineLevel="3" x14ac:dyDescent="0.2">
      <c r="A70" s="176" t="s">
        <v>31</v>
      </c>
      <c r="B70" s="177"/>
      <c r="C70" s="178">
        <v>20</v>
      </c>
      <c r="D70" s="179" t="s">
        <v>67</v>
      </c>
      <c r="E70" s="180" t="s">
        <v>87</v>
      </c>
      <c r="F70" s="181" t="s">
        <v>88</v>
      </c>
      <c r="G70" s="179" t="s">
        <v>70</v>
      </c>
      <c r="H70" s="182">
        <v>96</v>
      </c>
      <c r="I70" s="89"/>
      <c r="J70" s="183">
        <f>H70*I70</f>
        <v>0</v>
      </c>
      <c r="K70" s="182"/>
      <c r="L70" s="182">
        <f>H70*K70</f>
        <v>0</v>
      </c>
      <c r="M70" s="182"/>
      <c r="N70" s="182">
        <f>H70*M70</f>
        <v>0</v>
      </c>
      <c r="O70" s="183">
        <v>21</v>
      </c>
      <c r="P70" s="183">
        <f>J70*(O70/100)</f>
        <v>0</v>
      </c>
      <c r="Q70" s="183">
        <f>J70+P70</f>
        <v>0</v>
      </c>
      <c r="R70" s="141"/>
      <c r="S70" s="141"/>
    </row>
    <row r="71" spans="1:19" ht="12.95" customHeight="1" outlineLevel="3" x14ac:dyDescent="0.2">
      <c r="A71" s="176" t="s">
        <v>31</v>
      </c>
      <c r="B71" s="177"/>
      <c r="C71" s="178">
        <v>21</v>
      </c>
      <c r="D71" s="179" t="s">
        <v>67</v>
      </c>
      <c r="E71" s="180" t="s">
        <v>106</v>
      </c>
      <c r="F71" s="181" t="s">
        <v>107</v>
      </c>
      <c r="G71" s="179" t="s">
        <v>70</v>
      </c>
      <c r="H71" s="182">
        <v>96</v>
      </c>
      <c r="I71" s="89"/>
      <c r="J71" s="183">
        <f>H71*I71</f>
        <v>0</v>
      </c>
      <c r="K71" s="182"/>
      <c r="L71" s="182">
        <f>H71*K71</f>
        <v>0</v>
      </c>
      <c r="M71" s="182"/>
      <c r="N71" s="182">
        <f>H71*M71</f>
        <v>0</v>
      </c>
      <c r="O71" s="183">
        <v>21</v>
      </c>
      <c r="P71" s="183">
        <f>J71*(O71/100)</f>
        <v>0</v>
      </c>
      <c r="Q71" s="183">
        <f>J71+P71</f>
        <v>0</v>
      </c>
      <c r="R71" s="141"/>
      <c r="S71" s="141"/>
    </row>
    <row r="72" spans="1:19" outlineLevel="4" x14ac:dyDescent="0.2">
      <c r="A72" s="184" t="s">
        <v>18</v>
      </c>
      <c r="B72" s="185"/>
      <c r="C72" s="186"/>
      <c r="D72" s="187"/>
      <c r="E72" s="188" t="s">
        <v>16</v>
      </c>
      <c r="F72" s="189" t="s">
        <v>1060</v>
      </c>
      <c r="G72" s="187"/>
      <c r="H72" s="190">
        <v>96</v>
      </c>
      <c r="I72" s="209"/>
      <c r="J72" s="192"/>
      <c r="K72" s="190"/>
      <c r="L72" s="190"/>
      <c r="M72" s="190"/>
      <c r="N72" s="190"/>
      <c r="O72" s="192"/>
      <c r="P72" s="192"/>
      <c r="Q72" s="192"/>
      <c r="R72" s="141"/>
    </row>
    <row r="73" spans="1:19" ht="7.5" customHeight="1" outlineLevel="4" x14ac:dyDescent="0.2">
      <c r="B73" s="193"/>
      <c r="C73" s="194"/>
      <c r="D73" s="195"/>
      <c r="E73" s="196"/>
      <c r="F73" s="197"/>
      <c r="G73" s="195"/>
      <c r="H73" s="198"/>
      <c r="I73" s="210"/>
      <c r="J73" s="200"/>
      <c r="K73" s="201"/>
      <c r="L73" s="201"/>
      <c r="M73" s="201"/>
      <c r="N73" s="201"/>
      <c r="O73" s="200"/>
      <c r="P73" s="200"/>
      <c r="Q73" s="200"/>
      <c r="R73" s="141"/>
    </row>
    <row r="74" spans="1:19" ht="12.95" customHeight="1" outlineLevel="3" x14ac:dyDescent="0.2">
      <c r="A74" s="176" t="s">
        <v>31</v>
      </c>
      <c r="B74" s="177"/>
      <c r="C74" s="178">
        <v>22</v>
      </c>
      <c r="D74" s="179" t="s">
        <v>67</v>
      </c>
      <c r="E74" s="180" t="s">
        <v>108</v>
      </c>
      <c r="F74" s="181" t="s">
        <v>109</v>
      </c>
      <c r="G74" s="179" t="s">
        <v>70</v>
      </c>
      <c r="H74" s="182">
        <v>48</v>
      </c>
      <c r="I74" s="89"/>
      <c r="J74" s="183">
        <f>H74*I74</f>
        <v>0</v>
      </c>
      <c r="K74" s="182"/>
      <c r="L74" s="182">
        <f>H74*K74</f>
        <v>0</v>
      </c>
      <c r="M74" s="182"/>
      <c r="N74" s="182">
        <f>H74*M74</f>
        <v>0</v>
      </c>
      <c r="O74" s="183">
        <v>21</v>
      </c>
      <c r="P74" s="183">
        <f>J74*(O74/100)</f>
        <v>0</v>
      </c>
      <c r="Q74" s="183">
        <f>J74+P74</f>
        <v>0</v>
      </c>
      <c r="R74" s="141"/>
      <c r="S74" s="141"/>
    </row>
    <row r="75" spans="1:19" outlineLevel="4" x14ac:dyDescent="0.2">
      <c r="A75" s="184" t="s">
        <v>18</v>
      </c>
      <c r="B75" s="185"/>
      <c r="C75" s="186"/>
      <c r="D75" s="187"/>
      <c r="E75" s="188" t="s">
        <v>16</v>
      </c>
      <c r="F75" s="189" t="s">
        <v>1061</v>
      </c>
      <c r="G75" s="187"/>
      <c r="H75" s="190">
        <v>46</v>
      </c>
      <c r="I75" s="209"/>
      <c r="J75" s="192"/>
      <c r="K75" s="190"/>
      <c r="L75" s="190"/>
      <c r="M75" s="190"/>
      <c r="N75" s="190"/>
      <c r="O75" s="192"/>
      <c r="P75" s="192"/>
      <c r="Q75" s="192"/>
      <c r="R75" s="141"/>
    </row>
    <row r="76" spans="1:19" outlineLevel="4" x14ac:dyDescent="0.2">
      <c r="A76" s="184" t="s">
        <v>18</v>
      </c>
      <c r="B76" s="185"/>
      <c r="C76" s="186"/>
      <c r="D76" s="187"/>
      <c r="E76" s="188"/>
      <c r="F76" s="189" t="s">
        <v>1062</v>
      </c>
      <c r="G76" s="187"/>
      <c r="H76" s="190">
        <v>2</v>
      </c>
      <c r="I76" s="209"/>
      <c r="J76" s="192"/>
      <c r="K76" s="190"/>
      <c r="L76" s="190"/>
      <c r="M76" s="190"/>
      <c r="N76" s="190"/>
      <c r="O76" s="192"/>
      <c r="P76" s="192"/>
      <c r="Q76" s="192"/>
      <c r="R76" s="141"/>
    </row>
    <row r="77" spans="1:19" ht="7.5" customHeight="1" outlineLevel="4" x14ac:dyDescent="0.2">
      <c r="B77" s="193"/>
      <c r="C77" s="194"/>
      <c r="D77" s="195"/>
      <c r="E77" s="196"/>
      <c r="F77" s="197"/>
      <c r="G77" s="195"/>
      <c r="H77" s="198"/>
      <c r="I77" s="210"/>
      <c r="J77" s="200"/>
      <c r="K77" s="201"/>
      <c r="L77" s="201"/>
      <c r="M77" s="201"/>
      <c r="N77" s="201"/>
      <c r="O77" s="200"/>
      <c r="P77" s="200"/>
      <c r="Q77" s="200"/>
      <c r="R77" s="141"/>
    </row>
    <row r="78" spans="1:19" ht="12.95" customHeight="1" outlineLevel="3" x14ac:dyDescent="0.2">
      <c r="A78" s="176" t="s">
        <v>31</v>
      </c>
      <c r="B78" s="177"/>
      <c r="C78" s="178">
        <v>23</v>
      </c>
      <c r="D78" s="179" t="s">
        <v>67</v>
      </c>
      <c r="E78" s="180" t="s">
        <v>284</v>
      </c>
      <c r="F78" s="181" t="s">
        <v>285</v>
      </c>
      <c r="G78" s="179" t="s">
        <v>124</v>
      </c>
      <c r="H78" s="182">
        <v>327</v>
      </c>
      <c r="I78" s="89"/>
      <c r="J78" s="183">
        <f>H78*I78</f>
        <v>0</v>
      </c>
      <c r="K78" s="182"/>
      <c r="L78" s="182">
        <f>H78*K78</f>
        <v>0</v>
      </c>
      <c r="M78" s="182"/>
      <c r="N78" s="182">
        <f>H78*M78</f>
        <v>0</v>
      </c>
      <c r="O78" s="183">
        <v>21</v>
      </c>
      <c r="P78" s="183">
        <f>J78*(O78/100)</f>
        <v>0</v>
      </c>
      <c r="Q78" s="183">
        <f>J78+P78</f>
        <v>0</v>
      </c>
      <c r="R78" s="141"/>
      <c r="S78" s="141"/>
    </row>
    <row r="79" spans="1:19" outlineLevel="4" x14ac:dyDescent="0.2">
      <c r="A79" s="184" t="s">
        <v>18</v>
      </c>
      <c r="B79" s="185"/>
      <c r="C79" s="186"/>
      <c r="D79" s="187"/>
      <c r="E79" s="188" t="s">
        <v>16</v>
      </c>
      <c r="F79" s="189" t="s">
        <v>511</v>
      </c>
      <c r="G79" s="187"/>
      <c r="H79" s="190">
        <v>0</v>
      </c>
      <c r="I79" s="209"/>
      <c r="J79" s="192"/>
      <c r="K79" s="190"/>
      <c r="L79" s="190"/>
      <c r="M79" s="190"/>
      <c r="N79" s="190"/>
      <c r="O79" s="192"/>
      <c r="P79" s="192"/>
      <c r="Q79" s="192"/>
      <c r="R79" s="141"/>
    </row>
    <row r="80" spans="1:19" outlineLevel="4" x14ac:dyDescent="0.2">
      <c r="A80" s="184" t="s">
        <v>18</v>
      </c>
      <c r="B80" s="185"/>
      <c r="C80" s="186"/>
      <c r="D80" s="187"/>
      <c r="E80" s="188"/>
      <c r="F80" s="189" t="s">
        <v>519</v>
      </c>
      <c r="G80" s="187"/>
      <c r="H80" s="190">
        <v>130</v>
      </c>
      <c r="I80" s="209"/>
      <c r="J80" s="192"/>
      <c r="K80" s="190"/>
      <c r="L80" s="190"/>
      <c r="M80" s="190"/>
      <c r="N80" s="190"/>
      <c r="O80" s="192"/>
      <c r="P80" s="192"/>
      <c r="Q80" s="192"/>
      <c r="R80" s="141"/>
    </row>
    <row r="81" spans="1:19" outlineLevel="4" x14ac:dyDescent="0.2">
      <c r="A81" s="184" t="s">
        <v>18</v>
      </c>
      <c r="B81" s="185"/>
      <c r="C81" s="186"/>
      <c r="D81" s="187"/>
      <c r="E81" s="188"/>
      <c r="F81" s="189" t="s">
        <v>513</v>
      </c>
      <c r="G81" s="187"/>
      <c r="H81" s="190">
        <v>0</v>
      </c>
      <c r="I81" s="209"/>
      <c r="J81" s="192"/>
      <c r="K81" s="190"/>
      <c r="L81" s="190"/>
      <c r="M81" s="190"/>
      <c r="N81" s="190"/>
      <c r="O81" s="192"/>
      <c r="P81" s="192"/>
      <c r="Q81" s="192"/>
      <c r="R81" s="141"/>
    </row>
    <row r="82" spans="1:19" outlineLevel="4" x14ac:dyDescent="0.2">
      <c r="A82" s="184" t="s">
        <v>18</v>
      </c>
      <c r="B82" s="185"/>
      <c r="C82" s="186"/>
      <c r="D82" s="187"/>
      <c r="E82" s="188"/>
      <c r="F82" s="189" t="s">
        <v>1107</v>
      </c>
      <c r="G82" s="187"/>
      <c r="H82" s="190">
        <v>72</v>
      </c>
      <c r="I82" s="209"/>
      <c r="J82" s="192"/>
      <c r="K82" s="190"/>
      <c r="L82" s="190"/>
      <c r="M82" s="190"/>
      <c r="N82" s="190"/>
      <c r="O82" s="192"/>
      <c r="P82" s="192"/>
      <c r="Q82" s="192"/>
      <c r="R82" s="141"/>
    </row>
    <row r="83" spans="1:19" outlineLevel="4" x14ac:dyDescent="0.2">
      <c r="A83" s="184" t="s">
        <v>18</v>
      </c>
      <c r="B83" s="185"/>
      <c r="C83" s="186"/>
      <c r="D83" s="187"/>
      <c r="E83" s="188"/>
      <c r="F83" s="189" t="s">
        <v>521</v>
      </c>
      <c r="G83" s="187"/>
      <c r="H83" s="190">
        <v>125</v>
      </c>
      <c r="I83" s="209"/>
      <c r="J83" s="192"/>
      <c r="K83" s="190"/>
      <c r="L83" s="190"/>
      <c r="M83" s="190"/>
      <c r="N83" s="190"/>
      <c r="O83" s="192"/>
      <c r="P83" s="192"/>
      <c r="Q83" s="192"/>
      <c r="R83" s="141"/>
    </row>
    <row r="84" spans="1:19" ht="7.5" customHeight="1" outlineLevel="4" x14ac:dyDescent="0.2">
      <c r="B84" s="193"/>
      <c r="C84" s="194"/>
      <c r="D84" s="195"/>
      <c r="E84" s="196"/>
      <c r="F84" s="197"/>
      <c r="G84" s="195"/>
      <c r="H84" s="198"/>
      <c r="I84" s="210"/>
      <c r="J84" s="200"/>
      <c r="K84" s="201"/>
      <c r="L84" s="201"/>
      <c r="M84" s="201"/>
      <c r="N84" s="201"/>
      <c r="O84" s="200"/>
      <c r="P84" s="200"/>
      <c r="Q84" s="200"/>
      <c r="R84" s="141"/>
    </row>
    <row r="85" spans="1:19" ht="12.95" customHeight="1" outlineLevel="3" x14ac:dyDescent="0.2">
      <c r="A85" s="176" t="s">
        <v>31</v>
      </c>
      <c r="B85" s="177"/>
      <c r="C85" s="178">
        <v>24</v>
      </c>
      <c r="D85" s="179" t="s">
        <v>116</v>
      </c>
      <c r="E85" s="180" t="s">
        <v>522</v>
      </c>
      <c r="F85" s="181" t="s">
        <v>523</v>
      </c>
      <c r="G85" s="179" t="s">
        <v>103</v>
      </c>
      <c r="H85" s="182">
        <v>72</v>
      </c>
      <c r="I85" s="89"/>
      <c r="J85" s="183">
        <f>H85*I85</f>
        <v>0</v>
      </c>
      <c r="K85" s="182">
        <v>1</v>
      </c>
      <c r="L85" s="182">
        <f>H85*K85</f>
        <v>72</v>
      </c>
      <c r="M85" s="182"/>
      <c r="N85" s="182">
        <f>H85*M85</f>
        <v>0</v>
      </c>
      <c r="O85" s="183">
        <v>21</v>
      </c>
      <c r="P85" s="183">
        <f>J85*(O85/100)</f>
        <v>0</v>
      </c>
      <c r="Q85" s="183">
        <f>J85+P85</f>
        <v>0</v>
      </c>
      <c r="R85" s="141"/>
      <c r="S85" s="141"/>
    </row>
    <row r="86" spans="1:19" outlineLevel="4" x14ac:dyDescent="0.2">
      <c r="A86" s="184" t="s">
        <v>18</v>
      </c>
      <c r="B86" s="185"/>
      <c r="C86" s="186"/>
      <c r="D86" s="187"/>
      <c r="E86" s="188" t="s">
        <v>16</v>
      </c>
      <c r="F86" s="189" t="s">
        <v>524</v>
      </c>
      <c r="G86" s="187"/>
      <c r="H86" s="190">
        <v>72</v>
      </c>
      <c r="I86" s="209"/>
      <c r="J86" s="192"/>
      <c r="K86" s="190"/>
      <c r="L86" s="190"/>
      <c r="M86" s="190"/>
      <c r="N86" s="190"/>
      <c r="O86" s="192"/>
      <c r="P86" s="192"/>
      <c r="Q86" s="192"/>
      <c r="R86" s="141"/>
    </row>
    <row r="87" spans="1:19" ht="7.5" customHeight="1" outlineLevel="4" x14ac:dyDescent="0.2">
      <c r="B87" s="193"/>
      <c r="C87" s="194"/>
      <c r="D87" s="195"/>
      <c r="E87" s="196"/>
      <c r="F87" s="197"/>
      <c r="G87" s="195"/>
      <c r="H87" s="198"/>
      <c r="I87" s="210"/>
      <c r="J87" s="200"/>
      <c r="K87" s="201"/>
      <c r="L87" s="201"/>
      <c r="M87" s="201"/>
      <c r="N87" s="201"/>
      <c r="O87" s="200"/>
      <c r="P87" s="200"/>
      <c r="Q87" s="200"/>
      <c r="R87" s="141"/>
    </row>
    <row r="88" spans="1:19" ht="12.95" customHeight="1" outlineLevel="3" x14ac:dyDescent="0.2">
      <c r="A88" s="176" t="s">
        <v>31</v>
      </c>
      <c r="B88" s="177"/>
      <c r="C88" s="178">
        <v>25</v>
      </c>
      <c r="D88" s="179" t="s">
        <v>67</v>
      </c>
      <c r="E88" s="180" t="s">
        <v>495</v>
      </c>
      <c r="F88" s="181" t="s">
        <v>496</v>
      </c>
      <c r="G88" s="179" t="s">
        <v>70</v>
      </c>
      <c r="H88" s="182">
        <v>40</v>
      </c>
      <c r="I88" s="89"/>
      <c r="J88" s="183">
        <f>H88*I88</f>
        <v>0</v>
      </c>
      <c r="K88" s="182"/>
      <c r="L88" s="182">
        <f>H88*K88</f>
        <v>0</v>
      </c>
      <c r="M88" s="182"/>
      <c r="N88" s="182">
        <f>H88*M88</f>
        <v>0</v>
      </c>
      <c r="O88" s="183">
        <v>21</v>
      </c>
      <c r="P88" s="183">
        <f>J88*(O88/100)</f>
        <v>0</v>
      </c>
      <c r="Q88" s="183">
        <f>J88+P88</f>
        <v>0</v>
      </c>
      <c r="R88" s="141"/>
      <c r="S88" s="141"/>
    </row>
    <row r="89" spans="1:19" ht="12.95" customHeight="1" outlineLevel="3" x14ac:dyDescent="0.2">
      <c r="A89" s="176" t="s">
        <v>31</v>
      </c>
      <c r="B89" s="177"/>
      <c r="C89" s="178">
        <v>26</v>
      </c>
      <c r="D89" s="179" t="s">
        <v>67</v>
      </c>
      <c r="E89" s="180" t="s">
        <v>498</v>
      </c>
      <c r="F89" s="181" t="s">
        <v>499</v>
      </c>
      <c r="G89" s="179" t="s">
        <v>70</v>
      </c>
      <c r="H89" s="182">
        <v>40</v>
      </c>
      <c r="I89" s="89"/>
      <c r="J89" s="183">
        <f>H89*I89</f>
        <v>0</v>
      </c>
      <c r="K89" s="182"/>
      <c r="L89" s="182">
        <f>H89*K89</f>
        <v>0</v>
      </c>
      <c r="M89" s="182"/>
      <c r="N89" s="182">
        <f>H89*M89</f>
        <v>0</v>
      </c>
      <c r="O89" s="183">
        <v>21</v>
      </c>
      <c r="P89" s="183">
        <f>J89*(O89/100)</f>
        <v>0</v>
      </c>
      <c r="Q89" s="183">
        <f>J89+P89</f>
        <v>0</v>
      </c>
      <c r="R89" s="141"/>
      <c r="S89" s="141"/>
    </row>
    <row r="90" spans="1:19" ht="12.95" customHeight="1" outlineLevel="3" x14ac:dyDescent="0.2">
      <c r="A90" s="176" t="s">
        <v>31</v>
      </c>
      <c r="B90" s="177"/>
      <c r="C90" s="178">
        <v>27</v>
      </c>
      <c r="D90" s="179" t="s">
        <v>67</v>
      </c>
      <c r="E90" s="180" t="s">
        <v>500</v>
      </c>
      <c r="F90" s="181" t="s">
        <v>501</v>
      </c>
      <c r="G90" s="179" t="s">
        <v>70</v>
      </c>
      <c r="H90" s="182">
        <v>160</v>
      </c>
      <c r="I90" s="89"/>
      <c r="J90" s="183">
        <f>H90*I90</f>
        <v>0</v>
      </c>
      <c r="K90" s="182"/>
      <c r="L90" s="182">
        <f>H90*K90</f>
        <v>0</v>
      </c>
      <c r="M90" s="182"/>
      <c r="N90" s="182">
        <f>H90*M90</f>
        <v>0</v>
      </c>
      <c r="O90" s="183">
        <v>21</v>
      </c>
      <c r="P90" s="183">
        <f>J90*(O90/100)</f>
        <v>0</v>
      </c>
      <c r="Q90" s="183">
        <f>J90+P90</f>
        <v>0</v>
      </c>
      <c r="R90" s="141"/>
      <c r="S90" s="141"/>
    </row>
    <row r="91" spans="1:19" outlineLevel="4" x14ac:dyDescent="0.2">
      <c r="A91" s="184" t="s">
        <v>18</v>
      </c>
      <c r="B91" s="185"/>
      <c r="C91" s="186"/>
      <c r="D91" s="187"/>
      <c r="E91" s="188" t="s">
        <v>16</v>
      </c>
      <c r="F91" s="189" t="s">
        <v>525</v>
      </c>
      <c r="G91" s="187"/>
      <c r="H91" s="190">
        <v>160</v>
      </c>
      <c r="I91" s="209"/>
      <c r="J91" s="192"/>
      <c r="K91" s="190"/>
      <c r="L91" s="190"/>
      <c r="M91" s="190"/>
      <c r="N91" s="190"/>
      <c r="O91" s="192"/>
      <c r="P91" s="192"/>
      <c r="Q91" s="192"/>
      <c r="R91" s="141"/>
    </row>
    <row r="92" spans="1:19" ht="7.5" customHeight="1" outlineLevel="4" x14ac:dyDescent="0.2">
      <c r="B92" s="193"/>
      <c r="C92" s="194"/>
      <c r="D92" s="195"/>
      <c r="E92" s="196"/>
      <c r="F92" s="197"/>
      <c r="G92" s="195"/>
      <c r="H92" s="198"/>
      <c r="I92" s="210"/>
      <c r="J92" s="200"/>
      <c r="K92" s="201"/>
      <c r="L92" s="201"/>
      <c r="M92" s="201"/>
      <c r="N92" s="201"/>
      <c r="O92" s="200"/>
      <c r="P92" s="200"/>
      <c r="Q92" s="200"/>
      <c r="R92" s="141"/>
    </row>
    <row r="93" spans="1:19" ht="12.95" customHeight="1" outlineLevel="3" x14ac:dyDescent="0.2">
      <c r="A93" s="176" t="s">
        <v>31</v>
      </c>
      <c r="B93" s="177"/>
      <c r="C93" s="178">
        <v>28</v>
      </c>
      <c r="D93" s="179" t="s">
        <v>67</v>
      </c>
      <c r="E93" s="180" t="s">
        <v>503</v>
      </c>
      <c r="F93" s="181" t="s">
        <v>504</v>
      </c>
      <c r="G93" s="179" t="s">
        <v>70</v>
      </c>
      <c r="H93" s="182">
        <v>40</v>
      </c>
      <c r="I93" s="89"/>
      <c r="J93" s="183">
        <f>H93*I93</f>
        <v>0</v>
      </c>
      <c r="K93" s="182"/>
      <c r="L93" s="182">
        <f>H93*K93</f>
        <v>0</v>
      </c>
      <c r="M93" s="182"/>
      <c r="N93" s="182">
        <f>H93*M93</f>
        <v>0</v>
      </c>
      <c r="O93" s="183">
        <v>21</v>
      </c>
      <c r="P93" s="183">
        <f>J93*(O93/100)</f>
        <v>0</v>
      </c>
      <c r="Q93" s="183">
        <f>J93+P93</f>
        <v>0</v>
      </c>
      <c r="R93" s="141"/>
      <c r="S93" s="141"/>
    </row>
    <row r="94" spans="1:19" outlineLevel="4" x14ac:dyDescent="0.2">
      <c r="A94" s="184" t="s">
        <v>18</v>
      </c>
      <c r="B94" s="185"/>
      <c r="C94" s="186"/>
      <c r="D94" s="187"/>
      <c r="E94" s="188" t="s">
        <v>16</v>
      </c>
      <c r="F94" s="189" t="s">
        <v>526</v>
      </c>
      <c r="G94" s="187"/>
      <c r="H94" s="190">
        <v>40</v>
      </c>
      <c r="I94" s="209"/>
      <c r="J94" s="192"/>
      <c r="K94" s="190"/>
      <c r="L94" s="190"/>
      <c r="M94" s="190"/>
      <c r="N94" s="190"/>
      <c r="O94" s="192"/>
      <c r="P94" s="192"/>
      <c r="Q94" s="192"/>
      <c r="R94" s="141"/>
    </row>
    <row r="95" spans="1:19" ht="7.5" customHeight="1" outlineLevel="4" x14ac:dyDescent="0.2">
      <c r="B95" s="193"/>
      <c r="C95" s="194"/>
      <c r="D95" s="195"/>
      <c r="E95" s="196"/>
      <c r="F95" s="197"/>
      <c r="G95" s="195"/>
      <c r="H95" s="198"/>
      <c r="I95" s="210"/>
      <c r="J95" s="200"/>
      <c r="K95" s="201"/>
      <c r="L95" s="201"/>
      <c r="M95" s="201"/>
      <c r="N95" s="201"/>
      <c r="O95" s="200"/>
      <c r="P95" s="200"/>
      <c r="Q95" s="200"/>
      <c r="R95" s="141"/>
    </row>
    <row r="96" spans="1:19" ht="12.95" customHeight="1" outlineLevel="3" x14ac:dyDescent="0.2">
      <c r="A96" s="176" t="s">
        <v>31</v>
      </c>
      <c r="B96" s="177"/>
      <c r="C96" s="178">
        <v>29</v>
      </c>
      <c r="D96" s="179" t="s">
        <v>67</v>
      </c>
      <c r="E96" s="180" t="s">
        <v>527</v>
      </c>
      <c r="F96" s="181" t="s">
        <v>528</v>
      </c>
      <c r="G96" s="179" t="s">
        <v>124</v>
      </c>
      <c r="H96" s="182">
        <v>200</v>
      </c>
      <c r="I96" s="89"/>
      <c r="J96" s="183">
        <f>H96*I96</f>
        <v>0</v>
      </c>
      <c r="K96" s="182"/>
      <c r="L96" s="182">
        <f>H96*K96</f>
        <v>0</v>
      </c>
      <c r="M96" s="182"/>
      <c r="N96" s="182">
        <f>H96*M96</f>
        <v>0</v>
      </c>
      <c r="O96" s="183">
        <v>21</v>
      </c>
      <c r="P96" s="183">
        <f>J96*(O96/100)</f>
        <v>0</v>
      </c>
      <c r="Q96" s="183">
        <f>J96+P96</f>
        <v>0</v>
      </c>
      <c r="R96" s="141"/>
      <c r="S96" s="141"/>
    </row>
    <row r="97" spans="1:19" ht="12.95" customHeight="1" outlineLevel="3" x14ac:dyDescent="0.2">
      <c r="A97" s="176" t="s">
        <v>31</v>
      </c>
      <c r="B97" s="177"/>
      <c r="C97" s="178">
        <v>30</v>
      </c>
      <c r="D97" s="179" t="s">
        <v>67</v>
      </c>
      <c r="E97" s="180" t="s">
        <v>529</v>
      </c>
      <c r="F97" s="181" t="s">
        <v>530</v>
      </c>
      <c r="G97" s="179" t="s">
        <v>124</v>
      </c>
      <c r="H97" s="182">
        <v>200</v>
      </c>
      <c r="I97" s="89"/>
      <c r="J97" s="183">
        <f>H97*I97</f>
        <v>0</v>
      </c>
      <c r="K97" s="182"/>
      <c r="L97" s="182">
        <f>H97*K97</f>
        <v>0</v>
      </c>
      <c r="M97" s="182"/>
      <c r="N97" s="182">
        <f>H97*M97</f>
        <v>0</v>
      </c>
      <c r="O97" s="183">
        <v>21</v>
      </c>
      <c r="P97" s="183">
        <f>J97*(O97/100)</f>
        <v>0</v>
      </c>
      <c r="Q97" s="183">
        <f>J97+P97</f>
        <v>0</v>
      </c>
      <c r="R97" s="141"/>
      <c r="S97" s="141"/>
    </row>
    <row r="98" spans="1:19" outlineLevel="4" x14ac:dyDescent="0.2">
      <c r="A98" s="184" t="s">
        <v>18</v>
      </c>
      <c r="B98" s="185"/>
      <c r="C98" s="186"/>
      <c r="D98" s="187"/>
      <c r="E98" s="188" t="s">
        <v>16</v>
      </c>
      <c r="F98" s="189" t="s">
        <v>531</v>
      </c>
      <c r="G98" s="187"/>
      <c r="H98" s="190">
        <v>200</v>
      </c>
      <c r="I98" s="209"/>
      <c r="J98" s="192"/>
      <c r="K98" s="190"/>
      <c r="L98" s="190"/>
      <c r="M98" s="190"/>
      <c r="N98" s="190"/>
      <c r="O98" s="192"/>
      <c r="P98" s="192"/>
      <c r="Q98" s="192"/>
      <c r="R98" s="141"/>
    </row>
    <row r="99" spans="1:19" ht="7.5" customHeight="1" outlineLevel="4" x14ac:dyDescent="0.2">
      <c r="B99" s="193"/>
      <c r="C99" s="194"/>
      <c r="D99" s="195"/>
      <c r="E99" s="196"/>
      <c r="F99" s="197"/>
      <c r="G99" s="195"/>
      <c r="H99" s="198"/>
      <c r="I99" s="210"/>
      <c r="J99" s="200"/>
      <c r="K99" s="201"/>
      <c r="L99" s="201"/>
      <c r="M99" s="201"/>
      <c r="N99" s="201"/>
      <c r="O99" s="200"/>
      <c r="P99" s="200"/>
      <c r="Q99" s="200"/>
      <c r="R99" s="141"/>
    </row>
    <row r="100" spans="1:19" ht="12.95" customHeight="1" outlineLevel="3" x14ac:dyDescent="0.2">
      <c r="A100" s="176" t="s">
        <v>31</v>
      </c>
      <c r="B100" s="177"/>
      <c r="C100" s="178">
        <v>31</v>
      </c>
      <c r="D100" s="179" t="s">
        <v>116</v>
      </c>
      <c r="E100" s="180" t="s">
        <v>532</v>
      </c>
      <c r="F100" s="181" t="s">
        <v>533</v>
      </c>
      <c r="G100" s="179" t="s">
        <v>184</v>
      </c>
      <c r="H100" s="182">
        <v>4</v>
      </c>
      <c r="I100" s="89"/>
      <c r="J100" s="183">
        <f>H100*I100</f>
        <v>0</v>
      </c>
      <c r="K100" s="182">
        <v>1E-3</v>
      </c>
      <c r="L100" s="182">
        <f>H100*K100</f>
        <v>4.0000000000000001E-3</v>
      </c>
      <c r="M100" s="182"/>
      <c r="N100" s="182">
        <f>H100*M100</f>
        <v>0</v>
      </c>
      <c r="O100" s="183">
        <v>21</v>
      </c>
      <c r="P100" s="183">
        <f>J100*(O100/100)</f>
        <v>0</v>
      </c>
      <c r="Q100" s="183">
        <f>J100+P100</f>
        <v>0</v>
      </c>
      <c r="R100" s="141"/>
      <c r="S100" s="141"/>
    </row>
    <row r="101" spans="1:19" outlineLevel="3" x14ac:dyDescent="0.2">
      <c r="B101" s="126"/>
      <c r="C101" s="126"/>
      <c r="D101" s="126"/>
      <c r="E101" s="126"/>
      <c r="F101" s="126"/>
      <c r="G101" s="126"/>
      <c r="H101" s="126"/>
      <c r="I101" s="211"/>
      <c r="J101" s="141"/>
      <c r="K101" s="126"/>
      <c r="L101" s="126"/>
      <c r="M101" s="126"/>
      <c r="N101" s="126"/>
      <c r="O101" s="126"/>
      <c r="P101" s="141"/>
      <c r="Q101" s="141"/>
    </row>
    <row r="102" spans="1:19" ht="12.95" customHeight="1" outlineLevel="2" x14ac:dyDescent="0.25">
      <c r="A102" s="167" t="s">
        <v>534</v>
      </c>
      <c r="B102" s="168">
        <v>3</v>
      </c>
      <c r="C102" s="169"/>
      <c r="D102" s="170" t="s">
        <v>66</v>
      </c>
      <c r="E102" s="170"/>
      <c r="F102" s="171" t="s">
        <v>52</v>
      </c>
      <c r="G102" s="170"/>
      <c r="H102" s="172"/>
      <c r="I102" s="208"/>
      <c r="J102" s="173">
        <f>SUBTOTAL(9,J103:J119)</f>
        <v>0</v>
      </c>
      <c r="K102" s="172"/>
      <c r="L102" s="174">
        <f>SUBTOTAL(9,L103:L119)</f>
        <v>4.0300134960399996</v>
      </c>
      <c r="M102" s="172"/>
      <c r="N102" s="174">
        <f>SUBTOTAL(9,N103:N119)</f>
        <v>0</v>
      </c>
      <c r="O102" s="175"/>
      <c r="P102" s="173">
        <f>SUBTOTAL(9,P103:P119)</f>
        <v>0</v>
      </c>
      <c r="Q102" s="173">
        <f>SUBTOTAL(9,Q103:Q119)</f>
        <v>0</v>
      </c>
      <c r="R102" s="141"/>
      <c r="S102" s="141"/>
    </row>
    <row r="103" spans="1:19" ht="12.95" customHeight="1" outlineLevel="3" x14ac:dyDescent="0.2">
      <c r="A103" s="176" t="s">
        <v>31</v>
      </c>
      <c r="B103" s="177"/>
      <c r="C103" s="178">
        <v>1</v>
      </c>
      <c r="D103" s="179" t="s">
        <v>67</v>
      </c>
      <c r="E103" s="180" t="s">
        <v>535</v>
      </c>
      <c r="F103" s="181" t="s">
        <v>536</v>
      </c>
      <c r="G103" s="179" t="s">
        <v>70</v>
      </c>
      <c r="H103" s="182">
        <v>1.5920000000000001</v>
      </c>
      <c r="I103" s="89"/>
      <c r="J103" s="183">
        <f>H103*I103</f>
        <v>0</v>
      </c>
      <c r="K103" s="182">
        <v>2.5018699999999998</v>
      </c>
      <c r="L103" s="182">
        <f>H103*K103</f>
        <v>3.9829770399999997</v>
      </c>
      <c r="M103" s="182"/>
      <c r="N103" s="182">
        <f>H103*M103</f>
        <v>0</v>
      </c>
      <c r="O103" s="183">
        <v>21</v>
      </c>
      <c r="P103" s="183">
        <f>J103*(O103/100)</f>
        <v>0</v>
      </c>
      <c r="Q103" s="183">
        <f>J103+P103</f>
        <v>0</v>
      </c>
      <c r="R103" s="141"/>
      <c r="S103" s="141"/>
    </row>
    <row r="104" spans="1:19" outlineLevel="4" x14ac:dyDescent="0.2">
      <c r="A104" s="184" t="s">
        <v>18</v>
      </c>
      <c r="B104" s="185"/>
      <c r="C104" s="186"/>
      <c r="D104" s="187"/>
      <c r="E104" s="188" t="s">
        <v>16</v>
      </c>
      <c r="F104" s="189" t="s">
        <v>515</v>
      </c>
      <c r="G104" s="187"/>
      <c r="H104" s="190">
        <v>0.504</v>
      </c>
      <c r="I104" s="209"/>
      <c r="J104" s="192"/>
      <c r="K104" s="190"/>
      <c r="L104" s="190"/>
      <c r="M104" s="190"/>
      <c r="N104" s="190"/>
      <c r="O104" s="192"/>
      <c r="P104" s="192"/>
      <c r="Q104" s="192"/>
      <c r="R104" s="141"/>
    </row>
    <row r="105" spans="1:19" outlineLevel="4" x14ac:dyDescent="0.2">
      <c r="A105" s="184" t="s">
        <v>18</v>
      </c>
      <c r="B105" s="185"/>
      <c r="C105" s="186"/>
      <c r="D105" s="187"/>
      <c r="E105" s="188"/>
      <c r="F105" s="189" t="s">
        <v>516</v>
      </c>
      <c r="G105" s="187"/>
      <c r="H105" s="190">
        <v>0.8</v>
      </c>
      <c r="I105" s="209"/>
      <c r="J105" s="192"/>
      <c r="K105" s="190"/>
      <c r="L105" s="190"/>
      <c r="M105" s="190"/>
      <c r="N105" s="190"/>
      <c r="O105" s="192"/>
      <c r="P105" s="192"/>
      <c r="Q105" s="192"/>
      <c r="R105" s="141"/>
    </row>
    <row r="106" spans="1:19" outlineLevel="4" x14ac:dyDescent="0.2">
      <c r="A106" s="184" t="s">
        <v>18</v>
      </c>
      <c r="B106" s="185"/>
      <c r="C106" s="186"/>
      <c r="D106" s="187"/>
      <c r="E106" s="188"/>
      <c r="F106" s="189" t="s">
        <v>1063</v>
      </c>
      <c r="G106" s="187"/>
      <c r="H106" s="190">
        <v>0.28799999999999998</v>
      </c>
      <c r="I106" s="209"/>
      <c r="J106" s="192"/>
      <c r="K106" s="190"/>
      <c r="L106" s="190"/>
      <c r="M106" s="190"/>
      <c r="N106" s="190"/>
      <c r="O106" s="192"/>
      <c r="P106" s="192"/>
      <c r="Q106" s="192"/>
      <c r="R106" s="141"/>
    </row>
    <row r="107" spans="1:19" ht="7.5" customHeight="1" outlineLevel="4" x14ac:dyDescent="0.2">
      <c r="B107" s="193"/>
      <c r="C107" s="194"/>
      <c r="D107" s="195"/>
      <c r="E107" s="196"/>
      <c r="F107" s="197"/>
      <c r="G107" s="195"/>
      <c r="H107" s="198"/>
      <c r="I107" s="210"/>
      <c r="J107" s="200"/>
      <c r="K107" s="201"/>
      <c r="L107" s="201"/>
      <c r="M107" s="201"/>
      <c r="N107" s="201"/>
      <c r="O107" s="200"/>
      <c r="P107" s="200"/>
      <c r="Q107" s="200"/>
      <c r="R107" s="141"/>
    </row>
    <row r="108" spans="1:19" ht="12.95" customHeight="1" outlineLevel="3" x14ac:dyDescent="0.2">
      <c r="A108" s="176" t="s">
        <v>31</v>
      </c>
      <c r="B108" s="177"/>
      <c r="C108" s="178">
        <v>2</v>
      </c>
      <c r="D108" s="179" t="s">
        <v>67</v>
      </c>
      <c r="E108" s="180" t="s">
        <v>1064</v>
      </c>
      <c r="F108" s="181" t="s">
        <v>1065</v>
      </c>
      <c r="G108" s="179" t="s">
        <v>103</v>
      </c>
      <c r="H108" s="182">
        <v>2.9652000000000001E-2</v>
      </c>
      <c r="I108" s="89"/>
      <c r="J108" s="183">
        <f>H108*I108</f>
        <v>0</v>
      </c>
      <c r="K108" s="182">
        <v>1.06277</v>
      </c>
      <c r="L108" s="182">
        <f>H108*K108</f>
        <v>3.151325604E-2</v>
      </c>
      <c r="M108" s="182"/>
      <c r="N108" s="182">
        <f>H108*M108</f>
        <v>0</v>
      </c>
      <c r="O108" s="183">
        <v>21</v>
      </c>
      <c r="P108" s="183">
        <f>J108*(O108/100)</f>
        <v>0</v>
      </c>
      <c r="Q108" s="183">
        <f>J108+P108</f>
        <v>0</v>
      </c>
      <c r="R108" s="141"/>
      <c r="S108" s="141"/>
    </row>
    <row r="109" spans="1:19" outlineLevel="4" x14ac:dyDescent="0.2">
      <c r="A109" s="184" t="s">
        <v>18</v>
      </c>
      <c r="B109" s="185"/>
      <c r="C109" s="186"/>
      <c r="D109" s="187"/>
      <c r="E109" s="188" t="s">
        <v>16</v>
      </c>
      <c r="F109" s="189" t="s">
        <v>1066</v>
      </c>
      <c r="G109" s="187"/>
      <c r="H109" s="190">
        <v>0</v>
      </c>
      <c r="I109" s="209"/>
      <c r="J109" s="192"/>
      <c r="K109" s="190"/>
      <c r="L109" s="190"/>
      <c r="M109" s="190"/>
      <c r="N109" s="190"/>
      <c r="O109" s="192"/>
      <c r="P109" s="192"/>
      <c r="Q109" s="192"/>
      <c r="R109" s="141"/>
    </row>
    <row r="110" spans="1:19" outlineLevel="4" x14ac:dyDescent="0.2">
      <c r="A110" s="184" t="s">
        <v>18</v>
      </c>
      <c r="B110" s="185"/>
      <c r="C110" s="186"/>
      <c r="D110" s="187"/>
      <c r="E110" s="188"/>
      <c r="F110" s="189" t="s">
        <v>1067</v>
      </c>
      <c r="G110" s="187"/>
      <c r="H110" s="190">
        <v>2.2751999999999998E-2</v>
      </c>
      <c r="I110" s="209"/>
      <c r="J110" s="192"/>
      <c r="K110" s="190"/>
      <c r="L110" s="190"/>
      <c r="M110" s="190"/>
      <c r="N110" s="190"/>
      <c r="O110" s="192"/>
      <c r="P110" s="192"/>
      <c r="Q110" s="192"/>
      <c r="R110" s="141"/>
    </row>
    <row r="111" spans="1:19" outlineLevel="4" x14ac:dyDescent="0.2">
      <c r="A111" s="184" t="s">
        <v>18</v>
      </c>
      <c r="B111" s="185"/>
      <c r="C111" s="186"/>
      <c r="D111" s="187"/>
      <c r="E111" s="188"/>
      <c r="F111" s="189" t="s">
        <v>1068</v>
      </c>
      <c r="G111" s="187"/>
      <c r="H111" s="190">
        <v>6.8999999999999999E-3</v>
      </c>
      <c r="I111" s="209"/>
      <c r="J111" s="192"/>
      <c r="K111" s="190"/>
      <c r="L111" s="190"/>
      <c r="M111" s="190"/>
      <c r="N111" s="190"/>
      <c r="O111" s="192"/>
      <c r="P111" s="192"/>
      <c r="Q111" s="192"/>
      <c r="R111" s="141"/>
    </row>
    <row r="112" spans="1:19" ht="7.5" customHeight="1" outlineLevel="4" x14ac:dyDescent="0.2">
      <c r="B112" s="193"/>
      <c r="C112" s="194"/>
      <c r="D112" s="195"/>
      <c r="E112" s="196"/>
      <c r="F112" s="197"/>
      <c r="G112" s="195"/>
      <c r="H112" s="198"/>
      <c r="I112" s="210"/>
      <c r="J112" s="200"/>
      <c r="K112" s="201"/>
      <c r="L112" s="201"/>
      <c r="M112" s="201"/>
      <c r="N112" s="201"/>
      <c r="O112" s="200"/>
      <c r="P112" s="200"/>
      <c r="Q112" s="200"/>
      <c r="R112" s="141"/>
    </row>
    <row r="113" spans="1:19" ht="12.95" customHeight="1" outlineLevel="3" x14ac:dyDescent="0.2">
      <c r="A113" s="176" t="s">
        <v>31</v>
      </c>
      <c r="B113" s="177"/>
      <c r="C113" s="178">
        <v>3</v>
      </c>
      <c r="D113" s="179" t="s">
        <v>67</v>
      </c>
      <c r="E113" s="180" t="s">
        <v>122</v>
      </c>
      <c r="F113" s="181" t="s">
        <v>123</v>
      </c>
      <c r="G113" s="179" t="s">
        <v>124</v>
      </c>
      <c r="H113" s="182">
        <v>5.88</v>
      </c>
      <c r="I113" s="89"/>
      <c r="J113" s="183">
        <f>H113*I113</f>
        <v>0</v>
      </c>
      <c r="K113" s="182">
        <v>2.64E-3</v>
      </c>
      <c r="L113" s="182">
        <f>H113*K113</f>
        <v>1.5523199999999999E-2</v>
      </c>
      <c r="M113" s="182"/>
      <c r="N113" s="182">
        <f>H113*M113</f>
        <v>0</v>
      </c>
      <c r="O113" s="183">
        <v>21</v>
      </c>
      <c r="P113" s="183">
        <f>J113*(O113/100)</f>
        <v>0</v>
      </c>
      <c r="Q113" s="183">
        <f>J113+P113</f>
        <v>0</v>
      </c>
      <c r="R113" s="141"/>
      <c r="S113" s="141"/>
    </row>
    <row r="114" spans="1:19" outlineLevel="4" x14ac:dyDescent="0.2">
      <c r="A114" s="184" t="s">
        <v>18</v>
      </c>
      <c r="B114" s="185"/>
      <c r="C114" s="186"/>
      <c r="D114" s="187"/>
      <c r="E114" s="188" t="s">
        <v>16</v>
      </c>
      <c r="F114" s="189" t="s">
        <v>537</v>
      </c>
      <c r="G114" s="187"/>
      <c r="H114" s="190">
        <v>2.52</v>
      </c>
      <c r="I114" s="209"/>
      <c r="J114" s="192"/>
      <c r="K114" s="190"/>
      <c r="L114" s="190"/>
      <c r="M114" s="190"/>
      <c r="N114" s="190"/>
      <c r="O114" s="192"/>
      <c r="P114" s="192"/>
      <c r="Q114" s="192"/>
      <c r="R114" s="141"/>
    </row>
    <row r="115" spans="1:19" outlineLevel="4" x14ac:dyDescent="0.2">
      <c r="A115" s="184" t="s">
        <v>18</v>
      </c>
      <c r="B115" s="185"/>
      <c r="C115" s="186"/>
      <c r="D115" s="187"/>
      <c r="E115" s="188"/>
      <c r="F115" s="189" t="s">
        <v>538</v>
      </c>
      <c r="G115" s="187"/>
      <c r="H115" s="190">
        <v>2.4</v>
      </c>
      <c r="I115" s="209"/>
      <c r="J115" s="192"/>
      <c r="K115" s="190"/>
      <c r="L115" s="190"/>
      <c r="M115" s="190"/>
      <c r="N115" s="190"/>
      <c r="O115" s="192"/>
      <c r="P115" s="192"/>
      <c r="Q115" s="192"/>
      <c r="R115" s="141"/>
    </row>
    <row r="116" spans="1:19" outlineLevel="4" x14ac:dyDescent="0.2">
      <c r="A116" s="184" t="s">
        <v>18</v>
      </c>
      <c r="B116" s="185"/>
      <c r="C116" s="186"/>
      <c r="D116" s="187"/>
      <c r="E116" s="188"/>
      <c r="F116" s="189" t="s">
        <v>1069</v>
      </c>
      <c r="G116" s="187"/>
      <c r="H116" s="190">
        <v>0.96</v>
      </c>
      <c r="I116" s="209"/>
      <c r="J116" s="192"/>
      <c r="K116" s="190"/>
      <c r="L116" s="190"/>
      <c r="M116" s="190"/>
      <c r="N116" s="190"/>
      <c r="O116" s="192"/>
      <c r="P116" s="192"/>
      <c r="Q116" s="192"/>
      <c r="R116" s="141"/>
    </row>
    <row r="117" spans="1:19" ht="7.5" customHeight="1" outlineLevel="4" x14ac:dyDescent="0.2">
      <c r="B117" s="193"/>
      <c r="C117" s="194"/>
      <c r="D117" s="195"/>
      <c r="E117" s="196"/>
      <c r="F117" s="197"/>
      <c r="G117" s="195"/>
      <c r="H117" s="198"/>
      <c r="I117" s="210"/>
      <c r="J117" s="200"/>
      <c r="K117" s="201"/>
      <c r="L117" s="201"/>
      <c r="M117" s="201"/>
      <c r="N117" s="201"/>
      <c r="O117" s="200"/>
      <c r="P117" s="200"/>
      <c r="Q117" s="200"/>
      <c r="R117" s="141"/>
    </row>
    <row r="118" spans="1:19" ht="12.95" customHeight="1" outlineLevel="3" x14ac:dyDescent="0.2">
      <c r="A118" s="176" t="s">
        <v>31</v>
      </c>
      <c r="B118" s="177"/>
      <c r="C118" s="178">
        <v>4</v>
      </c>
      <c r="D118" s="179" t="s">
        <v>67</v>
      </c>
      <c r="E118" s="180" t="s">
        <v>127</v>
      </c>
      <c r="F118" s="181" t="s">
        <v>128</v>
      </c>
      <c r="G118" s="179" t="s">
        <v>124</v>
      </c>
      <c r="H118" s="182">
        <v>5.88</v>
      </c>
      <c r="I118" s="89"/>
      <c r="J118" s="183">
        <f>H118*I118</f>
        <v>0</v>
      </c>
      <c r="K118" s="182"/>
      <c r="L118" s="182">
        <f>H118*K118</f>
        <v>0</v>
      </c>
      <c r="M118" s="182"/>
      <c r="N118" s="182">
        <f>H118*M118</f>
        <v>0</v>
      </c>
      <c r="O118" s="183">
        <v>21</v>
      </c>
      <c r="P118" s="183">
        <f>J118*(O118/100)</f>
        <v>0</v>
      </c>
      <c r="Q118" s="183">
        <f>J118+P118</f>
        <v>0</v>
      </c>
      <c r="R118" s="141"/>
      <c r="S118" s="141"/>
    </row>
    <row r="119" spans="1:19" outlineLevel="3" x14ac:dyDescent="0.2">
      <c r="B119" s="126"/>
      <c r="C119" s="126"/>
      <c r="D119" s="126"/>
      <c r="E119" s="126"/>
      <c r="F119" s="126"/>
      <c r="G119" s="126"/>
      <c r="H119" s="126"/>
      <c r="I119" s="211"/>
      <c r="J119" s="141"/>
      <c r="K119" s="126"/>
      <c r="L119" s="126"/>
      <c r="M119" s="126"/>
      <c r="N119" s="126"/>
      <c r="O119" s="126"/>
      <c r="P119" s="141"/>
      <c r="Q119" s="141"/>
    </row>
    <row r="120" spans="1:19" ht="12.95" customHeight="1" outlineLevel="2" x14ac:dyDescent="0.25">
      <c r="A120" s="167" t="s">
        <v>539</v>
      </c>
      <c r="B120" s="168">
        <v>3</v>
      </c>
      <c r="C120" s="169"/>
      <c r="D120" s="170" t="s">
        <v>66</v>
      </c>
      <c r="E120" s="170"/>
      <c r="F120" s="171" t="s">
        <v>540</v>
      </c>
      <c r="G120" s="170"/>
      <c r="H120" s="172"/>
      <c r="I120" s="208"/>
      <c r="J120" s="173">
        <f>SUBTOTAL(9,J121:J149)</f>
        <v>0</v>
      </c>
      <c r="K120" s="172"/>
      <c r="L120" s="174">
        <f>SUBTOTAL(9,L121:L149)</f>
        <v>14.527794400000003</v>
      </c>
      <c r="M120" s="172"/>
      <c r="N120" s="174">
        <f>SUBTOTAL(9,N121:N149)</f>
        <v>0</v>
      </c>
      <c r="O120" s="175"/>
      <c r="P120" s="173">
        <f>SUBTOTAL(9,P121:P149)</f>
        <v>0</v>
      </c>
      <c r="Q120" s="173">
        <f>SUBTOTAL(9,Q121:Q149)</f>
        <v>0</v>
      </c>
      <c r="R120" s="141"/>
      <c r="S120" s="141"/>
    </row>
    <row r="121" spans="1:19" ht="12.95" customHeight="1" outlineLevel="3" x14ac:dyDescent="0.2">
      <c r="A121" s="176" t="s">
        <v>31</v>
      </c>
      <c r="B121" s="177"/>
      <c r="C121" s="178">
        <v>1</v>
      </c>
      <c r="D121" s="179" t="s">
        <v>67</v>
      </c>
      <c r="E121" s="180" t="s">
        <v>541</v>
      </c>
      <c r="F121" s="181" t="s">
        <v>542</v>
      </c>
      <c r="G121" s="179" t="s">
        <v>140</v>
      </c>
      <c r="H121" s="182">
        <v>12</v>
      </c>
      <c r="I121" s="89"/>
      <c r="J121" s="183">
        <f>H121*I121</f>
        <v>0</v>
      </c>
      <c r="K121" s="182">
        <v>0.24127000000000001</v>
      </c>
      <c r="L121" s="182">
        <f>H121*K121</f>
        <v>2.8952400000000003</v>
      </c>
      <c r="M121" s="182"/>
      <c r="N121" s="182">
        <f>H121*M121</f>
        <v>0</v>
      </c>
      <c r="O121" s="183">
        <v>21</v>
      </c>
      <c r="P121" s="183">
        <f>J121*(O121/100)</f>
        <v>0</v>
      </c>
      <c r="Q121" s="183">
        <f>J121+P121</f>
        <v>0</v>
      </c>
      <c r="R121" s="141"/>
      <c r="S121" s="141"/>
    </row>
    <row r="122" spans="1:19" outlineLevel="4" x14ac:dyDescent="0.2">
      <c r="A122" s="184" t="s">
        <v>18</v>
      </c>
      <c r="B122" s="185"/>
      <c r="C122" s="186"/>
      <c r="D122" s="187"/>
      <c r="E122" s="188" t="s">
        <v>16</v>
      </c>
      <c r="F122" s="189" t="s">
        <v>543</v>
      </c>
      <c r="G122" s="187"/>
      <c r="H122" s="190">
        <v>12</v>
      </c>
      <c r="I122" s="209"/>
      <c r="J122" s="192"/>
      <c r="K122" s="190"/>
      <c r="L122" s="190"/>
      <c r="M122" s="190"/>
      <c r="N122" s="190"/>
      <c r="O122" s="192"/>
      <c r="P122" s="192"/>
      <c r="Q122" s="192"/>
      <c r="R122" s="141"/>
    </row>
    <row r="123" spans="1:19" ht="7.5" customHeight="1" outlineLevel="4" x14ac:dyDescent="0.2">
      <c r="B123" s="193"/>
      <c r="C123" s="194"/>
      <c r="D123" s="195"/>
      <c r="E123" s="196"/>
      <c r="F123" s="197"/>
      <c r="G123" s="195"/>
      <c r="H123" s="198"/>
      <c r="I123" s="210"/>
      <c r="J123" s="200"/>
      <c r="K123" s="201"/>
      <c r="L123" s="201"/>
      <c r="M123" s="201"/>
      <c r="N123" s="201"/>
      <c r="O123" s="200"/>
      <c r="P123" s="200"/>
      <c r="Q123" s="200"/>
      <c r="R123" s="141"/>
    </row>
    <row r="124" spans="1:19" ht="12.95" customHeight="1" outlineLevel="3" x14ac:dyDescent="0.2">
      <c r="A124" s="176" t="s">
        <v>31</v>
      </c>
      <c r="B124" s="177"/>
      <c r="C124" s="178">
        <v>2</v>
      </c>
      <c r="D124" s="179" t="s">
        <v>116</v>
      </c>
      <c r="E124" s="180" t="s">
        <v>544</v>
      </c>
      <c r="F124" s="181" t="s">
        <v>545</v>
      </c>
      <c r="G124" s="179" t="s">
        <v>131</v>
      </c>
      <c r="H124" s="182">
        <v>78</v>
      </c>
      <c r="I124" s="89"/>
      <c r="J124" s="183">
        <f>H124*I124</f>
        <v>0</v>
      </c>
      <c r="K124" s="182">
        <v>0.05</v>
      </c>
      <c r="L124" s="182">
        <f>H124*K124</f>
        <v>3.9000000000000004</v>
      </c>
      <c r="M124" s="182"/>
      <c r="N124" s="182">
        <f>H124*M124</f>
        <v>0</v>
      </c>
      <c r="O124" s="183">
        <v>21</v>
      </c>
      <c r="P124" s="183">
        <f>J124*(O124/100)</f>
        <v>0</v>
      </c>
      <c r="Q124" s="183">
        <f>J124+P124</f>
        <v>0</v>
      </c>
      <c r="R124" s="141"/>
      <c r="S124" s="141"/>
    </row>
    <row r="125" spans="1:19" outlineLevel="4" x14ac:dyDescent="0.2">
      <c r="A125" s="184" t="s">
        <v>18</v>
      </c>
      <c r="B125" s="185"/>
      <c r="C125" s="186"/>
      <c r="D125" s="187"/>
      <c r="E125" s="188" t="s">
        <v>16</v>
      </c>
      <c r="F125" s="189" t="s">
        <v>546</v>
      </c>
      <c r="G125" s="187"/>
      <c r="H125" s="190">
        <v>75</v>
      </c>
      <c r="I125" s="209"/>
      <c r="J125" s="192"/>
      <c r="K125" s="190"/>
      <c r="L125" s="190"/>
      <c r="M125" s="190"/>
      <c r="N125" s="190"/>
      <c r="O125" s="192"/>
      <c r="P125" s="192"/>
      <c r="Q125" s="192"/>
      <c r="R125" s="141"/>
    </row>
    <row r="126" spans="1:19" outlineLevel="4" x14ac:dyDescent="0.2">
      <c r="A126" s="184" t="s">
        <v>18</v>
      </c>
      <c r="B126" s="185"/>
      <c r="C126" s="186"/>
      <c r="D126" s="187"/>
      <c r="E126" s="188"/>
      <c r="F126" s="189" t="s">
        <v>547</v>
      </c>
      <c r="G126" s="187"/>
      <c r="H126" s="190">
        <v>2.25</v>
      </c>
      <c r="I126" s="209"/>
      <c r="J126" s="192"/>
      <c r="K126" s="190"/>
      <c r="L126" s="190"/>
      <c r="M126" s="190"/>
      <c r="N126" s="190"/>
      <c r="O126" s="192"/>
      <c r="P126" s="192"/>
      <c r="Q126" s="192"/>
      <c r="R126" s="141"/>
    </row>
    <row r="127" spans="1:19" outlineLevel="4" x14ac:dyDescent="0.2">
      <c r="A127" s="184" t="s">
        <v>18</v>
      </c>
      <c r="B127" s="185"/>
      <c r="C127" s="186"/>
      <c r="D127" s="187"/>
      <c r="E127" s="188"/>
      <c r="F127" s="189" t="s">
        <v>548</v>
      </c>
      <c r="G127" s="187"/>
      <c r="H127" s="190">
        <v>0.75</v>
      </c>
      <c r="I127" s="209"/>
      <c r="J127" s="192"/>
      <c r="K127" s="190"/>
      <c r="L127" s="190"/>
      <c r="M127" s="190"/>
      <c r="N127" s="190"/>
      <c r="O127" s="192"/>
      <c r="P127" s="192"/>
      <c r="Q127" s="192"/>
      <c r="R127" s="141"/>
    </row>
    <row r="128" spans="1:19" ht="7.5" customHeight="1" outlineLevel="4" x14ac:dyDescent="0.2">
      <c r="B128" s="193"/>
      <c r="C128" s="194"/>
      <c r="D128" s="195"/>
      <c r="E128" s="196"/>
      <c r="F128" s="197"/>
      <c r="G128" s="195"/>
      <c r="H128" s="198"/>
      <c r="I128" s="210"/>
      <c r="J128" s="200"/>
      <c r="K128" s="201"/>
      <c r="L128" s="201"/>
      <c r="M128" s="201"/>
      <c r="N128" s="201"/>
      <c r="O128" s="200"/>
      <c r="P128" s="200"/>
      <c r="Q128" s="200"/>
      <c r="R128" s="141"/>
    </row>
    <row r="129" spans="1:19" ht="12.95" customHeight="1" outlineLevel="3" x14ac:dyDescent="0.2">
      <c r="A129" s="176" t="s">
        <v>31</v>
      </c>
      <c r="B129" s="177"/>
      <c r="C129" s="178">
        <v>3</v>
      </c>
      <c r="D129" s="179" t="s">
        <v>67</v>
      </c>
      <c r="E129" s="180" t="s">
        <v>549</v>
      </c>
      <c r="F129" s="181" t="s">
        <v>550</v>
      </c>
      <c r="G129" s="179" t="s">
        <v>70</v>
      </c>
      <c r="H129" s="182">
        <v>2.1600000000000006</v>
      </c>
      <c r="I129" s="89"/>
      <c r="J129" s="183">
        <f>H129*I129</f>
        <v>0</v>
      </c>
      <c r="K129" s="182">
        <v>2.2563399999999998</v>
      </c>
      <c r="L129" s="182">
        <f>H129*K129</f>
        <v>4.8736944000000006</v>
      </c>
      <c r="M129" s="182"/>
      <c r="N129" s="182">
        <f>H129*M129</f>
        <v>0</v>
      </c>
      <c r="O129" s="183">
        <v>21</v>
      </c>
      <c r="P129" s="183">
        <f>J129*(O129/100)</f>
        <v>0</v>
      </c>
      <c r="Q129" s="183">
        <f>J129+P129</f>
        <v>0</v>
      </c>
      <c r="R129" s="141"/>
      <c r="S129" s="141"/>
    </row>
    <row r="130" spans="1:19" outlineLevel="4" x14ac:dyDescent="0.2">
      <c r="A130" s="184" t="s">
        <v>18</v>
      </c>
      <c r="B130" s="185"/>
      <c r="C130" s="186"/>
      <c r="D130" s="187"/>
      <c r="E130" s="188" t="s">
        <v>16</v>
      </c>
      <c r="F130" s="189" t="s">
        <v>551</v>
      </c>
      <c r="G130" s="187"/>
      <c r="H130" s="190">
        <v>2.1600000000000006</v>
      </c>
      <c r="I130" s="209"/>
      <c r="J130" s="192"/>
      <c r="K130" s="190"/>
      <c r="L130" s="190"/>
      <c r="M130" s="190"/>
      <c r="N130" s="190"/>
      <c r="O130" s="192"/>
      <c r="P130" s="192"/>
      <c r="Q130" s="192"/>
      <c r="R130" s="141"/>
    </row>
    <row r="131" spans="1:19" ht="7.5" customHeight="1" outlineLevel="4" x14ac:dyDescent="0.2">
      <c r="B131" s="193"/>
      <c r="C131" s="194"/>
      <c r="D131" s="195"/>
      <c r="E131" s="196"/>
      <c r="F131" s="197"/>
      <c r="G131" s="195"/>
      <c r="H131" s="198"/>
      <c r="I131" s="210"/>
      <c r="J131" s="200"/>
      <c r="K131" s="201"/>
      <c r="L131" s="201"/>
      <c r="M131" s="201"/>
      <c r="N131" s="201"/>
      <c r="O131" s="200"/>
      <c r="P131" s="200"/>
      <c r="Q131" s="200"/>
      <c r="R131" s="141"/>
    </row>
    <row r="132" spans="1:19" ht="12.95" customHeight="1" outlineLevel="3" x14ac:dyDescent="0.2">
      <c r="A132" s="176" t="s">
        <v>31</v>
      </c>
      <c r="B132" s="177"/>
      <c r="C132" s="178">
        <v>4</v>
      </c>
      <c r="D132" s="179" t="s">
        <v>67</v>
      </c>
      <c r="E132" s="180" t="s">
        <v>552</v>
      </c>
      <c r="F132" s="181" t="s">
        <v>553</v>
      </c>
      <c r="G132" s="179" t="s">
        <v>131</v>
      </c>
      <c r="H132" s="182">
        <v>2</v>
      </c>
      <c r="I132" s="89"/>
      <c r="J132" s="183">
        <f>H132*I132</f>
        <v>0</v>
      </c>
      <c r="K132" s="182"/>
      <c r="L132" s="182">
        <f>H132*K132</f>
        <v>0</v>
      </c>
      <c r="M132" s="182"/>
      <c r="N132" s="182">
        <f>H132*M132</f>
        <v>0</v>
      </c>
      <c r="O132" s="183">
        <v>21</v>
      </c>
      <c r="P132" s="183">
        <f>J132*(O132/100)</f>
        <v>0</v>
      </c>
      <c r="Q132" s="183">
        <f>J132+P132</f>
        <v>0</v>
      </c>
      <c r="R132" s="141"/>
      <c r="S132" s="141"/>
    </row>
    <row r="133" spans="1:19" outlineLevel="4" x14ac:dyDescent="0.2">
      <c r="A133" s="184" t="s">
        <v>18</v>
      </c>
      <c r="B133" s="185"/>
      <c r="C133" s="186"/>
      <c r="D133" s="187"/>
      <c r="E133" s="188" t="s">
        <v>16</v>
      </c>
      <c r="F133" s="189" t="s">
        <v>554</v>
      </c>
      <c r="G133" s="187"/>
      <c r="H133" s="190">
        <v>2</v>
      </c>
      <c r="I133" s="209"/>
      <c r="J133" s="192"/>
      <c r="K133" s="190"/>
      <c r="L133" s="190"/>
      <c r="M133" s="190"/>
      <c r="N133" s="190"/>
      <c r="O133" s="192"/>
      <c r="P133" s="192"/>
      <c r="Q133" s="192"/>
      <c r="R133" s="141"/>
    </row>
    <row r="134" spans="1:19" ht="7.5" customHeight="1" outlineLevel="4" x14ac:dyDescent="0.2">
      <c r="B134" s="193"/>
      <c r="C134" s="194"/>
      <c r="D134" s="195"/>
      <c r="E134" s="196"/>
      <c r="F134" s="197"/>
      <c r="G134" s="195"/>
      <c r="H134" s="198"/>
      <c r="I134" s="210"/>
      <c r="J134" s="200"/>
      <c r="K134" s="201"/>
      <c r="L134" s="201"/>
      <c r="M134" s="201"/>
      <c r="N134" s="201"/>
      <c r="O134" s="200"/>
      <c r="P134" s="200"/>
      <c r="Q134" s="200"/>
      <c r="R134" s="141"/>
    </row>
    <row r="135" spans="1:19" ht="12.95" customHeight="1" outlineLevel="3" x14ac:dyDescent="0.2">
      <c r="A135" s="176" t="s">
        <v>31</v>
      </c>
      <c r="B135" s="177"/>
      <c r="C135" s="178">
        <v>5</v>
      </c>
      <c r="D135" s="179" t="s">
        <v>116</v>
      </c>
      <c r="E135" s="180" t="s">
        <v>555</v>
      </c>
      <c r="F135" s="181" t="s">
        <v>556</v>
      </c>
      <c r="G135" s="179" t="s">
        <v>131</v>
      </c>
      <c r="H135" s="182">
        <v>2</v>
      </c>
      <c r="I135" s="89"/>
      <c r="J135" s="183">
        <f>H135*I135</f>
        <v>0</v>
      </c>
      <c r="K135" s="182">
        <v>0.04</v>
      </c>
      <c r="L135" s="182">
        <f>H135*K135</f>
        <v>0.08</v>
      </c>
      <c r="M135" s="182"/>
      <c r="N135" s="182">
        <f>H135*M135</f>
        <v>0</v>
      </c>
      <c r="O135" s="183">
        <v>21</v>
      </c>
      <c r="P135" s="183">
        <f>J135*(O135/100)</f>
        <v>0</v>
      </c>
      <c r="Q135" s="183">
        <f>J135+P135</f>
        <v>0</v>
      </c>
      <c r="R135" s="141"/>
      <c r="S135" s="141"/>
    </row>
    <row r="136" spans="1:19" outlineLevel="4" x14ac:dyDescent="0.2">
      <c r="A136" s="184" t="s">
        <v>18</v>
      </c>
      <c r="B136" s="185"/>
      <c r="C136" s="186"/>
      <c r="D136" s="187"/>
      <c r="E136" s="188" t="s">
        <v>16</v>
      </c>
      <c r="F136" s="189" t="s">
        <v>557</v>
      </c>
      <c r="G136" s="187"/>
      <c r="H136" s="190">
        <v>0</v>
      </c>
      <c r="I136" s="209"/>
      <c r="J136" s="192"/>
      <c r="K136" s="190"/>
      <c r="L136" s="190"/>
      <c r="M136" s="190"/>
      <c r="N136" s="190"/>
      <c r="O136" s="192"/>
      <c r="P136" s="192"/>
      <c r="Q136" s="192"/>
      <c r="R136" s="141"/>
    </row>
    <row r="137" spans="1:19" outlineLevel="4" x14ac:dyDescent="0.2">
      <c r="A137" s="184" t="s">
        <v>18</v>
      </c>
      <c r="B137" s="185"/>
      <c r="C137" s="186"/>
      <c r="D137" s="187"/>
      <c r="E137" s="188"/>
      <c r="F137" s="189" t="s">
        <v>554</v>
      </c>
      <c r="G137" s="187"/>
      <c r="H137" s="190">
        <v>2</v>
      </c>
      <c r="I137" s="209"/>
      <c r="J137" s="192"/>
      <c r="K137" s="190"/>
      <c r="L137" s="190"/>
      <c r="M137" s="190"/>
      <c r="N137" s="190"/>
      <c r="O137" s="192"/>
      <c r="P137" s="192"/>
      <c r="Q137" s="192"/>
      <c r="R137" s="141"/>
    </row>
    <row r="138" spans="1:19" ht="7.5" customHeight="1" outlineLevel="4" x14ac:dyDescent="0.2">
      <c r="B138" s="193"/>
      <c r="C138" s="194"/>
      <c r="D138" s="195"/>
      <c r="E138" s="196"/>
      <c r="F138" s="197"/>
      <c r="G138" s="195"/>
      <c r="H138" s="198"/>
      <c r="I138" s="210"/>
      <c r="J138" s="200"/>
      <c r="K138" s="201"/>
      <c r="L138" s="201"/>
      <c r="M138" s="201"/>
      <c r="N138" s="201"/>
      <c r="O138" s="200"/>
      <c r="P138" s="200"/>
      <c r="Q138" s="200"/>
      <c r="R138" s="141"/>
    </row>
    <row r="139" spans="1:19" ht="12.95" customHeight="1" outlineLevel="3" x14ac:dyDescent="0.2">
      <c r="A139" s="176" t="s">
        <v>31</v>
      </c>
      <c r="B139" s="177"/>
      <c r="C139" s="178">
        <v>6</v>
      </c>
      <c r="D139" s="179" t="s">
        <v>67</v>
      </c>
      <c r="E139" s="180" t="s">
        <v>558</v>
      </c>
      <c r="F139" s="181" t="s">
        <v>559</v>
      </c>
      <c r="G139" s="179" t="s">
        <v>131</v>
      </c>
      <c r="H139" s="182">
        <v>7</v>
      </c>
      <c r="I139" s="89"/>
      <c r="J139" s="183">
        <f>H139*I139</f>
        <v>0</v>
      </c>
      <c r="K139" s="182">
        <v>0.17488999999999999</v>
      </c>
      <c r="L139" s="182">
        <f>H139*K139</f>
        <v>1.2242299999999999</v>
      </c>
      <c r="M139" s="182"/>
      <c r="N139" s="182">
        <f>H139*M139</f>
        <v>0</v>
      </c>
      <c r="O139" s="183">
        <v>21</v>
      </c>
      <c r="P139" s="183">
        <f>J139*(O139/100)</f>
        <v>0</v>
      </c>
      <c r="Q139" s="183">
        <f>J139+P139</f>
        <v>0</v>
      </c>
      <c r="R139" s="141"/>
      <c r="S139" s="141"/>
    </row>
    <row r="140" spans="1:19" outlineLevel="4" x14ac:dyDescent="0.2">
      <c r="A140" s="184" t="s">
        <v>18</v>
      </c>
      <c r="B140" s="185"/>
      <c r="C140" s="186"/>
      <c r="D140" s="187"/>
      <c r="E140" s="188" t="s">
        <v>16</v>
      </c>
      <c r="F140" s="189" t="s">
        <v>560</v>
      </c>
      <c r="G140" s="187"/>
      <c r="H140" s="190">
        <v>7</v>
      </c>
      <c r="I140" s="209"/>
      <c r="J140" s="192"/>
      <c r="K140" s="190"/>
      <c r="L140" s="190"/>
      <c r="M140" s="190"/>
      <c r="N140" s="190"/>
      <c r="O140" s="192"/>
      <c r="P140" s="192"/>
      <c r="Q140" s="192"/>
      <c r="R140" s="141"/>
    </row>
    <row r="141" spans="1:19" ht="7.5" customHeight="1" outlineLevel="4" x14ac:dyDescent="0.2">
      <c r="B141" s="193"/>
      <c r="C141" s="194"/>
      <c r="D141" s="195"/>
      <c r="E141" s="196"/>
      <c r="F141" s="197"/>
      <c r="G141" s="195"/>
      <c r="H141" s="198"/>
      <c r="I141" s="210"/>
      <c r="J141" s="200"/>
      <c r="K141" s="201"/>
      <c r="L141" s="201"/>
      <c r="M141" s="201"/>
      <c r="N141" s="201"/>
      <c r="O141" s="200"/>
      <c r="P141" s="200"/>
      <c r="Q141" s="200"/>
      <c r="R141" s="141"/>
    </row>
    <row r="142" spans="1:19" ht="12.95" customHeight="1" outlineLevel="3" x14ac:dyDescent="0.2">
      <c r="A142" s="176" t="s">
        <v>31</v>
      </c>
      <c r="B142" s="177"/>
      <c r="C142" s="178">
        <v>7</v>
      </c>
      <c r="D142" s="179" t="s">
        <v>116</v>
      </c>
      <c r="E142" s="180" t="s">
        <v>561</v>
      </c>
      <c r="F142" s="181" t="s">
        <v>562</v>
      </c>
      <c r="G142" s="179" t="s">
        <v>131</v>
      </c>
      <c r="H142" s="182">
        <v>7</v>
      </c>
      <c r="I142" s="89"/>
      <c r="J142" s="183">
        <f>H142*I142</f>
        <v>0</v>
      </c>
      <c r="K142" s="182">
        <v>3.7000000000000002E-3</v>
      </c>
      <c r="L142" s="182">
        <f>H142*K142</f>
        <v>2.5899999999999999E-2</v>
      </c>
      <c r="M142" s="182"/>
      <c r="N142" s="182">
        <f>H142*M142</f>
        <v>0</v>
      </c>
      <c r="O142" s="183">
        <v>21</v>
      </c>
      <c r="P142" s="183">
        <f>J142*(O142/100)</f>
        <v>0</v>
      </c>
      <c r="Q142" s="183">
        <f>J142+P142</f>
        <v>0</v>
      </c>
      <c r="R142" s="141"/>
      <c r="S142" s="141"/>
    </row>
    <row r="143" spans="1:19" ht="12.95" customHeight="1" outlineLevel="3" x14ac:dyDescent="0.2">
      <c r="A143" s="176" t="s">
        <v>31</v>
      </c>
      <c r="B143" s="177"/>
      <c r="C143" s="178">
        <v>8</v>
      </c>
      <c r="D143" s="179" t="s">
        <v>67</v>
      </c>
      <c r="E143" s="180" t="s">
        <v>563</v>
      </c>
      <c r="F143" s="181" t="s">
        <v>564</v>
      </c>
      <c r="G143" s="179" t="s">
        <v>140</v>
      </c>
      <c r="H143" s="182">
        <v>34</v>
      </c>
      <c r="I143" s="89"/>
      <c r="J143" s="183">
        <f>H143*I143</f>
        <v>0</v>
      </c>
      <c r="K143" s="182"/>
      <c r="L143" s="182">
        <f>H143*K143</f>
        <v>0</v>
      </c>
      <c r="M143" s="182"/>
      <c r="N143" s="182">
        <f>H143*M143</f>
        <v>0</v>
      </c>
      <c r="O143" s="183">
        <v>21</v>
      </c>
      <c r="P143" s="183">
        <f>J143*(O143/100)</f>
        <v>0</v>
      </c>
      <c r="Q143" s="183">
        <f>J143+P143</f>
        <v>0</v>
      </c>
      <c r="R143" s="141"/>
      <c r="S143" s="141"/>
    </row>
    <row r="144" spans="1:19" outlineLevel="4" x14ac:dyDescent="0.2">
      <c r="A144" s="184" t="s">
        <v>18</v>
      </c>
      <c r="B144" s="185"/>
      <c r="C144" s="186"/>
      <c r="D144" s="187"/>
      <c r="E144" s="188" t="s">
        <v>16</v>
      </c>
      <c r="F144" s="189" t="s">
        <v>565</v>
      </c>
      <c r="G144" s="187"/>
      <c r="H144" s="190">
        <v>34</v>
      </c>
      <c r="I144" s="209"/>
      <c r="J144" s="192"/>
      <c r="K144" s="190"/>
      <c r="L144" s="190"/>
      <c r="M144" s="190"/>
      <c r="N144" s="190"/>
      <c r="O144" s="192"/>
      <c r="P144" s="192"/>
      <c r="Q144" s="192"/>
      <c r="R144" s="141"/>
    </row>
    <row r="145" spans="1:19" ht="7.5" customHeight="1" outlineLevel="4" x14ac:dyDescent="0.2">
      <c r="B145" s="193"/>
      <c r="C145" s="194"/>
      <c r="D145" s="195"/>
      <c r="E145" s="196"/>
      <c r="F145" s="197"/>
      <c r="G145" s="195"/>
      <c r="H145" s="198"/>
      <c r="I145" s="210"/>
      <c r="J145" s="200"/>
      <c r="K145" s="201"/>
      <c r="L145" s="201"/>
      <c r="M145" s="201"/>
      <c r="N145" s="201"/>
      <c r="O145" s="200"/>
      <c r="P145" s="200"/>
      <c r="Q145" s="200"/>
      <c r="R145" s="141"/>
    </row>
    <row r="146" spans="1:19" ht="12.95" customHeight="1" outlineLevel="3" x14ac:dyDescent="0.2">
      <c r="A146" s="176" t="s">
        <v>31</v>
      </c>
      <c r="B146" s="177"/>
      <c r="C146" s="178">
        <v>9</v>
      </c>
      <c r="D146" s="179" t="s">
        <v>116</v>
      </c>
      <c r="E146" s="180" t="s">
        <v>566</v>
      </c>
      <c r="F146" s="181" t="s">
        <v>567</v>
      </c>
      <c r="G146" s="179" t="s">
        <v>131</v>
      </c>
      <c r="H146" s="182">
        <v>14</v>
      </c>
      <c r="I146" s="89"/>
      <c r="J146" s="183">
        <f>H146*I146</f>
        <v>0</v>
      </c>
      <c r="K146" s="182">
        <v>1.9099999999999999E-2</v>
      </c>
      <c r="L146" s="182">
        <f>H146*K146</f>
        <v>0.26739999999999997</v>
      </c>
      <c r="M146" s="182"/>
      <c r="N146" s="182">
        <f>H146*M146</f>
        <v>0</v>
      </c>
      <c r="O146" s="183">
        <v>21</v>
      </c>
      <c r="P146" s="183">
        <f>J146*(O146/100)</f>
        <v>0</v>
      </c>
      <c r="Q146" s="183">
        <f>J146+P146</f>
        <v>0</v>
      </c>
      <c r="R146" s="141"/>
      <c r="S146" s="141"/>
    </row>
    <row r="147" spans="1:19" ht="12.95" customHeight="1" outlineLevel="3" x14ac:dyDescent="0.2">
      <c r="A147" s="176" t="s">
        <v>31</v>
      </c>
      <c r="B147" s="177"/>
      <c r="C147" s="178">
        <v>10</v>
      </c>
      <c r="D147" s="179" t="s">
        <v>67</v>
      </c>
      <c r="E147" s="180" t="s">
        <v>558</v>
      </c>
      <c r="F147" s="181" t="s">
        <v>559</v>
      </c>
      <c r="G147" s="179" t="s">
        <v>131</v>
      </c>
      <c r="H147" s="182">
        <v>7</v>
      </c>
      <c r="I147" s="89"/>
      <c r="J147" s="183">
        <f>H147*I147</f>
        <v>0</v>
      </c>
      <c r="K147" s="182">
        <v>0.17488999999999999</v>
      </c>
      <c r="L147" s="182">
        <f>H147*K147</f>
        <v>1.2242299999999999</v>
      </c>
      <c r="M147" s="182"/>
      <c r="N147" s="182">
        <f>H147*M147</f>
        <v>0</v>
      </c>
      <c r="O147" s="183">
        <v>21</v>
      </c>
      <c r="P147" s="183">
        <f>J147*(O147/100)</f>
        <v>0</v>
      </c>
      <c r="Q147" s="183">
        <f>J147+P147</f>
        <v>0</v>
      </c>
      <c r="R147" s="141"/>
      <c r="S147" s="141"/>
    </row>
    <row r="148" spans="1:19" ht="12.95" customHeight="1" outlineLevel="3" x14ac:dyDescent="0.2">
      <c r="A148" s="176" t="s">
        <v>31</v>
      </c>
      <c r="B148" s="177"/>
      <c r="C148" s="178">
        <v>11</v>
      </c>
      <c r="D148" s="179" t="s">
        <v>116</v>
      </c>
      <c r="E148" s="180" t="s">
        <v>568</v>
      </c>
      <c r="F148" s="181" t="s">
        <v>569</v>
      </c>
      <c r="G148" s="179" t="s">
        <v>131</v>
      </c>
      <c r="H148" s="182">
        <v>7</v>
      </c>
      <c r="I148" s="89"/>
      <c r="J148" s="183">
        <f>H148*I148</f>
        <v>0</v>
      </c>
      <c r="K148" s="182">
        <v>5.3E-3</v>
      </c>
      <c r="L148" s="182">
        <f>H148*K148</f>
        <v>3.7100000000000001E-2</v>
      </c>
      <c r="M148" s="182"/>
      <c r="N148" s="182">
        <f>H148*M148</f>
        <v>0</v>
      </c>
      <c r="O148" s="183">
        <v>21</v>
      </c>
      <c r="P148" s="183">
        <f>J148*(O148/100)</f>
        <v>0</v>
      </c>
      <c r="Q148" s="183">
        <f>J148+P148</f>
        <v>0</v>
      </c>
      <c r="R148" s="141"/>
      <c r="S148" s="141"/>
    </row>
    <row r="149" spans="1:19" outlineLevel="3" x14ac:dyDescent="0.2">
      <c r="B149" s="126"/>
      <c r="C149" s="126"/>
      <c r="D149" s="126"/>
      <c r="E149" s="126"/>
      <c r="F149" s="126"/>
      <c r="G149" s="126"/>
      <c r="H149" s="126"/>
      <c r="I149" s="211"/>
      <c r="J149" s="141"/>
      <c r="K149" s="126"/>
      <c r="L149" s="126"/>
      <c r="M149" s="126"/>
      <c r="N149" s="126"/>
      <c r="O149" s="126"/>
      <c r="P149" s="141"/>
      <c r="Q149" s="141"/>
    </row>
    <row r="150" spans="1:19" ht="12.95" customHeight="1" outlineLevel="2" x14ac:dyDescent="0.25">
      <c r="A150" s="167" t="s">
        <v>570</v>
      </c>
      <c r="B150" s="168">
        <v>3</v>
      </c>
      <c r="C150" s="169"/>
      <c r="D150" s="170" t="s">
        <v>66</v>
      </c>
      <c r="E150" s="170"/>
      <c r="F150" s="171" t="s">
        <v>571</v>
      </c>
      <c r="G150" s="170"/>
      <c r="H150" s="172"/>
      <c r="I150" s="208"/>
      <c r="J150" s="173">
        <f>SUBTOTAL(9,J151:J246)</f>
        <v>0</v>
      </c>
      <c r="K150" s="172"/>
      <c r="L150" s="174">
        <f>SUBTOTAL(9,L151:L246)</f>
        <v>175.63519000000002</v>
      </c>
      <c r="M150" s="172"/>
      <c r="N150" s="174">
        <f>SUBTOTAL(9,N151:N246)</f>
        <v>0</v>
      </c>
      <c r="O150" s="175"/>
      <c r="P150" s="173">
        <f>SUBTOTAL(9,P151:P246)</f>
        <v>0</v>
      </c>
      <c r="Q150" s="173">
        <f>SUBTOTAL(9,Q151:Q246)</f>
        <v>0</v>
      </c>
      <c r="R150" s="141"/>
      <c r="S150" s="141"/>
    </row>
    <row r="151" spans="1:19" ht="12.95" customHeight="1" outlineLevel="3" x14ac:dyDescent="0.2">
      <c r="A151" s="176" t="s">
        <v>31</v>
      </c>
      <c r="B151" s="177"/>
      <c r="C151" s="178">
        <v>1</v>
      </c>
      <c r="D151" s="179" t="s">
        <v>67</v>
      </c>
      <c r="E151" s="180" t="s">
        <v>572</v>
      </c>
      <c r="F151" s="181" t="s">
        <v>573</v>
      </c>
      <c r="G151" s="179" t="s">
        <v>124</v>
      </c>
      <c r="H151" s="182">
        <v>1710</v>
      </c>
      <c r="I151" s="89"/>
      <c r="J151" s="183">
        <f>H151*I151</f>
        <v>0</v>
      </c>
      <c r="K151" s="182"/>
      <c r="L151" s="182">
        <f>H151*K151</f>
        <v>0</v>
      </c>
      <c r="M151" s="182"/>
      <c r="N151" s="182">
        <f>H151*M151</f>
        <v>0</v>
      </c>
      <c r="O151" s="183">
        <v>21</v>
      </c>
      <c r="P151" s="183">
        <f>J151*(O151/100)</f>
        <v>0</v>
      </c>
      <c r="Q151" s="183">
        <f>J151+P151</f>
        <v>0</v>
      </c>
      <c r="R151" s="141"/>
      <c r="S151" s="141"/>
    </row>
    <row r="152" spans="1:19" outlineLevel="4" x14ac:dyDescent="0.2">
      <c r="A152" s="184" t="s">
        <v>18</v>
      </c>
      <c r="B152" s="185"/>
      <c r="C152" s="186"/>
      <c r="D152" s="187"/>
      <c r="E152" s="188" t="s">
        <v>16</v>
      </c>
      <c r="F152" s="189" t="s">
        <v>574</v>
      </c>
      <c r="G152" s="187"/>
      <c r="H152" s="190">
        <v>0</v>
      </c>
      <c r="I152" s="209"/>
      <c r="J152" s="192"/>
      <c r="K152" s="190"/>
      <c r="L152" s="190"/>
      <c r="M152" s="190"/>
      <c r="N152" s="190"/>
      <c r="O152" s="192"/>
      <c r="P152" s="192"/>
      <c r="Q152" s="192"/>
      <c r="R152" s="141"/>
    </row>
    <row r="153" spans="1:19" outlineLevel="4" x14ac:dyDescent="0.2">
      <c r="A153" s="184" t="s">
        <v>18</v>
      </c>
      <c r="B153" s="185"/>
      <c r="C153" s="186"/>
      <c r="D153" s="187"/>
      <c r="E153" s="188"/>
      <c r="F153" s="189" t="s">
        <v>575</v>
      </c>
      <c r="G153" s="187"/>
      <c r="H153" s="190">
        <v>1710</v>
      </c>
      <c r="I153" s="209"/>
      <c r="J153" s="192"/>
      <c r="K153" s="190"/>
      <c r="L153" s="190"/>
      <c r="M153" s="190"/>
      <c r="N153" s="190"/>
      <c r="O153" s="192"/>
      <c r="P153" s="192"/>
      <c r="Q153" s="192"/>
      <c r="R153" s="141"/>
    </row>
    <row r="154" spans="1:19" ht="7.5" customHeight="1" outlineLevel="4" x14ac:dyDescent="0.2">
      <c r="B154" s="193"/>
      <c r="C154" s="194"/>
      <c r="D154" s="195"/>
      <c r="E154" s="196"/>
      <c r="F154" s="197"/>
      <c r="G154" s="195"/>
      <c r="H154" s="198"/>
      <c r="I154" s="210"/>
      <c r="J154" s="200"/>
      <c r="K154" s="201"/>
      <c r="L154" s="201"/>
      <c r="M154" s="201"/>
      <c r="N154" s="201"/>
      <c r="O154" s="200"/>
      <c r="P154" s="200"/>
      <c r="Q154" s="200"/>
      <c r="R154" s="141"/>
    </row>
    <row r="155" spans="1:19" ht="12.95" customHeight="1" outlineLevel="3" x14ac:dyDescent="0.2">
      <c r="A155" s="176" t="s">
        <v>31</v>
      </c>
      <c r="B155" s="177"/>
      <c r="C155" s="178">
        <v>2</v>
      </c>
      <c r="D155" s="179" t="s">
        <v>67</v>
      </c>
      <c r="E155" s="180" t="s">
        <v>576</v>
      </c>
      <c r="F155" s="181" t="s">
        <v>577</v>
      </c>
      <c r="G155" s="179" t="s">
        <v>124</v>
      </c>
      <c r="H155" s="182">
        <v>1710</v>
      </c>
      <c r="I155" s="89"/>
      <c r="J155" s="183">
        <f>H155*I155</f>
        <v>0</v>
      </c>
      <c r="K155" s="182"/>
      <c r="L155" s="182">
        <f>H155*K155</f>
        <v>0</v>
      </c>
      <c r="M155" s="182"/>
      <c r="N155" s="182">
        <f>H155*M155</f>
        <v>0</v>
      </c>
      <c r="O155" s="183">
        <v>21</v>
      </c>
      <c r="P155" s="183">
        <f>J155*(O155/100)</f>
        <v>0</v>
      </c>
      <c r="Q155" s="183">
        <f>J155+P155</f>
        <v>0</v>
      </c>
      <c r="R155" s="141"/>
      <c r="S155" s="141"/>
    </row>
    <row r="156" spans="1:19" ht="12.95" customHeight="1" outlineLevel="3" x14ac:dyDescent="0.2">
      <c r="A156" s="176" t="s">
        <v>31</v>
      </c>
      <c r="B156" s="177"/>
      <c r="C156" s="178">
        <v>3</v>
      </c>
      <c r="D156" s="179" t="s">
        <v>67</v>
      </c>
      <c r="E156" s="180" t="s">
        <v>578</v>
      </c>
      <c r="F156" s="181" t="s">
        <v>579</v>
      </c>
      <c r="G156" s="179" t="s">
        <v>124</v>
      </c>
      <c r="H156" s="182">
        <v>1710</v>
      </c>
      <c r="I156" s="89"/>
      <c r="J156" s="183">
        <f>H156*I156</f>
        <v>0</v>
      </c>
      <c r="K156" s="182"/>
      <c r="L156" s="182">
        <f>H156*K156</f>
        <v>0</v>
      </c>
      <c r="M156" s="182"/>
      <c r="N156" s="182">
        <f>H156*M156</f>
        <v>0</v>
      </c>
      <c r="O156" s="183">
        <v>21</v>
      </c>
      <c r="P156" s="183">
        <f>J156*(O156/100)</f>
        <v>0</v>
      </c>
      <c r="Q156" s="183">
        <f>J156+P156</f>
        <v>0</v>
      </c>
      <c r="R156" s="141"/>
      <c r="S156" s="141"/>
    </row>
    <row r="157" spans="1:19" outlineLevel="4" x14ac:dyDescent="0.2">
      <c r="A157" s="184" t="s">
        <v>18</v>
      </c>
      <c r="B157" s="185"/>
      <c r="C157" s="186"/>
      <c r="D157" s="187"/>
      <c r="E157" s="188" t="s">
        <v>16</v>
      </c>
      <c r="F157" s="189" t="s">
        <v>580</v>
      </c>
      <c r="G157" s="187"/>
      <c r="H157" s="190">
        <v>0</v>
      </c>
      <c r="I157" s="209"/>
      <c r="J157" s="192"/>
      <c r="K157" s="190"/>
      <c r="L157" s="190"/>
      <c r="M157" s="190"/>
      <c r="N157" s="190"/>
      <c r="O157" s="192"/>
      <c r="P157" s="192"/>
      <c r="Q157" s="192"/>
      <c r="R157" s="141"/>
    </row>
    <row r="158" spans="1:19" outlineLevel="4" x14ac:dyDescent="0.2">
      <c r="A158" s="184" t="s">
        <v>18</v>
      </c>
      <c r="B158" s="185"/>
      <c r="C158" s="186"/>
      <c r="D158" s="187"/>
      <c r="E158" s="188"/>
      <c r="F158" s="189" t="s">
        <v>575</v>
      </c>
      <c r="G158" s="187"/>
      <c r="H158" s="190">
        <v>1710</v>
      </c>
      <c r="I158" s="209"/>
      <c r="J158" s="192"/>
      <c r="K158" s="190"/>
      <c r="L158" s="190"/>
      <c r="M158" s="190"/>
      <c r="N158" s="190"/>
      <c r="O158" s="192"/>
      <c r="P158" s="192"/>
      <c r="Q158" s="192"/>
      <c r="R158" s="141"/>
    </row>
    <row r="159" spans="1:19" ht="7.5" customHeight="1" outlineLevel="4" x14ac:dyDescent="0.2">
      <c r="B159" s="193"/>
      <c r="C159" s="194"/>
      <c r="D159" s="195"/>
      <c r="E159" s="196"/>
      <c r="F159" s="197"/>
      <c r="G159" s="195"/>
      <c r="H159" s="198"/>
      <c r="I159" s="210"/>
      <c r="J159" s="200"/>
      <c r="K159" s="201"/>
      <c r="L159" s="201"/>
      <c r="M159" s="201"/>
      <c r="N159" s="201"/>
      <c r="O159" s="200"/>
      <c r="P159" s="200"/>
      <c r="Q159" s="200"/>
      <c r="R159" s="141"/>
    </row>
    <row r="160" spans="1:19" ht="12.95" customHeight="1" outlineLevel="3" x14ac:dyDescent="0.2">
      <c r="A160" s="176" t="s">
        <v>31</v>
      </c>
      <c r="B160" s="177"/>
      <c r="C160" s="178">
        <v>4</v>
      </c>
      <c r="D160" s="179" t="s">
        <v>67</v>
      </c>
      <c r="E160" s="180" t="s">
        <v>581</v>
      </c>
      <c r="F160" s="181" t="s">
        <v>582</v>
      </c>
      <c r="G160" s="179" t="s">
        <v>124</v>
      </c>
      <c r="H160" s="182">
        <v>1710</v>
      </c>
      <c r="I160" s="89"/>
      <c r="J160" s="183">
        <f>H160*I160</f>
        <v>0</v>
      </c>
      <c r="K160" s="182"/>
      <c r="L160" s="182">
        <f>H160*K160</f>
        <v>0</v>
      </c>
      <c r="M160" s="182"/>
      <c r="N160" s="182">
        <f>H160*M160</f>
        <v>0</v>
      </c>
      <c r="O160" s="183">
        <v>21</v>
      </c>
      <c r="P160" s="183">
        <f>J160*(O160/100)</f>
        <v>0</v>
      </c>
      <c r="Q160" s="183">
        <f>J160+P160</f>
        <v>0</v>
      </c>
      <c r="R160" s="141"/>
      <c r="S160" s="141"/>
    </row>
    <row r="161" spans="1:19" ht="12.95" customHeight="1" outlineLevel="3" x14ac:dyDescent="0.2">
      <c r="A161" s="176" t="s">
        <v>31</v>
      </c>
      <c r="B161" s="177"/>
      <c r="C161" s="178">
        <v>5</v>
      </c>
      <c r="D161" s="179" t="s">
        <v>67</v>
      </c>
      <c r="E161" s="180" t="s">
        <v>583</v>
      </c>
      <c r="F161" s="181" t="s">
        <v>584</v>
      </c>
      <c r="G161" s="179" t="s">
        <v>124</v>
      </c>
      <c r="H161" s="182">
        <v>1710</v>
      </c>
      <c r="I161" s="89"/>
      <c r="J161" s="183">
        <f>H161*I161</f>
        <v>0</v>
      </c>
      <c r="K161" s="182"/>
      <c r="L161" s="182">
        <f>H161*K161</f>
        <v>0</v>
      </c>
      <c r="M161" s="182"/>
      <c r="N161" s="182">
        <f>H161*M161</f>
        <v>0</v>
      </c>
      <c r="O161" s="183">
        <v>21</v>
      </c>
      <c r="P161" s="183">
        <f>J161*(O161/100)</f>
        <v>0</v>
      </c>
      <c r="Q161" s="183">
        <f>J161+P161</f>
        <v>0</v>
      </c>
      <c r="R161" s="141"/>
      <c r="S161" s="141"/>
    </row>
    <row r="162" spans="1:19" ht="33.75" outlineLevel="4" x14ac:dyDescent="0.2">
      <c r="A162" s="184" t="s">
        <v>18</v>
      </c>
      <c r="B162" s="185"/>
      <c r="C162" s="186"/>
      <c r="D162" s="187"/>
      <c r="E162" s="188" t="s">
        <v>16</v>
      </c>
      <c r="F162" s="189" t="s">
        <v>585</v>
      </c>
      <c r="G162" s="187"/>
      <c r="H162" s="190">
        <v>0</v>
      </c>
      <c r="I162" s="209"/>
      <c r="J162" s="192"/>
      <c r="K162" s="190"/>
      <c r="L162" s="190"/>
      <c r="M162" s="190"/>
      <c r="N162" s="190"/>
      <c r="O162" s="192"/>
      <c r="P162" s="192"/>
      <c r="Q162" s="192"/>
      <c r="R162" s="141"/>
    </row>
    <row r="163" spans="1:19" outlineLevel="4" x14ac:dyDescent="0.2">
      <c r="A163" s="184" t="s">
        <v>18</v>
      </c>
      <c r="B163" s="185"/>
      <c r="C163" s="186"/>
      <c r="D163" s="187"/>
      <c r="E163" s="188"/>
      <c r="F163" s="189" t="s">
        <v>575</v>
      </c>
      <c r="G163" s="187"/>
      <c r="H163" s="190">
        <v>1710</v>
      </c>
      <c r="I163" s="209"/>
      <c r="J163" s="192"/>
      <c r="K163" s="190"/>
      <c r="L163" s="190"/>
      <c r="M163" s="190"/>
      <c r="N163" s="190"/>
      <c r="O163" s="192"/>
      <c r="P163" s="192"/>
      <c r="Q163" s="192"/>
      <c r="R163" s="141"/>
    </row>
    <row r="164" spans="1:19" ht="7.5" customHeight="1" outlineLevel="4" x14ac:dyDescent="0.2">
      <c r="B164" s="193"/>
      <c r="C164" s="194"/>
      <c r="D164" s="195"/>
      <c r="E164" s="196"/>
      <c r="F164" s="197"/>
      <c r="G164" s="195"/>
      <c r="H164" s="198"/>
      <c r="I164" s="210"/>
      <c r="J164" s="200"/>
      <c r="K164" s="201"/>
      <c r="L164" s="201"/>
      <c r="M164" s="201"/>
      <c r="N164" s="201"/>
      <c r="O164" s="200"/>
      <c r="P164" s="200"/>
      <c r="Q164" s="200"/>
      <c r="R164" s="141"/>
    </row>
    <row r="165" spans="1:19" ht="12.95" customHeight="1" outlineLevel="3" x14ac:dyDescent="0.2">
      <c r="A165" s="176" t="s">
        <v>31</v>
      </c>
      <c r="B165" s="177"/>
      <c r="C165" s="178">
        <v>6</v>
      </c>
      <c r="D165" s="179" t="s">
        <v>116</v>
      </c>
      <c r="E165" s="180" t="s">
        <v>586</v>
      </c>
      <c r="F165" s="181" t="s">
        <v>587</v>
      </c>
      <c r="G165" s="179" t="s">
        <v>103</v>
      </c>
      <c r="H165" s="182">
        <v>31.771799999999999</v>
      </c>
      <c r="I165" s="89"/>
      <c r="J165" s="183">
        <f>H165*I165</f>
        <v>0</v>
      </c>
      <c r="K165" s="182">
        <v>1</v>
      </c>
      <c r="L165" s="182">
        <f>H165*K165</f>
        <v>31.771799999999999</v>
      </c>
      <c r="M165" s="182"/>
      <c r="N165" s="182">
        <f>H165*M165</f>
        <v>0</v>
      </c>
      <c r="O165" s="183">
        <v>21</v>
      </c>
      <c r="P165" s="183">
        <f>J165*(O165/100)</f>
        <v>0</v>
      </c>
      <c r="Q165" s="183">
        <f>J165+P165</f>
        <v>0</v>
      </c>
      <c r="R165" s="141"/>
      <c r="S165" s="141"/>
    </row>
    <row r="166" spans="1:19" outlineLevel="4" x14ac:dyDescent="0.2">
      <c r="A166" s="184" t="s">
        <v>18</v>
      </c>
      <c r="B166" s="185"/>
      <c r="C166" s="186"/>
      <c r="D166" s="187"/>
      <c r="E166" s="188" t="s">
        <v>16</v>
      </c>
      <c r="F166" s="189" t="s">
        <v>588</v>
      </c>
      <c r="G166" s="187"/>
      <c r="H166" s="190">
        <v>0</v>
      </c>
      <c r="I166" s="209"/>
      <c r="J166" s="192"/>
      <c r="K166" s="190"/>
      <c r="L166" s="190"/>
      <c r="M166" s="190"/>
      <c r="N166" s="190"/>
      <c r="O166" s="192"/>
      <c r="P166" s="192"/>
      <c r="Q166" s="192"/>
      <c r="R166" s="141"/>
    </row>
    <row r="167" spans="1:19" outlineLevel="4" x14ac:dyDescent="0.2">
      <c r="A167" s="184" t="s">
        <v>18</v>
      </c>
      <c r="B167" s="185"/>
      <c r="C167" s="186"/>
      <c r="D167" s="187"/>
      <c r="E167" s="188"/>
      <c r="F167" s="189" t="s">
        <v>589</v>
      </c>
      <c r="G167" s="187"/>
      <c r="H167" s="190">
        <v>0</v>
      </c>
      <c r="I167" s="209"/>
      <c r="J167" s="192"/>
      <c r="K167" s="190"/>
      <c r="L167" s="190"/>
      <c r="M167" s="190"/>
      <c r="N167" s="190"/>
      <c r="O167" s="192"/>
      <c r="P167" s="192"/>
      <c r="Q167" s="192"/>
      <c r="R167" s="141"/>
    </row>
    <row r="168" spans="1:19" outlineLevel="4" x14ac:dyDescent="0.2">
      <c r="A168" s="184" t="s">
        <v>18</v>
      </c>
      <c r="B168" s="185"/>
      <c r="C168" s="186"/>
      <c r="D168" s="187"/>
      <c r="E168" s="188"/>
      <c r="F168" s="189" t="s">
        <v>590</v>
      </c>
      <c r="G168" s="187"/>
      <c r="H168" s="190">
        <v>31.771799999999999</v>
      </c>
      <c r="I168" s="209"/>
      <c r="J168" s="192"/>
      <c r="K168" s="190"/>
      <c r="L168" s="190"/>
      <c r="M168" s="190"/>
      <c r="N168" s="190"/>
      <c r="O168" s="192"/>
      <c r="P168" s="192"/>
      <c r="Q168" s="192"/>
      <c r="R168" s="141"/>
    </row>
    <row r="169" spans="1:19" ht="7.5" customHeight="1" outlineLevel="4" x14ac:dyDescent="0.2">
      <c r="B169" s="193"/>
      <c r="C169" s="194"/>
      <c r="D169" s="195"/>
      <c r="E169" s="196"/>
      <c r="F169" s="197"/>
      <c r="G169" s="195"/>
      <c r="H169" s="198"/>
      <c r="I169" s="210"/>
      <c r="J169" s="200"/>
      <c r="K169" s="201"/>
      <c r="L169" s="201"/>
      <c r="M169" s="201"/>
      <c r="N169" s="201"/>
      <c r="O169" s="200"/>
      <c r="P169" s="200"/>
      <c r="Q169" s="200"/>
      <c r="R169" s="141"/>
    </row>
    <row r="170" spans="1:19" ht="12.95" customHeight="1" outlineLevel="3" x14ac:dyDescent="0.2">
      <c r="A170" s="176" t="s">
        <v>31</v>
      </c>
      <c r="B170" s="177"/>
      <c r="C170" s="178">
        <v>7</v>
      </c>
      <c r="D170" s="179" t="s">
        <v>116</v>
      </c>
      <c r="E170" s="180" t="s">
        <v>591</v>
      </c>
      <c r="F170" s="181" t="s">
        <v>592</v>
      </c>
      <c r="G170" s="179" t="s">
        <v>103</v>
      </c>
      <c r="H170" s="182">
        <v>15.903</v>
      </c>
      <c r="I170" s="89"/>
      <c r="J170" s="183">
        <f>H170*I170</f>
        <v>0</v>
      </c>
      <c r="K170" s="182">
        <v>1</v>
      </c>
      <c r="L170" s="182">
        <f>H170*K170</f>
        <v>15.903</v>
      </c>
      <c r="M170" s="182"/>
      <c r="N170" s="182">
        <f>H170*M170</f>
        <v>0</v>
      </c>
      <c r="O170" s="183">
        <v>21</v>
      </c>
      <c r="P170" s="183">
        <f>J170*(O170/100)</f>
        <v>0</v>
      </c>
      <c r="Q170" s="183">
        <f>J170+P170</f>
        <v>0</v>
      </c>
      <c r="R170" s="141"/>
      <c r="S170" s="141"/>
    </row>
    <row r="171" spans="1:19" outlineLevel="4" x14ac:dyDescent="0.2">
      <c r="A171" s="184" t="s">
        <v>18</v>
      </c>
      <c r="B171" s="185"/>
      <c r="C171" s="186"/>
      <c r="D171" s="187"/>
      <c r="E171" s="188" t="s">
        <v>16</v>
      </c>
      <c r="F171" s="189" t="s">
        <v>588</v>
      </c>
      <c r="G171" s="187"/>
      <c r="H171" s="190">
        <v>0</v>
      </c>
      <c r="I171" s="209"/>
      <c r="J171" s="192"/>
      <c r="K171" s="190"/>
      <c r="L171" s="190"/>
      <c r="M171" s="190"/>
      <c r="N171" s="190"/>
      <c r="O171" s="192"/>
      <c r="P171" s="192"/>
      <c r="Q171" s="192"/>
      <c r="R171" s="141"/>
    </row>
    <row r="172" spans="1:19" outlineLevel="4" x14ac:dyDescent="0.2">
      <c r="A172" s="184" t="s">
        <v>18</v>
      </c>
      <c r="B172" s="185"/>
      <c r="C172" s="186"/>
      <c r="D172" s="187"/>
      <c r="E172" s="188"/>
      <c r="F172" s="189" t="s">
        <v>593</v>
      </c>
      <c r="G172" s="187"/>
      <c r="H172" s="190">
        <v>0</v>
      </c>
      <c r="I172" s="209"/>
      <c r="J172" s="192"/>
      <c r="K172" s="190"/>
      <c r="L172" s="190"/>
      <c r="M172" s="190"/>
      <c r="N172" s="190"/>
      <c r="O172" s="192"/>
      <c r="P172" s="192"/>
      <c r="Q172" s="192"/>
      <c r="R172" s="141"/>
    </row>
    <row r="173" spans="1:19" outlineLevel="4" x14ac:dyDescent="0.2">
      <c r="A173" s="184" t="s">
        <v>18</v>
      </c>
      <c r="B173" s="185"/>
      <c r="C173" s="186"/>
      <c r="D173" s="187"/>
      <c r="E173" s="188"/>
      <c r="F173" s="189" t="s">
        <v>594</v>
      </c>
      <c r="G173" s="187"/>
      <c r="H173" s="190">
        <v>15.903</v>
      </c>
      <c r="I173" s="209"/>
      <c r="J173" s="192"/>
      <c r="K173" s="190"/>
      <c r="L173" s="190"/>
      <c r="M173" s="190"/>
      <c r="N173" s="190"/>
      <c r="O173" s="192"/>
      <c r="P173" s="192"/>
      <c r="Q173" s="192"/>
      <c r="R173" s="141"/>
    </row>
    <row r="174" spans="1:19" ht="7.5" customHeight="1" outlineLevel="4" x14ac:dyDescent="0.2">
      <c r="B174" s="193"/>
      <c r="C174" s="194"/>
      <c r="D174" s="195"/>
      <c r="E174" s="196"/>
      <c r="F174" s="197"/>
      <c r="G174" s="195"/>
      <c r="H174" s="198"/>
      <c r="I174" s="210"/>
      <c r="J174" s="200"/>
      <c r="K174" s="201"/>
      <c r="L174" s="201"/>
      <c r="M174" s="201"/>
      <c r="N174" s="201"/>
      <c r="O174" s="200"/>
      <c r="P174" s="200"/>
      <c r="Q174" s="200"/>
      <c r="R174" s="141"/>
    </row>
    <row r="175" spans="1:19" ht="12.95" customHeight="1" outlineLevel="3" x14ac:dyDescent="0.2">
      <c r="A175" s="176" t="s">
        <v>31</v>
      </c>
      <c r="B175" s="177"/>
      <c r="C175" s="178">
        <v>8</v>
      </c>
      <c r="D175" s="179" t="s">
        <v>116</v>
      </c>
      <c r="E175" s="180" t="s">
        <v>595</v>
      </c>
      <c r="F175" s="181" t="s">
        <v>596</v>
      </c>
      <c r="G175" s="179" t="s">
        <v>103</v>
      </c>
      <c r="H175" s="182">
        <v>78.66</v>
      </c>
      <c r="I175" s="89"/>
      <c r="J175" s="183">
        <f>H175*I175</f>
        <v>0</v>
      </c>
      <c r="K175" s="182">
        <v>1</v>
      </c>
      <c r="L175" s="182">
        <f>H175*K175</f>
        <v>78.66</v>
      </c>
      <c r="M175" s="182"/>
      <c r="N175" s="182">
        <f>H175*M175</f>
        <v>0</v>
      </c>
      <c r="O175" s="183">
        <v>21</v>
      </c>
      <c r="P175" s="183">
        <f>J175*(O175/100)</f>
        <v>0</v>
      </c>
      <c r="Q175" s="183">
        <f>J175+P175</f>
        <v>0</v>
      </c>
      <c r="R175" s="141"/>
      <c r="S175" s="141"/>
    </row>
    <row r="176" spans="1:19" outlineLevel="4" x14ac:dyDescent="0.2">
      <c r="A176" s="184" t="s">
        <v>18</v>
      </c>
      <c r="B176" s="185"/>
      <c r="C176" s="186"/>
      <c r="D176" s="187"/>
      <c r="E176" s="188" t="s">
        <v>16</v>
      </c>
      <c r="F176" s="189" t="s">
        <v>588</v>
      </c>
      <c r="G176" s="187"/>
      <c r="H176" s="190">
        <v>0</v>
      </c>
      <c r="I176" s="209"/>
      <c r="J176" s="192"/>
      <c r="K176" s="190"/>
      <c r="L176" s="190"/>
      <c r="M176" s="190"/>
      <c r="N176" s="190"/>
      <c r="O176" s="192"/>
      <c r="P176" s="192"/>
      <c r="Q176" s="192"/>
      <c r="R176" s="141"/>
    </row>
    <row r="177" spans="1:19" outlineLevel="4" x14ac:dyDescent="0.2">
      <c r="A177" s="184" t="s">
        <v>18</v>
      </c>
      <c r="B177" s="185"/>
      <c r="C177" s="186"/>
      <c r="D177" s="187"/>
      <c r="E177" s="188"/>
      <c r="F177" s="189" t="s">
        <v>597</v>
      </c>
      <c r="G177" s="187"/>
      <c r="H177" s="190">
        <v>0</v>
      </c>
      <c r="I177" s="209"/>
      <c r="J177" s="192"/>
      <c r="K177" s="190"/>
      <c r="L177" s="190"/>
      <c r="M177" s="190"/>
      <c r="N177" s="190"/>
      <c r="O177" s="192"/>
      <c r="P177" s="192"/>
      <c r="Q177" s="192"/>
      <c r="R177" s="141"/>
    </row>
    <row r="178" spans="1:19" outlineLevel="4" x14ac:dyDescent="0.2">
      <c r="A178" s="184" t="s">
        <v>18</v>
      </c>
      <c r="B178" s="185"/>
      <c r="C178" s="186"/>
      <c r="D178" s="187"/>
      <c r="E178" s="188"/>
      <c r="F178" s="189" t="s">
        <v>598</v>
      </c>
      <c r="G178" s="187"/>
      <c r="H178" s="190">
        <v>78.66</v>
      </c>
      <c r="I178" s="209"/>
      <c r="J178" s="192"/>
      <c r="K178" s="190"/>
      <c r="L178" s="190"/>
      <c r="M178" s="190"/>
      <c r="N178" s="190"/>
      <c r="O178" s="192"/>
      <c r="P178" s="192"/>
      <c r="Q178" s="192"/>
      <c r="R178" s="141"/>
    </row>
    <row r="179" spans="1:19" ht="7.5" customHeight="1" outlineLevel="4" x14ac:dyDescent="0.2">
      <c r="B179" s="193"/>
      <c r="C179" s="194"/>
      <c r="D179" s="195"/>
      <c r="E179" s="196"/>
      <c r="F179" s="197"/>
      <c r="G179" s="195"/>
      <c r="H179" s="198"/>
      <c r="I179" s="210"/>
      <c r="J179" s="200"/>
      <c r="K179" s="201"/>
      <c r="L179" s="201"/>
      <c r="M179" s="201"/>
      <c r="N179" s="201"/>
      <c r="O179" s="200"/>
      <c r="P179" s="200"/>
      <c r="Q179" s="200"/>
      <c r="R179" s="141"/>
    </row>
    <row r="180" spans="1:19" ht="12.95" customHeight="1" outlineLevel="3" x14ac:dyDescent="0.2">
      <c r="A180" s="176" t="s">
        <v>31</v>
      </c>
      <c r="B180" s="177"/>
      <c r="C180" s="178">
        <v>9</v>
      </c>
      <c r="D180" s="179" t="s">
        <v>67</v>
      </c>
      <c r="E180" s="180" t="s">
        <v>599</v>
      </c>
      <c r="F180" s="181" t="s">
        <v>600</v>
      </c>
      <c r="G180" s="179" t="s">
        <v>124</v>
      </c>
      <c r="H180" s="182">
        <v>130</v>
      </c>
      <c r="I180" s="89"/>
      <c r="J180" s="183">
        <f>H180*I180</f>
        <v>0</v>
      </c>
      <c r="K180" s="182"/>
      <c r="L180" s="182">
        <f>H180*K180</f>
        <v>0</v>
      </c>
      <c r="M180" s="182"/>
      <c r="N180" s="182">
        <f>H180*M180</f>
        <v>0</v>
      </c>
      <c r="O180" s="183">
        <v>21</v>
      </c>
      <c r="P180" s="183">
        <f>J180*(O180/100)</f>
        <v>0</v>
      </c>
      <c r="Q180" s="183">
        <f>J180+P180</f>
        <v>0</v>
      </c>
      <c r="R180" s="141"/>
      <c r="S180" s="141"/>
    </row>
    <row r="181" spans="1:19" outlineLevel="4" x14ac:dyDescent="0.2">
      <c r="A181" s="184" t="s">
        <v>18</v>
      </c>
      <c r="B181" s="185"/>
      <c r="C181" s="186"/>
      <c r="D181" s="187"/>
      <c r="E181" s="188" t="s">
        <v>16</v>
      </c>
      <c r="F181" s="189" t="s">
        <v>574</v>
      </c>
      <c r="G181" s="187"/>
      <c r="H181" s="190">
        <v>0</v>
      </c>
      <c r="I181" s="209"/>
      <c r="J181" s="192"/>
      <c r="K181" s="190"/>
      <c r="L181" s="190"/>
      <c r="M181" s="190"/>
      <c r="N181" s="190"/>
      <c r="O181" s="192"/>
      <c r="P181" s="192"/>
      <c r="Q181" s="192"/>
      <c r="R181" s="141"/>
    </row>
    <row r="182" spans="1:19" outlineLevel="4" x14ac:dyDescent="0.2">
      <c r="A182" s="184" t="s">
        <v>18</v>
      </c>
      <c r="B182" s="185"/>
      <c r="C182" s="186"/>
      <c r="D182" s="187"/>
      <c r="E182" s="188"/>
      <c r="F182" s="189" t="s">
        <v>601</v>
      </c>
      <c r="G182" s="187"/>
      <c r="H182" s="190">
        <v>130</v>
      </c>
      <c r="I182" s="209"/>
      <c r="J182" s="192"/>
      <c r="K182" s="190"/>
      <c r="L182" s="190"/>
      <c r="M182" s="190"/>
      <c r="N182" s="190"/>
      <c r="O182" s="192"/>
      <c r="P182" s="192"/>
      <c r="Q182" s="192"/>
      <c r="R182" s="141"/>
    </row>
    <row r="183" spans="1:19" ht="7.5" customHeight="1" outlineLevel="4" x14ac:dyDescent="0.2">
      <c r="B183" s="193"/>
      <c r="C183" s="194"/>
      <c r="D183" s="195"/>
      <c r="E183" s="196"/>
      <c r="F183" s="197"/>
      <c r="G183" s="195"/>
      <c r="H183" s="198"/>
      <c r="I183" s="210"/>
      <c r="J183" s="200"/>
      <c r="K183" s="201"/>
      <c r="L183" s="201"/>
      <c r="M183" s="201"/>
      <c r="N183" s="201"/>
      <c r="O183" s="200"/>
      <c r="P183" s="200"/>
      <c r="Q183" s="200"/>
      <c r="R183" s="141"/>
    </row>
    <row r="184" spans="1:19" ht="12.95" customHeight="1" outlineLevel="3" x14ac:dyDescent="0.2">
      <c r="A184" s="176" t="s">
        <v>31</v>
      </c>
      <c r="B184" s="177"/>
      <c r="C184" s="178">
        <v>10</v>
      </c>
      <c r="D184" s="179" t="s">
        <v>67</v>
      </c>
      <c r="E184" s="180" t="s">
        <v>576</v>
      </c>
      <c r="F184" s="181" t="s">
        <v>577</v>
      </c>
      <c r="G184" s="179" t="s">
        <v>124</v>
      </c>
      <c r="H184" s="182">
        <v>130</v>
      </c>
      <c r="I184" s="89"/>
      <c r="J184" s="183">
        <f>H184*I184</f>
        <v>0</v>
      </c>
      <c r="K184" s="182"/>
      <c r="L184" s="182">
        <f>H184*K184</f>
        <v>0</v>
      </c>
      <c r="M184" s="182"/>
      <c r="N184" s="182">
        <f>H184*M184</f>
        <v>0</v>
      </c>
      <c r="O184" s="183">
        <v>21</v>
      </c>
      <c r="P184" s="183">
        <f>J184*(O184/100)</f>
        <v>0</v>
      </c>
      <c r="Q184" s="183">
        <f>J184+P184</f>
        <v>0</v>
      </c>
      <c r="R184" s="141"/>
      <c r="S184" s="141"/>
    </row>
    <row r="185" spans="1:19" ht="12.95" customHeight="1" outlineLevel="3" x14ac:dyDescent="0.2">
      <c r="A185" s="176" t="s">
        <v>31</v>
      </c>
      <c r="B185" s="177"/>
      <c r="C185" s="178">
        <v>11</v>
      </c>
      <c r="D185" s="179" t="s">
        <v>67</v>
      </c>
      <c r="E185" s="180" t="s">
        <v>602</v>
      </c>
      <c r="F185" s="181" t="s">
        <v>603</v>
      </c>
      <c r="G185" s="179" t="s">
        <v>124</v>
      </c>
      <c r="H185" s="182">
        <v>130</v>
      </c>
      <c r="I185" s="89"/>
      <c r="J185" s="183">
        <f>H185*I185</f>
        <v>0</v>
      </c>
      <c r="K185" s="182"/>
      <c r="L185" s="182">
        <f>H185*K185</f>
        <v>0</v>
      </c>
      <c r="M185" s="182"/>
      <c r="N185" s="182">
        <f>H185*M185</f>
        <v>0</v>
      </c>
      <c r="O185" s="183">
        <v>21</v>
      </c>
      <c r="P185" s="183">
        <f>J185*(O185/100)</f>
        <v>0</v>
      </c>
      <c r="Q185" s="183">
        <f>J185+P185</f>
        <v>0</v>
      </c>
      <c r="R185" s="141"/>
      <c r="S185" s="141"/>
    </row>
    <row r="186" spans="1:19" outlineLevel="4" x14ac:dyDescent="0.2">
      <c r="A186" s="184" t="s">
        <v>18</v>
      </c>
      <c r="B186" s="185"/>
      <c r="C186" s="186"/>
      <c r="D186" s="187"/>
      <c r="E186" s="188" t="s">
        <v>16</v>
      </c>
      <c r="F186" s="189" t="s">
        <v>580</v>
      </c>
      <c r="G186" s="187"/>
      <c r="H186" s="190">
        <v>0</v>
      </c>
      <c r="I186" s="209"/>
      <c r="J186" s="192"/>
      <c r="K186" s="190"/>
      <c r="L186" s="190"/>
      <c r="M186" s="190"/>
      <c r="N186" s="190"/>
      <c r="O186" s="192"/>
      <c r="P186" s="192"/>
      <c r="Q186" s="192"/>
      <c r="R186" s="141"/>
    </row>
    <row r="187" spans="1:19" outlineLevel="4" x14ac:dyDescent="0.2">
      <c r="A187" s="184" t="s">
        <v>18</v>
      </c>
      <c r="B187" s="185"/>
      <c r="C187" s="186"/>
      <c r="D187" s="187"/>
      <c r="E187" s="188"/>
      <c r="F187" s="189" t="s">
        <v>601</v>
      </c>
      <c r="G187" s="187"/>
      <c r="H187" s="190">
        <v>130</v>
      </c>
      <c r="I187" s="209"/>
      <c r="J187" s="192"/>
      <c r="K187" s="190"/>
      <c r="L187" s="190"/>
      <c r="M187" s="190"/>
      <c r="N187" s="190"/>
      <c r="O187" s="192"/>
      <c r="P187" s="192"/>
      <c r="Q187" s="192"/>
      <c r="R187" s="141"/>
    </row>
    <row r="188" spans="1:19" ht="7.5" customHeight="1" outlineLevel="4" x14ac:dyDescent="0.2">
      <c r="B188" s="193"/>
      <c r="C188" s="194"/>
      <c r="D188" s="195"/>
      <c r="E188" s="196"/>
      <c r="F188" s="197"/>
      <c r="G188" s="195"/>
      <c r="H188" s="198"/>
      <c r="I188" s="210"/>
      <c r="J188" s="200"/>
      <c r="K188" s="201"/>
      <c r="L188" s="201"/>
      <c r="M188" s="201"/>
      <c r="N188" s="201"/>
      <c r="O188" s="200"/>
      <c r="P188" s="200"/>
      <c r="Q188" s="200"/>
      <c r="R188" s="141"/>
    </row>
    <row r="189" spans="1:19" ht="12.95" customHeight="1" outlineLevel="3" x14ac:dyDescent="0.2">
      <c r="A189" s="176" t="s">
        <v>31</v>
      </c>
      <c r="B189" s="177"/>
      <c r="C189" s="178">
        <v>12</v>
      </c>
      <c r="D189" s="179" t="s">
        <v>67</v>
      </c>
      <c r="E189" s="180" t="s">
        <v>604</v>
      </c>
      <c r="F189" s="181" t="s">
        <v>605</v>
      </c>
      <c r="G189" s="179" t="s">
        <v>124</v>
      </c>
      <c r="H189" s="182">
        <v>130</v>
      </c>
      <c r="I189" s="89"/>
      <c r="J189" s="183">
        <f>H189*I189</f>
        <v>0</v>
      </c>
      <c r="K189" s="182"/>
      <c r="L189" s="182">
        <f>H189*K189</f>
        <v>0</v>
      </c>
      <c r="M189" s="182"/>
      <c r="N189" s="182">
        <f>H189*M189</f>
        <v>0</v>
      </c>
      <c r="O189" s="183">
        <v>21</v>
      </c>
      <c r="P189" s="183">
        <f>J189*(O189/100)</f>
        <v>0</v>
      </c>
      <c r="Q189" s="183">
        <f>J189+P189</f>
        <v>0</v>
      </c>
      <c r="R189" s="141"/>
      <c r="S189" s="141"/>
    </row>
    <row r="190" spans="1:19" outlineLevel="4" x14ac:dyDescent="0.2">
      <c r="A190" s="184" t="s">
        <v>18</v>
      </c>
      <c r="B190" s="185"/>
      <c r="C190" s="186"/>
      <c r="D190" s="187"/>
      <c r="E190" s="188" t="s">
        <v>16</v>
      </c>
      <c r="F190" s="189" t="s">
        <v>606</v>
      </c>
      <c r="G190" s="187"/>
      <c r="H190" s="190">
        <v>0</v>
      </c>
      <c r="I190" s="209"/>
      <c r="J190" s="192"/>
      <c r="K190" s="190"/>
      <c r="L190" s="190"/>
      <c r="M190" s="190"/>
      <c r="N190" s="190"/>
      <c r="O190" s="192"/>
      <c r="P190" s="192"/>
      <c r="Q190" s="192"/>
      <c r="R190" s="141"/>
    </row>
    <row r="191" spans="1:19" outlineLevel="4" x14ac:dyDescent="0.2">
      <c r="A191" s="184" t="s">
        <v>18</v>
      </c>
      <c r="B191" s="185"/>
      <c r="C191" s="186"/>
      <c r="D191" s="187"/>
      <c r="E191" s="188"/>
      <c r="F191" s="189" t="s">
        <v>601</v>
      </c>
      <c r="G191" s="187"/>
      <c r="H191" s="190">
        <v>130</v>
      </c>
      <c r="I191" s="209"/>
      <c r="J191" s="192"/>
      <c r="K191" s="190"/>
      <c r="L191" s="190"/>
      <c r="M191" s="190"/>
      <c r="N191" s="190"/>
      <c r="O191" s="192"/>
      <c r="P191" s="192"/>
      <c r="Q191" s="192"/>
      <c r="R191" s="141"/>
    </row>
    <row r="192" spans="1:19" ht="7.5" customHeight="1" outlineLevel="4" x14ac:dyDescent="0.2">
      <c r="B192" s="193"/>
      <c r="C192" s="194"/>
      <c r="D192" s="195"/>
      <c r="E192" s="196"/>
      <c r="F192" s="197"/>
      <c r="G192" s="195"/>
      <c r="H192" s="198"/>
      <c r="I192" s="210"/>
      <c r="J192" s="200"/>
      <c r="K192" s="201"/>
      <c r="L192" s="201"/>
      <c r="M192" s="201"/>
      <c r="N192" s="201"/>
      <c r="O192" s="200"/>
      <c r="P192" s="200"/>
      <c r="Q192" s="200"/>
      <c r="R192" s="141"/>
    </row>
    <row r="193" spans="1:19" ht="12.95" customHeight="1" outlineLevel="3" x14ac:dyDescent="0.2">
      <c r="A193" s="176" t="s">
        <v>31</v>
      </c>
      <c r="B193" s="177"/>
      <c r="C193" s="178">
        <v>13</v>
      </c>
      <c r="D193" s="179" t="s">
        <v>67</v>
      </c>
      <c r="E193" s="180" t="s">
        <v>607</v>
      </c>
      <c r="F193" s="181" t="s">
        <v>608</v>
      </c>
      <c r="G193" s="179" t="s">
        <v>124</v>
      </c>
      <c r="H193" s="182">
        <v>130</v>
      </c>
      <c r="I193" s="89"/>
      <c r="J193" s="183">
        <f>H193*I193</f>
        <v>0</v>
      </c>
      <c r="K193" s="182"/>
      <c r="L193" s="182">
        <f>H193*K193</f>
        <v>0</v>
      </c>
      <c r="M193" s="182"/>
      <c r="N193" s="182">
        <f>H193*M193</f>
        <v>0</v>
      </c>
      <c r="O193" s="183">
        <v>21</v>
      </c>
      <c r="P193" s="183">
        <f>J193*(O193/100)</f>
        <v>0</v>
      </c>
      <c r="Q193" s="183">
        <f>J193+P193</f>
        <v>0</v>
      </c>
      <c r="R193" s="141"/>
      <c r="S193" s="141"/>
    </row>
    <row r="194" spans="1:19" outlineLevel="4" x14ac:dyDescent="0.2">
      <c r="A194" s="184" t="s">
        <v>18</v>
      </c>
      <c r="B194" s="185"/>
      <c r="C194" s="186"/>
      <c r="D194" s="187"/>
      <c r="E194" s="188" t="s">
        <v>16</v>
      </c>
      <c r="F194" s="189" t="s">
        <v>609</v>
      </c>
      <c r="G194" s="187"/>
      <c r="H194" s="190">
        <v>0</v>
      </c>
      <c r="I194" s="209"/>
      <c r="J194" s="192"/>
      <c r="K194" s="190"/>
      <c r="L194" s="190"/>
      <c r="M194" s="190"/>
      <c r="N194" s="190"/>
      <c r="O194" s="192"/>
      <c r="P194" s="192"/>
      <c r="Q194" s="192"/>
      <c r="R194" s="141"/>
    </row>
    <row r="195" spans="1:19" outlineLevel="4" x14ac:dyDescent="0.2">
      <c r="A195" s="184" t="s">
        <v>18</v>
      </c>
      <c r="B195" s="185"/>
      <c r="C195" s="186"/>
      <c r="D195" s="187"/>
      <c r="E195" s="188"/>
      <c r="F195" s="189" t="s">
        <v>601</v>
      </c>
      <c r="G195" s="187"/>
      <c r="H195" s="190">
        <v>130</v>
      </c>
      <c r="I195" s="209"/>
      <c r="J195" s="192"/>
      <c r="K195" s="190"/>
      <c r="L195" s="190"/>
      <c r="M195" s="190"/>
      <c r="N195" s="190"/>
      <c r="O195" s="192"/>
      <c r="P195" s="192"/>
      <c r="Q195" s="192"/>
      <c r="R195" s="141"/>
    </row>
    <row r="196" spans="1:19" ht="7.5" customHeight="1" outlineLevel="4" x14ac:dyDescent="0.2">
      <c r="B196" s="193"/>
      <c r="C196" s="194"/>
      <c r="D196" s="195"/>
      <c r="E196" s="196"/>
      <c r="F196" s="197"/>
      <c r="G196" s="195"/>
      <c r="H196" s="198"/>
      <c r="I196" s="210"/>
      <c r="J196" s="200"/>
      <c r="K196" s="201"/>
      <c r="L196" s="201"/>
      <c r="M196" s="201"/>
      <c r="N196" s="201"/>
      <c r="O196" s="200"/>
      <c r="P196" s="200"/>
      <c r="Q196" s="200"/>
      <c r="R196" s="141"/>
    </row>
    <row r="197" spans="1:19" ht="12.95" customHeight="1" outlineLevel="3" x14ac:dyDescent="0.2">
      <c r="A197" s="176" t="s">
        <v>31</v>
      </c>
      <c r="B197" s="177"/>
      <c r="C197" s="178">
        <v>14</v>
      </c>
      <c r="D197" s="179" t="s">
        <v>67</v>
      </c>
      <c r="E197" s="180" t="s">
        <v>610</v>
      </c>
      <c r="F197" s="181" t="s">
        <v>611</v>
      </c>
      <c r="G197" s="179" t="s">
        <v>124</v>
      </c>
      <c r="H197" s="182">
        <v>40</v>
      </c>
      <c r="I197" s="89"/>
      <c r="J197" s="183">
        <f>H197*I197</f>
        <v>0</v>
      </c>
      <c r="K197" s="182">
        <v>0.11162</v>
      </c>
      <c r="L197" s="182">
        <f>H197*K197</f>
        <v>4.4648000000000003</v>
      </c>
      <c r="M197" s="182"/>
      <c r="N197" s="182">
        <f>H197*M197</f>
        <v>0</v>
      </c>
      <c r="O197" s="183">
        <v>21</v>
      </c>
      <c r="P197" s="183">
        <f>J197*(O197/100)</f>
        <v>0</v>
      </c>
      <c r="Q197" s="183">
        <f>J197+P197</f>
        <v>0</v>
      </c>
      <c r="R197" s="141"/>
      <c r="S197" s="141"/>
    </row>
    <row r="198" spans="1:19" outlineLevel="4" x14ac:dyDescent="0.2">
      <c r="A198" s="184" t="s">
        <v>18</v>
      </c>
      <c r="B198" s="185"/>
      <c r="C198" s="186"/>
      <c r="D198" s="187"/>
      <c r="E198" s="188" t="s">
        <v>16</v>
      </c>
      <c r="F198" s="189" t="s">
        <v>613</v>
      </c>
      <c r="G198" s="187"/>
      <c r="H198" s="190">
        <v>40</v>
      </c>
      <c r="I198" s="209"/>
      <c r="J198" s="192"/>
      <c r="K198" s="190"/>
      <c r="L198" s="190"/>
      <c r="M198" s="190"/>
      <c r="N198" s="190"/>
      <c r="O198" s="192"/>
      <c r="P198" s="192"/>
      <c r="Q198" s="192"/>
      <c r="R198" s="141"/>
    </row>
    <row r="199" spans="1:19" ht="7.5" customHeight="1" outlineLevel="4" x14ac:dyDescent="0.2">
      <c r="B199" s="193"/>
      <c r="C199" s="194"/>
      <c r="D199" s="195"/>
      <c r="E199" s="196"/>
      <c r="F199" s="197"/>
      <c r="G199" s="195"/>
      <c r="H199" s="198"/>
      <c r="I199" s="210"/>
      <c r="J199" s="200"/>
      <c r="K199" s="201"/>
      <c r="L199" s="201"/>
      <c r="M199" s="201"/>
      <c r="N199" s="201"/>
      <c r="O199" s="200"/>
      <c r="P199" s="200"/>
      <c r="Q199" s="200"/>
      <c r="R199" s="141"/>
    </row>
    <row r="200" spans="1:19" ht="12.95" customHeight="1" outlineLevel="3" x14ac:dyDescent="0.2">
      <c r="A200" s="176" t="s">
        <v>31</v>
      </c>
      <c r="B200" s="177"/>
      <c r="C200" s="178">
        <v>15</v>
      </c>
      <c r="D200" s="179" t="s">
        <v>116</v>
      </c>
      <c r="E200" s="180" t="s">
        <v>614</v>
      </c>
      <c r="F200" s="181" t="s">
        <v>615</v>
      </c>
      <c r="G200" s="179" t="s">
        <v>124</v>
      </c>
      <c r="H200" s="182">
        <v>41.2</v>
      </c>
      <c r="I200" s="89"/>
      <c r="J200" s="183">
        <f>H200*I200</f>
        <v>0</v>
      </c>
      <c r="K200" s="182">
        <v>0.17599999999999999</v>
      </c>
      <c r="L200" s="182">
        <f>H200*K200</f>
        <v>7.2511999999999999</v>
      </c>
      <c r="M200" s="182"/>
      <c r="N200" s="182">
        <f>H200*M200</f>
        <v>0</v>
      </c>
      <c r="O200" s="183">
        <v>21</v>
      </c>
      <c r="P200" s="183">
        <f>J200*(O200/100)</f>
        <v>0</v>
      </c>
      <c r="Q200" s="183">
        <f>J200+P200</f>
        <v>0</v>
      </c>
      <c r="R200" s="141"/>
      <c r="S200" s="141"/>
    </row>
    <row r="201" spans="1:19" outlineLevel="4" x14ac:dyDescent="0.2">
      <c r="A201" s="184" t="s">
        <v>18</v>
      </c>
      <c r="B201" s="185"/>
      <c r="C201" s="186"/>
      <c r="D201" s="187"/>
      <c r="E201" s="188" t="s">
        <v>16</v>
      </c>
      <c r="F201" s="189" t="s">
        <v>613</v>
      </c>
      <c r="G201" s="187"/>
      <c r="H201" s="190">
        <v>40</v>
      </c>
      <c r="I201" s="209"/>
      <c r="J201" s="192"/>
      <c r="K201" s="190"/>
      <c r="L201" s="190"/>
      <c r="M201" s="190"/>
      <c r="N201" s="190"/>
      <c r="O201" s="192"/>
      <c r="P201" s="192"/>
      <c r="Q201" s="192"/>
      <c r="R201" s="141"/>
    </row>
    <row r="202" spans="1:19" outlineLevel="4" x14ac:dyDescent="0.2">
      <c r="A202" s="184" t="s">
        <v>18</v>
      </c>
      <c r="B202" s="185"/>
      <c r="C202" s="186"/>
      <c r="D202" s="187"/>
      <c r="E202" s="188"/>
      <c r="F202" s="189" t="s">
        <v>1108</v>
      </c>
      <c r="G202" s="187"/>
      <c r="H202" s="190">
        <v>1.2</v>
      </c>
      <c r="I202" s="209"/>
      <c r="J202" s="192"/>
      <c r="K202" s="190"/>
      <c r="L202" s="190"/>
      <c r="M202" s="190"/>
      <c r="N202" s="190"/>
      <c r="O202" s="192"/>
      <c r="P202" s="192"/>
      <c r="Q202" s="192"/>
      <c r="R202" s="141"/>
    </row>
    <row r="203" spans="1:19" ht="7.5" customHeight="1" outlineLevel="4" x14ac:dyDescent="0.2">
      <c r="B203" s="193"/>
      <c r="C203" s="194"/>
      <c r="D203" s="195"/>
      <c r="E203" s="196"/>
      <c r="F203" s="197"/>
      <c r="G203" s="195"/>
      <c r="H203" s="198"/>
      <c r="I203" s="210"/>
      <c r="J203" s="200"/>
      <c r="K203" s="201"/>
      <c r="L203" s="201"/>
      <c r="M203" s="201"/>
      <c r="N203" s="201"/>
      <c r="O203" s="200"/>
      <c r="P203" s="200"/>
      <c r="Q203" s="200"/>
      <c r="R203" s="141"/>
    </row>
    <row r="204" spans="1:19" ht="12.95" customHeight="1" outlineLevel="3" x14ac:dyDescent="0.2">
      <c r="A204" s="176" t="s">
        <v>31</v>
      </c>
      <c r="B204" s="177"/>
      <c r="C204" s="178">
        <v>16</v>
      </c>
      <c r="D204" s="179" t="s">
        <v>67</v>
      </c>
      <c r="E204" s="180" t="s">
        <v>616</v>
      </c>
      <c r="F204" s="181" t="s">
        <v>617</v>
      </c>
      <c r="G204" s="179" t="s">
        <v>124</v>
      </c>
      <c r="H204" s="182">
        <v>40</v>
      </c>
      <c r="I204" s="89"/>
      <c r="J204" s="183">
        <f>H204*I204</f>
        <v>0</v>
      </c>
      <c r="K204" s="182"/>
      <c r="L204" s="182">
        <f>H204*K204</f>
        <v>0</v>
      </c>
      <c r="M204" s="182"/>
      <c r="N204" s="182">
        <f>H204*M204</f>
        <v>0</v>
      </c>
      <c r="O204" s="183">
        <v>21</v>
      </c>
      <c r="P204" s="183">
        <f>J204*(O204/100)</f>
        <v>0</v>
      </c>
      <c r="Q204" s="183">
        <f>J204+P204</f>
        <v>0</v>
      </c>
      <c r="R204" s="141"/>
      <c r="S204" s="141"/>
    </row>
    <row r="205" spans="1:19" ht="12.95" customHeight="1" outlineLevel="3" x14ac:dyDescent="0.2">
      <c r="A205" s="176" t="s">
        <v>31</v>
      </c>
      <c r="B205" s="177"/>
      <c r="C205" s="178">
        <v>17</v>
      </c>
      <c r="D205" s="179" t="s">
        <v>67</v>
      </c>
      <c r="E205" s="180" t="s">
        <v>618</v>
      </c>
      <c r="F205" s="181" t="s">
        <v>619</v>
      </c>
      <c r="G205" s="179" t="s">
        <v>124</v>
      </c>
      <c r="H205" s="182">
        <v>40</v>
      </c>
      <c r="I205" s="89"/>
      <c r="J205" s="183">
        <f>H205*I205</f>
        <v>0</v>
      </c>
      <c r="K205" s="182"/>
      <c r="L205" s="182">
        <f>H205*K205</f>
        <v>0</v>
      </c>
      <c r="M205" s="182"/>
      <c r="N205" s="182">
        <f>H205*M205</f>
        <v>0</v>
      </c>
      <c r="O205" s="183">
        <v>21</v>
      </c>
      <c r="P205" s="183">
        <f>J205*(O205/100)</f>
        <v>0</v>
      </c>
      <c r="Q205" s="183">
        <f>J205+P205</f>
        <v>0</v>
      </c>
      <c r="R205" s="141"/>
      <c r="S205" s="141"/>
    </row>
    <row r="206" spans="1:19" ht="12.95" customHeight="1" outlineLevel="3" x14ac:dyDescent="0.2">
      <c r="A206" s="176" t="s">
        <v>31</v>
      </c>
      <c r="B206" s="177"/>
      <c r="C206" s="178">
        <v>18</v>
      </c>
      <c r="D206" s="179" t="s">
        <v>67</v>
      </c>
      <c r="E206" s="180" t="s">
        <v>620</v>
      </c>
      <c r="F206" s="181" t="s">
        <v>621</v>
      </c>
      <c r="G206" s="179" t="s">
        <v>124</v>
      </c>
      <c r="H206" s="182">
        <v>40</v>
      </c>
      <c r="I206" s="89"/>
      <c r="J206" s="183">
        <f>H206*I206</f>
        <v>0</v>
      </c>
      <c r="K206" s="182"/>
      <c r="L206" s="182">
        <f>H206*K206</f>
        <v>0</v>
      </c>
      <c r="M206" s="182"/>
      <c r="N206" s="182">
        <f>H206*M206</f>
        <v>0</v>
      </c>
      <c r="O206" s="183">
        <v>21</v>
      </c>
      <c r="P206" s="183">
        <f>J206*(O206/100)</f>
        <v>0</v>
      </c>
      <c r="Q206" s="183">
        <f>J206+P206</f>
        <v>0</v>
      </c>
      <c r="R206" s="141"/>
      <c r="S206" s="141"/>
    </row>
    <row r="207" spans="1:19" ht="12.95" customHeight="1" outlineLevel="3" x14ac:dyDescent="0.2">
      <c r="A207" s="176" t="s">
        <v>31</v>
      </c>
      <c r="B207" s="177"/>
      <c r="C207" s="178">
        <v>19</v>
      </c>
      <c r="D207" s="179" t="s">
        <v>67</v>
      </c>
      <c r="E207" s="180" t="s">
        <v>610</v>
      </c>
      <c r="F207" s="181" t="s">
        <v>611</v>
      </c>
      <c r="G207" s="179" t="s">
        <v>124</v>
      </c>
      <c r="H207" s="182">
        <v>32</v>
      </c>
      <c r="I207" s="89"/>
      <c r="J207" s="183">
        <f>H207*I207</f>
        <v>0</v>
      </c>
      <c r="K207" s="182">
        <v>0.11162</v>
      </c>
      <c r="L207" s="182">
        <f>H207*K207</f>
        <v>3.5718399999999999</v>
      </c>
      <c r="M207" s="182"/>
      <c r="N207" s="182">
        <f>H207*M207</f>
        <v>0</v>
      </c>
      <c r="O207" s="183">
        <v>21</v>
      </c>
      <c r="P207" s="183">
        <f>J207*(O207/100)</f>
        <v>0</v>
      </c>
      <c r="Q207" s="183">
        <f>J207+P207</f>
        <v>0</v>
      </c>
      <c r="R207" s="141"/>
      <c r="S207" s="141"/>
    </row>
    <row r="208" spans="1:19" outlineLevel="4" x14ac:dyDescent="0.2">
      <c r="A208" s="184" t="s">
        <v>18</v>
      </c>
      <c r="B208" s="185"/>
      <c r="C208" s="186"/>
      <c r="D208" s="187"/>
      <c r="E208" s="188" t="s">
        <v>16</v>
      </c>
      <c r="F208" s="189" t="s">
        <v>612</v>
      </c>
      <c r="G208" s="187"/>
      <c r="H208" s="190">
        <v>32</v>
      </c>
      <c r="I208" s="209"/>
      <c r="J208" s="192"/>
      <c r="K208" s="190"/>
      <c r="L208" s="190"/>
      <c r="M208" s="190"/>
      <c r="N208" s="190"/>
      <c r="O208" s="192"/>
      <c r="P208" s="192"/>
      <c r="Q208" s="192"/>
      <c r="R208" s="141"/>
    </row>
    <row r="209" spans="1:19" ht="7.5" customHeight="1" outlineLevel="4" x14ac:dyDescent="0.2">
      <c r="B209" s="193"/>
      <c r="C209" s="194"/>
      <c r="D209" s="195"/>
      <c r="E209" s="196"/>
      <c r="F209" s="197"/>
      <c r="G209" s="195"/>
      <c r="H209" s="198"/>
      <c r="I209" s="210"/>
      <c r="J209" s="200"/>
      <c r="K209" s="201"/>
      <c r="L209" s="201"/>
      <c r="M209" s="201"/>
      <c r="N209" s="201"/>
      <c r="O209" s="200"/>
      <c r="P209" s="200"/>
      <c r="Q209" s="200"/>
      <c r="R209" s="141"/>
    </row>
    <row r="210" spans="1:19" ht="12.95" customHeight="1" outlineLevel="3" x14ac:dyDescent="0.2">
      <c r="A210" s="176" t="s">
        <v>31</v>
      </c>
      <c r="B210" s="177"/>
      <c r="C210" s="178">
        <v>20</v>
      </c>
      <c r="D210" s="179" t="s">
        <v>116</v>
      </c>
      <c r="E210" s="180" t="s">
        <v>1109</v>
      </c>
      <c r="F210" s="181" t="s">
        <v>1110</v>
      </c>
      <c r="G210" s="179" t="s">
        <v>124</v>
      </c>
      <c r="H210" s="182">
        <v>32.96</v>
      </c>
      <c r="I210" s="89"/>
      <c r="J210" s="183">
        <f>H210*I210</f>
        <v>0</v>
      </c>
      <c r="K210" s="182">
        <v>0.17</v>
      </c>
      <c r="L210" s="182">
        <f>H210*K210</f>
        <v>5.6032000000000002</v>
      </c>
      <c r="M210" s="182"/>
      <c r="N210" s="182">
        <f>H210*M210</f>
        <v>0</v>
      </c>
      <c r="O210" s="183">
        <v>21</v>
      </c>
      <c r="P210" s="183">
        <f>J210*(O210/100)</f>
        <v>0</v>
      </c>
      <c r="Q210" s="183">
        <f>J210+P210</f>
        <v>0</v>
      </c>
      <c r="R210" s="141"/>
      <c r="S210" s="141"/>
    </row>
    <row r="211" spans="1:19" outlineLevel="4" x14ac:dyDescent="0.2">
      <c r="A211" s="184" t="s">
        <v>18</v>
      </c>
      <c r="B211" s="185"/>
      <c r="C211" s="186"/>
      <c r="D211" s="187"/>
      <c r="E211" s="188" t="s">
        <v>16</v>
      </c>
      <c r="F211" s="189" t="s">
        <v>612</v>
      </c>
      <c r="G211" s="187"/>
      <c r="H211" s="190">
        <v>32</v>
      </c>
      <c r="I211" s="209"/>
      <c r="J211" s="192"/>
      <c r="K211" s="190"/>
      <c r="L211" s="190"/>
      <c r="M211" s="190"/>
      <c r="N211" s="190"/>
      <c r="O211" s="192"/>
      <c r="P211" s="192"/>
      <c r="Q211" s="192"/>
      <c r="R211" s="141"/>
    </row>
    <row r="212" spans="1:19" outlineLevel="4" x14ac:dyDescent="0.2">
      <c r="A212" s="184" t="s">
        <v>18</v>
      </c>
      <c r="B212" s="185"/>
      <c r="C212" s="186"/>
      <c r="D212" s="187"/>
      <c r="E212" s="188"/>
      <c r="F212" s="189" t="s">
        <v>1111</v>
      </c>
      <c r="G212" s="187"/>
      <c r="H212" s="190">
        <v>0.96</v>
      </c>
      <c r="I212" s="209"/>
      <c r="J212" s="192"/>
      <c r="K212" s="190"/>
      <c r="L212" s="190"/>
      <c r="M212" s="190"/>
      <c r="N212" s="190"/>
      <c r="O212" s="192"/>
      <c r="P212" s="192"/>
      <c r="Q212" s="192"/>
      <c r="R212" s="141"/>
    </row>
    <row r="213" spans="1:19" ht="7.5" customHeight="1" outlineLevel="4" x14ac:dyDescent="0.2">
      <c r="B213" s="193"/>
      <c r="C213" s="194"/>
      <c r="D213" s="195"/>
      <c r="E213" s="196"/>
      <c r="F213" s="197"/>
      <c r="G213" s="195"/>
      <c r="H213" s="198"/>
      <c r="I213" s="210"/>
      <c r="J213" s="200"/>
      <c r="K213" s="201"/>
      <c r="L213" s="201"/>
      <c r="M213" s="201"/>
      <c r="N213" s="201"/>
      <c r="O213" s="200"/>
      <c r="P213" s="200"/>
      <c r="Q213" s="200"/>
      <c r="R213" s="141"/>
    </row>
    <row r="214" spans="1:19" ht="12.95" customHeight="1" outlineLevel="3" x14ac:dyDescent="0.2">
      <c r="A214" s="176" t="s">
        <v>31</v>
      </c>
      <c r="B214" s="177"/>
      <c r="C214" s="178">
        <v>21</v>
      </c>
      <c r="D214" s="179" t="s">
        <v>67</v>
      </c>
      <c r="E214" s="180" t="s">
        <v>636</v>
      </c>
      <c r="F214" s="181" t="s">
        <v>637</v>
      </c>
      <c r="G214" s="179" t="s">
        <v>124</v>
      </c>
      <c r="H214" s="182">
        <v>32</v>
      </c>
      <c r="I214" s="89"/>
      <c r="J214" s="183">
        <f>H214*I214</f>
        <v>0</v>
      </c>
      <c r="K214" s="182"/>
      <c r="L214" s="182">
        <f>H214*K214</f>
        <v>0</v>
      </c>
      <c r="M214" s="182"/>
      <c r="N214" s="182">
        <f>H214*M214</f>
        <v>0</v>
      </c>
      <c r="O214" s="183">
        <v>21</v>
      </c>
      <c r="P214" s="183">
        <f>J214*(O214/100)</f>
        <v>0</v>
      </c>
      <c r="Q214" s="183">
        <f>J214+P214</f>
        <v>0</v>
      </c>
      <c r="R214" s="141"/>
      <c r="S214" s="141"/>
    </row>
    <row r="215" spans="1:19" ht="12.95" customHeight="1" outlineLevel="3" x14ac:dyDescent="0.2">
      <c r="A215" s="176" t="s">
        <v>31</v>
      </c>
      <c r="B215" s="177"/>
      <c r="C215" s="178">
        <v>22</v>
      </c>
      <c r="D215" s="179" t="s">
        <v>67</v>
      </c>
      <c r="E215" s="180" t="s">
        <v>1112</v>
      </c>
      <c r="F215" s="181" t="s">
        <v>1113</v>
      </c>
      <c r="G215" s="179" t="s">
        <v>124</v>
      </c>
      <c r="H215" s="182">
        <v>32</v>
      </c>
      <c r="I215" s="89"/>
      <c r="J215" s="183">
        <f>H215*I215</f>
        <v>0</v>
      </c>
      <c r="K215" s="182"/>
      <c r="L215" s="182">
        <f>H215*K215</f>
        <v>0</v>
      </c>
      <c r="M215" s="182"/>
      <c r="N215" s="182">
        <f>H215*M215</f>
        <v>0</v>
      </c>
      <c r="O215" s="183">
        <v>21</v>
      </c>
      <c r="P215" s="183">
        <f>J215*(O215/100)</f>
        <v>0</v>
      </c>
      <c r="Q215" s="183">
        <f>J215+P215</f>
        <v>0</v>
      </c>
      <c r="R215" s="141"/>
      <c r="S215" s="141"/>
    </row>
    <row r="216" spans="1:19" ht="12.95" customHeight="1" outlineLevel="3" x14ac:dyDescent="0.2">
      <c r="A216" s="176" t="s">
        <v>31</v>
      </c>
      <c r="B216" s="177"/>
      <c r="C216" s="178">
        <v>23</v>
      </c>
      <c r="D216" s="179" t="s">
        <v>67</v>
      </c>
      <c r="E216" s="180" t="s">
        <v>1114</v>
      </c>
      <c r="F216" s="181" t="s">
        <v>1115</v>
      </c>
      <c r="G216" s="179" t="s">
        <v>124</v>
      </c>
      <c r="H216" s="182">
        <v>32</v>
      </c>
      <c r="I216" s="89"/>
      <c r="J216" s="183">
        <f>H216*I216</f>
        <v>0</v>
      </c>
      <c r="K216" s="182"/>
      <c r="L216" s="182">
        <f>H216*K216</f>
        <v>0</v>
      </c>
      <c r="M216" s="182"/>
      <c r="N216" s="182">
        <f>H216*M216</f>
        <v>0</v>
      </c>
      <c r="O216" s="183">
        <v>21</v>
      </c>
      <c r="P216" s="183">
        <f>J216*(O216/100)</f>
        <v>0</v>
      </c>
      <c r="Q216" s="183">
        <f>J216+P216</f>
        <v>0</v>
      </c>
      <c r="R216" s="141"/>
      <c r="S216" s="141"/>
    </row>
    <row r="217" spans="1:19" ht="12.95" customHeight="1" outlineLevel="3" x14ac:dyDescent="0.2">
      <c r="A217" s="176" t="s">
        <v>31</v>
      </c>
      <c r="B217" s="177"/>
      <c r="C217" s="178">
        <v>24</v>
      </c>
      <c r="D217" s="179" t="s">
        <v>67</v>
      </c>
      <c r="E217" s="180" t="s">
        <v>620</v>
      </c>
      <c r="F217" s="181" t="s">
        <v>621</v>
      </c>
      <c r="G217" s="179" t="s">
        <v>124</v>
      </c>
      <c r="H217" s="182">
        <v>32</v>
      </c>
      <c r="I217" s="89"/>
      <c r="J217" s="183">
        <f>H217*I217</f>
        <v>0</v>
      </c>
      <c r="K217" s="182"/>
      <c r="L217" s="182">
        <f>H217*K217</f>
        <v>0</v>
      </c>
      <c r="M217" s="182"/>
      <c r="N217" s="182">
        <f>H217*M217</f>
        <v>0</v>
      </c>
      <c r="O217" s="183">
        <v>21</v>
      </c>
      <c r="P217" s="183">
        <f>J217*(O217/100)</f>
        <v>0</v>
      </c>
      <c r="Q217" s="183">
        <f>J217+P217</f>
        <v>0</v>
      </c>
      <c r="R217" s="141"/>
      <c r="S217" s="141"/>
    </row>
    <row r="218" spans="1:19" ht="12.95" customHeight="1" outlineLevel="3" x14ac:dyDescent="0.2">
      <c r="A218" s="176" t="s">
        <v>31</v>
      </c>
      <c r="B218" s="177"/>
      <c r="C218" s="178">
        <v>25</v>
      </c>
      <c r="D218" s="179" t="s">
        <v>67</v>
      </c>
      <c r="E218" s="180" t="s">
        <v>622</v>
      </c>
      <c r="F218" s="181" t="s">
        <v>623</v>
      </c>
      <c r="G218" s="179" t="s">
        <v>124</v>
      </c>
      <c r="H218" s="182">
        <v>100</v>
      </c>
      <c r="I218" s="89"/>
      <c r="J218" s="183">
        <f>H218*I218</f>
        <v>0</v>
      </c>
      <c r="K218" s="182">
        <v>8.9219999999999994E-2</v>
      </c>
      <c r="L218" s="182">
        <f>H218*K218</f>
        <v>8.9219999999999988</v>
      </c>
      <c r="M218" s="182"/>
      <c r="N218" s="182">
        <f>H218*M218</f>
        <v>0</v>
      </c>
      <c r="O218" s="183">
        <v>21</v>
      </c>
      <c r="P218" s="183">
        <f>J218*(O218/100)</f>
        <v>0</v>
      </c>
      <c r="Q218" s="183">
        <f>J218+P218</f>
        <v>0</v>
      </c>
      <c r="R218" s="141"/>
      <c r="S218" s="141"/>
    </row>
    <row r="219" spans="1:19" outlineLevel="4" x14ac:dyDescent="0.2">
      <c r="A219" s="184" t="s">
        <v>18</v>
      </c>
      <c r="B219" s="185"/>
      <c r="C219" s="186"/>
      <c r="D219" s="187"/>
      <c r="E219" s="188" t="s">
        <v>16</v>
      </c>
      <c r="F219" s="189" t="s">
        <v>624</v>
      </c>
      <c r="G219" s="187"/>
      <c r="H219" s="190">
        <v>100</v>
      </c>
      <c r="I219" s="209"/>
      <c r="J219" s="192"/>
      <c r="K219" s="190"/>
      <c r="L219" s="190"/>
      <c r="M219" s="190"/>
      <c r="N219" s="190"/>
      <c r="O219" s="192"/>
      <c r="P219" s="192"/>
      <c r="Q219" s="192"/>
      <c r="R219" s="141"/>
    </row>
    <row r="220" spans="1:19" ht="7.5" customHeight="1" outlineLevel="4" x14ac:dyDescent="0.2">
      <c r="B220" s="193"/>
      <c r="C220" s="194"/>
      <c r="D220" s="195"/>
      <c r="E220" s="196"/>
      <c r="F220" s="197"/>
      <c r="G220" s="195"/>
      <c r="H220" s="198"/>
      <c r="I220" s="210"/>
      <c r="J220" s="200"/>
      <c r="K220" s="201"/>
      <c r="L220" s="201"/>
      <c r="M220" s="201"/>
      <c r="N220" s="201"/>
      <c r="O220" s="200"/>
      <c r="P220" s="200"/>
      <c r="Q220" s="200"/>
      <c r="R220" s="141"/>
    </row>
    <row r="221" spans="1:19" ht="12.95" customHeight="1" outlineLevel="3" x14ac:dyDescent="0.2">
      <c r="A221" s="176" t="s">
        <v>31</v>
      </c>
      <c r="B221" s="177"/>
      <c r="C221" s="178">
        <v>26</v>
      </c>
      <c r="D221" s="179" t="s">
        <v>116</v>
      </c>
      <c r="E221" s="180" t="s">
        <v>625</v>
      </c>
      <c r="F221" s="181" t="s">
        <v>626</v>
      </c>
      <c r="G221" s="179" t="s">
        <v>124</v>
      </c>
      <c r="H221" s="182">
        <v>103</v>
      </c>
      <c r="I221" s="89"/>
      <c r="J221" s="183">
        <f>H221*I221</f>
        <v>0</v>
      </c>
      <c r="K221" s="182">
        <v>0.13100000000000001</v>
      </c>
      <c r="L221" s="182">
        <f>H221*K221</f>
        <v>13.493</v>
      </c>
      <c r="M221" s="182"/>
      <c r="N221" s="182">
        <f>H221*M221</f>
        <v>0</v>
      </c>
      <c r="O221" s="183">
        <v>21</v>
      </c>
      <c r="P221" s="183">
        <f>J221*(O221/100)</f>
        <v>0</v>
      </c>
      <c r="Q221" s="183">
        <f>J221+P221</f>
        <v>0</v>
      </c>
      <c r="R221" s="141"/>
      <c r="S221" s="141"/>
    </row>
    <row r="222" spans="1:19" outlineLevel="4" x14ac:dyDescent="0.2">
      <c r="A222" s="184" t="s">
        <v>18</v>
      </c>
      <c r="B222" s="185"/>
      <c r="C222" s="186"/>
      <c r="D222" s="187"/>
      <c r="E222" s="188" t="s">
        <v>16</v>
      </c>
      <c r="F222" s="189" t="s">
        <v>627</v>
      </c>
      <c r="G222" s="187"/>
      <c r="H222" s="190">
        <v>100</v>
      </c>
      <c r="I222" s="209"/>
      <c r="J222" s="192"/>
      <c r="K222" s="190"/>
      <c r="L222" s="190"/>
      <c r="M222" s="190"/>
      <c r="N222" s="190"/>
      <c r="O222" s="192"/>
      <c r="P222" s="192"/>
      <c r="Q222" s="192"/>
      <c r="R222" s="141"/>
    </row>
    <row r="223" spans="1:19" outlineLevel="4" x14ac:dyDescent="0.2">
      <c r="A223" s="184" t="s">
        <v>18</v>
      </c>
      <c r="B223" s="185"/>
      <c r="C223" s="186"/>
      <c r="D223" s="187"/>
      <c r="E223" s="188"/>
      <c r="F223" s="189" t="s">
        <v>628</v>
      </c>
      <c r="G223" s="187"/>
      <c r="H223" s="190">
        <v>3</v>
      </c>
      <c r="I223" s="209"/>
      <c r="J223" s="192"/>
      <c r="K223" s="190"/>
      <c r="L223" s="190"/>
      <c r="M223" s="190"/>
      <c r="N223" s="190"/>
      <c r="O223" s="192"/>
      <c r="P223" s="192"/>
      <c r="Q223" s="192"/>
      <c r="R223" s="141"/>
    </row>
    <row r="224" spans="1:19" ht="7.5" customHeight="1" outlineLevel="4" x14ac:dyDescent="0.2">
      <c r="B224" s="193"/>
      <c r="C224" s="194"/>
      <c r="D224" s="195"/>
      <c r="E224" s="196"/>
      <c r="F224" s="197"/>
      <c r="G224" s="195"/>
      <c r="H224" s="198"/>
      <c r="I224" s="210"/>
      <c r="J224" s="200"/>
      <c r="K224" s="201"/>
      <c r="L224" s="201"/>
      <c r="M224" s="201"/>
      <c r="N224" s="201"/>
      <c r="O224" s="200"/>
      <c r="P224" s="200"/>
      <c r="Q224" s="200"/>
      <c r="R224" s="141"/>
    </row>
    <row r="225" spans="1:19" ht="12.95" customHeight="1" outlineLevel="3" x14ac:dyDescent="0.2">
      <c r="A225" s="176" t="s">
        <v>31</v>
      </c>
      <c r="B225" s="177"/>
      <c r="C225" s="178">
        <v>27</v>
      </c>
      <c r="D225" s="179" t="s">
        <v>67</v>
      </c>
      <c r="E225" s="180" t="s">
        <v>629</v>
      </c>
      <c r="F225" s="181" t="s">
        <v>630</v>
      </c>
      <c r="G225" s="179" t="s">
        <v>124</v>
      </c>
      <c r="H225" s="182">
        <v>25</v>
      </c>
      <c r="I225" s="89"/>
      <c r="J225" s="183">
        <f>H225*I225</f>
        <v>0</v>
      </c>
      <c r="K225" s="182">
        <v>8.9219999999999994E-2</v>
      </c>
      <c r="L225" s="182">
        <f>H225*K225</f>
        <v>2.2304999999999997</v>
      </c>
      <c r="M225" s="182"/>
      <c r="N225" s="182">
        <f>H225*M225</f>
        <v>0</v>
      </c>
      <c r="O225" s="183">
        <v>21</v>
      </c>
      <c r="P225" s="183">
        <f>J225*(O225/100)</f>
        <v>0</v>
      </c>
      <c r="Q225" s="183">
        <f>J225+P225</f>
        <v>0</v>
      </c>
      <c r="R225" s="141"/>
      <c r="S225" s="141"/>
    </row>
    <row r="226" spans="1:19" outlineLevel="4" x14ac:dyDescent="0.2">
      <c r="A226" s="184" t="s">
        <v>18</v>
      </c>
      <c r="B226" s="185"/>
      <c r="C226" s="186"/>
      <c r="D226" s="187"/>
      <c r="E226" s="188" t="s">
        <v>16</v>
      </c>
      <c r="F226" s="189" t="s">
        <v>631</v>
      </c>
      <c r="G226" s="187"/>
      <c r="H226" s="190">
        <v>25</v>
      </c>
      <c r="I226" s="209"/>
      <c r="J226" s="192"/>
      <c r="K226" s="190"/>
      <c r="L226" s="190"/>
      <c r="M226" s="190"/>
      <c r="N226" s="190"/>
      <c r="O226" s="192"/>
      <c r="P226" s="192"/>
      <c r="Q226" s="192"/>
      <c r="R226" s="141"/>
    </row>
    <row r="227" spans="1:19" ht="7.5" customHeight="1" outlineLevel="4" x14ac:dyDescent="0.2">
      <c r="B227" s="193"/>
      <c r="C227" s="194"/>
      <c r="D227" s="195"/>
      <c r="E227" s="196"/>
      <c r="F227" s="197"/>
      <c r="G227" s="195"/>
      <c r="H227" s="198"/>
      <c r="I227" s="210"/>
      <c r="J227" s="200"/>
      <c r="K227" s="201"/>
      <c r="L227" s="201"/>
      <c r="M227" s="201"/>
      <c r="N227" s="201"/>
      <c r="O227" s="200"/>
      <c r="P227" s="200"/>
      <c r="Q227" s="200"/>
      <c r="R227" s="141"/>
    </row>
    <row r="228" spans="1:19" ht="12.95" customHeight="1" outlineLevel="3" x14ac:dyDescent="0.2">
      <c r="A228" s="176" t="s">
        <v>31</v>
      </c>
      <c r="B228" s="177"/>
      <c r="C228" s="178">
        <v>28</v>
      </c>
      <c r="D228" s="179" t="s">
        <v>116</v>
      </c>
      <c r="E228" s="180" t="s">
        <v>632</v>
      </c>
      <c r="F228" s="181" t="s">
        <v>633</v>
      </c>
      <c r="G228" s="179" t="s">
        <v>124</v>
      </c>
      <c r="H228" s="182">
        <v>25.75</v>
      </c>
      <c r="I228" s="89"/>
      <c r="J228" s="183">
        <f>H228*I228</f>
        <v>0</v>
      </c>
      <c r="K228" s="182">
        <v>0.13100000000000001</v>
      </c>
      <c r="L228" s="182">
        <f>H228*K228</f>
        <v>3.3732500000000001</v>
      </c>
      <c r="M228" s="182"/>
      <c r="N228" s="182">
        <f>H228*M228</f>
        <v>0</v>
      </c>
      <c r="O228" s="183">
        <v>21</v>
      </c>
      <c r="P228" s="183">
        <f>J228*(O228/100)</f>
        <v>0</v>
      </c>
      <c r="Q228" s="183">
        <f>J228+P228</f>
        <v>0</v>
      </c>
      <c r="R228" s="141"/>
      <c r="S228" s="141"/>
    </row>
    <row r="229" spans="1:19" outlineLevel="4" x14ac:dyDescent="0.2">
      <c r="A229" s="184" t="s">
        <v>18</v>
      </c>
      <c r="B229" s="185"/>
      <c r="C229" s="186"/>
      <c r="D229" s="187"/>
      <c r="E229" s="188" t="s">
        <v>16</v>
      </c>
      <c r="F229" s="189" t="s">
        <v>634</v>
      </c>
      <c r="G229" s="187"/>
      <c r="H229" s="190">
        <v>25</v>
      </c>
      <c r="I229" s="209"/>
      <c r="J229" s="192"/>
      <c r="K229" s="190"/>
      <c r="L229" s="190"/>
      <c r="M229" s="190"/>
      <c r="N229" s="190"/>
      <c r="O229" s="192"/>
      <c r="P229" s="192"/>
      <c r="Q229" s="192"/>
      <c r="R229" s="141"/>
    </row>
    <row r="230" spans="1:19" outlineLevel="4" x14ac:dyDescent="0.2">
      <c r="A230" s="184" t="s">
        <v>18</v>
      </c>
      <c r="B230" s="185"/>
      <c r="C230" s="186"/>
      <c r="D230" s="187"/>
      <c r="E230" s="188"/>
      <c r="F230" s="189" t="s">
        <v>635</v>
      </c>
      <c r="G230" s="187"/>
      <c r="H230" s="190">
        <v>0.75</v>
      </c>
      <c r="I230" s="209"/>
      <c r="J230" s="192"/>
      <c r="K230" s="190"/>
      <c r="L230" s="190"/>
      <c r="M230" s="190"/>
      <c r="N230" s="190"/>
      <c r="O230" s="192"/>
      <c r="P230" s="192"/>
      <c r="Q230" s="192"/>
      <c r="R230" s="141"/>
    </row>
    <row r="231" spans="1:19" ht="7.5" customHeight="1" outlineLevel="4" x14ac:dyDescent="0.2">
      <c r="B231" s="193"/>
      <c r="C231" s="194"/>
      <c r="D231" s="195"/>
      <c r="E231" s="196"/>
      <c r="F231" s="197"/>
      <c r="G231" s="195"/>
      <c r="H231" s="198"/>
      <c r="I231" s="210"/>
      <c r="J231" s="200"/>
      <c r="K231" s="201"/>
      <c r="L231" s="201"/>
      <c r="M231" s="201"/>
      <c r="N231" s="201"/>
      <c r="O231" s="200"/>
      <c r="P231" s="200"/>
      <c r="Q231" s="200"/>
      <c r="R231" s="141"/>
    </row>
    <row r="232" spans="1:19" ht="12.95" customHeight="1" outlineLevel="3" x14ac:dyDescent="0.2">
      <c r="A232" s="176" t="s">
        <v>31</v>
      </c>
      <c r="B232" s="177"/>
      <c r="C232" s="178">
        <v>29</v>
      </c>
      <c r="D232" s="179" t="s">
        <v>67</v>
      </c>
      <c r="E232" s="180" t="s">
        <v>636</v>
      </c>
      <c r="F232" s="181" t="s">
        <v>637</v>
      </c>
      <c r="G232" s="179" t="s">
        <v>124</v>
      </c>
      <c r="H232" s="182">
        <v>125</v>
      </c>
      <c r="I232" s="89"/>
      <c r="J232" s="183">
        <f>H232*I232</f>
        <v>0</v>
      </c>
      <c r="K232" s="182"/>
      <c r="L232" s="182">
        <f>H232*K232</f>
        <v>0</v>
      </c>
      <c r="M232" s="182"/>
      <c r="N232" s="182">
        <f>H232*M232</f>
        <v>0</v>
      </c>
      <c r="O232" s="183">
        <v>21</v>
      </c>
      <c r="P232" s="183">
        <f>J232*(O232/100)</f>
        <v>0</v>
      </c>
      <c r="Q232" s="183">
        <f>J232+P232</f>
        <v>0</v>
      </c>
      <c r="R232" s="141"/>
      <c r="S232" s="141"/>
    </row>
    <row r="233" spans="1:19" outlineLevel="4" x14ac:dyDescent="0.2">
      <c r="A233" s="184" t="s">
        <v>18</v>
      </c>
      <c r="B233" s="185"/>
      <c r="C233" s="186"/>
      <c r="D233" s="187"/>
      <c r="E233" s="188" t="s">
        <v>16</v>
      </c>
      <c r="F233" s="189" t="s">
        <v>638</v>
      </c>
      <c r="G233" s="187"/>
      <c r="H233" s="190">
        <v>125</v>
      </c>
      <c r="I233" s="209"/>
      <c r="J233" s="192"/>
      <c r="K233" s="190"/>
      <c r="L233" s="190"/>
      <c r="M233" s="190"/>
      <c r="N233" s="190"/>
      <c r="O233" s="192"/>
      <c r="P233" s="192"/>
      <c r="Q233" s="192"/>
      <c r="R233" s="141"/>
    </row>
    <row r="234" spans="1:19" ht="7.5" customHeight="1" outlineLevel="4" x14ac:dyDescent="0.2">
      <c r="B234" s="193"/>
      <c r="C234" s="194"/>
      <c r="D234" s="195"/>
      <c r="E234" s="196"/>
      <c r="F234" s="197"/>
      <c r="G234" s="195"/>
      <c r="H234" s="198"/>
      <c r="I234" s="210"/>
      <c r="J234" s="200"/>
      <c r="K234" s="201"/>
      <c r="L234" s="201"/>
      <c r="M234" s="201"/>
      <c r="N234" s="201"/>
      <c r="O234" s="200"/>
      <c r="P234" s="200"/>
      <c r="Q234" s="200"/>
      <c r="R234" s="141"/>
    </row>
    <row r="235" spans="1:19" ht="12.95" customHeight="1" outlineLevel="3" x14ac:dyDescent="0.2">
      <c r="A235" s="176" t="s">
        <v>31</v>
      </c>
      <c r="B235" s="177"/>
      <c r="C235" s="178">
        <v>30</v>
      </c>
      <c r="D235" s="179" t="s">
        <v>67</v>
      </c>
      <c r="E235" s="180" t="s">
        <v>639</v>
      </c>
      <c r="F235" s="181" t="s">
        <v>640</v>
      </c>
      <c r="G235" s="179" t="s">
        <v>124</v>
      </c>
      <c r="H235" s="182">
        <v>125</v>
      </c>
      <c r="I235" s="89"/>
      <c r="J235" s="183">
        <f>H235*I235</f>
        <v>0</v>
      </c>
      <c r="K235" s="182"/>
      <c r="L235" s="182">
        <f>H235*K235</f>
        <v>0</v>
      </c>
      <c r="M235" s="182"/>
      <c r="N235" s="182">
        <f>H235*M235</f>
        <v>0</v>
      </c>
      <c r="O235" s="183">
        <v>21</v>
      </c>
      <c r="P235" s="183">
        <f>J235*(O235/100)</f>
        <v>0</v>
      </c>
      <c r="Q235" s="183">
        <f>J235+P235</f>
        <v>0</v>
      </c>
      <c r="R235" s="141"/>
      <c r="S235" s="141"/>
    </row>
    <row r="236" spans="1:19" ht="12.95" customHeight="1" outlineLevel="3" x14ac:dyDescent="0.2">
      <c r="A236" s="176" t="s">
        <v>31</v>
      </c>
      <c r="B236" s="177"/>
      <c r="C236" s="178">
        <v>31</v>
      </c>
      <c r="D236" s="179" t="s">
        <v>67</v>
      </c>
      <c r="E236" s="180" t="s">
        <v>641</v>
      </c>
      <c r="F236" s="181" t="s">
        <v>642</v>
      </c>
      <c r="G236" s="179" t="s">
        <v>140</v>
      </c>
      <c r="H236" s="182">
        <v>108.5</v>
      </c>
      <c r="I236" s="89"/>
      <c r="J236" s="183">
        <f>H236*I236</f>
        <v>0</v>
      </c>
      <c r="K236" s="182">
        <v>3.5999999999999999E-3</v>
      </c>
      <c r="L236" s="182">
        <f>H236*K236</f>
        <v>0.3906</v>
      </c>
      <c r="M236" s="182"/>
      <c r="N236" s="182">
        <f>H236*M236</f>
        <v>0</v>
      </c>
      <c r="O236" s="183">
        <v>21</v>
      </c>
      <c r="P236" s="183">
        <f>J236*(O236/100)</f>
        <v>0</v>
      </c>
      <c r="Q236" s="183">
        <f>J236+P236</f>
        <v>0</v>
      </c>
      <c r="R236" s="141"/>
      <c r="S236" s="141"/>
    </row>
    <row r="237" spans="1:19" outlineLevel="4" x14ac:dyDescent="0.2">
      <c r="A237" s="184" t="s">
        <v>18</v>
      </c>
      <c r="B237" s="185"/>
      <c r="C237" s="186"/>
      <c r="D237" s="187"/>
      <c r="E237" s="188" t="s">
        <v>16</v>
      </c>
      <c r="F237" s="189" t="s">
        <v>643</v>
      </c>
      <c r="G237" s="187"/>
      <c r="H237" s="190">
        <v>0</v>
      </c>
      <c r="I237" s="209"/>
      <c r="J237" s="192"/>
      <c r="K237" s="190"/>
      <c r="L237" s="190"/>
      <c r="M237" s="190"/>
      <c r="N237" s="190"/>
      <c r="O237" s="192"/>
      <c r="P237" s="192"/>
      <c r="Q237" s="192"/>
      <c r="R237" s="141"/>
    </row>
    <row r="238" spans="1:19" outlineLevel="4" x14ac:dyDescent="0.2">
      <c r="A238" s="184" t="s">
        <v>18</v>
      </c>
      <c r="B238" s="185"/>
      <c r="C238" s="186"/>
      <c r="D238" s="187"/>
      <c r="E238" s="188"/>
      <c r="F238" s="189" t="s">
        <v>644</v>
      </c>
      <c r="G238" s="187"/>
      <c r="H238" s="190">
        <v>7</v>
      </c>
      <c r="I238" s="209"/>
      <c r="J238" s="192"/>
      <c r="K238" s="190"/>
      <c r="L238" s="190"/>
      <c r="M238" s="190"/>
      <c r="N238" s="190"/>
      <c r="O238" s="192"/>
      <c r="P238" s="192"/>
      <c r="Q238" s="192"/>
      <c r="R238" s="141"/>
    </row>
    <row r="239" spans="1:19" outlineLevel="4" x14ac:dyDescent="0.2">
      <c r="A239" s="184" t="s">
        <v>18</v>
      </c>
      <c r="B239" s="185"/>
      <c r="C239" s="186"/>
      <c r="D239" s="187"/>
      <c r="E239" s="188"/>
      <c r="F239" s="189" t="s">
        <v>645</v>
      </c>
      <c r="G239" s="187"/>
      <c r="H239" s="190">
        <v>4.5</v>
      </c>
      <c r="I239" s="209"/>
      <c r="J239" s="192"/>
      <c r="K239" s="190"/>
      <c r="L239" s="190"/>
      <c r="M239" s="190"/>
      <c r="N239" s="190"/>
      <c r="O239" s="192"/>
      <c r="P239" s="192"/>
      <c r="Q239" s="192"/>
      <c r="R239" s="141"/>
    </row>
    <row r="240" spans="1:19" outlineLevel="4" x14ac:dyDescent="0.2">
      <c r="A240" s="184" t="s">
        <v>18</v>
      </c>
      <c r="B240" s="185"/>
      <c r="C240" s="186"/>
      <c r="D240" s="187"/>
      <c r="E240" s="188"/>
      <c r="F240" s="189" t="s">
        <v>646</v>
      </c>
      <c r="G240" s="187"/>
      <c r="H240" s="190">
        <v>3.4</v>
      </c>
      <c r="I240" s="209"/>
      <c r="J240" s="192"/>
      <c r="K240" s="190"/>
      <c r="L240" s="190"/>
      <c r="M240" s="190"/>
      <c r="N240" s="190"/>
      <c r="O240" s="192"/>
      <c r="P240" s="192"/>
      <c r="Q240" s="192"/>
      <c r="R240" s="141"/>
    </row>
    <row r="241" spans="1:19" outlineLevel="4" x14ac:dyDescent="0.2">
      <c r="A241" s="184" t="s">
        <v>18</v>
      </c>
      <c r="B241" s="185"/>
      <c r="C241" s="186"/>
      <c r="D241" s="187"/>
      <c r="E241" s="188"/>
      <c r="F241" s="189" t="s">
        <v>647</v>
      </c>
      <c r="G241" s="187"/>
      <c r="H241" s="190">
        <v>4.5</v>
      </c>
      <c r="I241" s="209"/>
      <c r="J241" s="192"/>
      <c r="K241" s="190"/>
      <c r="L241" s="190"/>
      <c r="M241" s="190"/>
      <c r="N241" s="190"/>
      <c r="O241" s="192"/>
      <c r="P241" s="192"/>
      <c r="Q241" s="192"/>
      <c r="R241" s="141"/>
    </row>
    <row r="242" spans="1:19" outlineLevel="4" x14ac:dyDescent="0.2">
      <c r="A242" s="184" t="s">
        <v>18</v>
      </c>
      <c r="B242" s="185"/>
      <c r="C242" s="186"/>
      <c r="D242" s="187"/>
      <c r="E242" s="188"/>
      <c r="F242" s="189" t="s">
        <v>648</v>
      </c>
      <c r="G242" s="187"/>
      <c r="H242" s="190">
        <v>9.1</v>
      </c>
      <c r="I242" s="209"/>
      <c r="J242" s="192"/>
      <c r="K242" s="190"/>
      <c r="L242" s="190"/>
      <c r="M242" s="190"/>
      <c r="N242" s="190"/>
      <c r="O242" s="192"/>
      <c r="P242" s="192"/>
      <c r="Q242" s="192"/>
      <c r="R242" s="141"/>
    </row>
    <row r="243" spans="1:19" outlineLevel="4" x14ac:dyDescent="0.2">
      <c r="A243" s="184" t="s">
        <v>18</v>
      </c>
      <c r="B243" s="185"/>
      <c r="C243" s="186"/>
      <c r="D243" s="187"/>
      <c r="E243" s="188"/>
      <c r="F243" s="189" t="s">
        <v>649</v>
      </c>
      <c r="G243" s="187"/>
      <c r="H243" s="190">
        <v>0</v>
      </c>
      <c r="I243" s="209"/>
      <c r="J243" s="192"/>
      <c r="K243" s="190"/>
      <c r="L243" s="190"/>
      <c r="M243" s="190"/>
      <c r="N243" s="190"/>
      <c r="O243" s="192"/>
      <c r="P243" s="192"/>
      <c r="Q243" s="192"/>
      <c r="R243" s="141"/>
    </row>
    <row r="244" spans="1:19" outlineLevel="4" x14ac:dyDescent="0.2">
      <c r="A244" s="184" t="s">
        <v>18</v>
      </c>
      <c r="B244" s="185"/>
      <c r="C244" s="186"/>
      <c r="D244" s="187"/>
      <c r="E244" s="188"/>
      <c r="F244" s="189" t="s">
        <v>650</v>
      </c>
      <c r="G244" s="187"/>
      <c r="H244" s="190">
        <v>80</v>
      </c>
      <c r="I244" s="209"/>
      <c r="J244" s="192"/>
      <c r="K244" s="190"/>
      <c r="L244" s="190"/>
      <c r="M244" s="190"/>
      <c r="N244" s="190"/>
      <c r="O244" s="192"/>
      <c r="P244" s="192"/>
      <c r="Q244" s="192"/>
      <c r="R244" s="141"/>
    </row>
    <row r="245" spans="1:19" ht="7.5" customHeight="1" outlineLevel="4" x14ac:dyDescent="0.2">
      <c r="B245" s="193"/>
      <c r="C245" s="194"/>
      <c r="D245" s="195"/>
      <c r="E245" s="196"/>
      <c r="F245" s="197"/>
      <c r="G245" s="195"/>
      <c r="H245" s="198"/>
      <c r="I245" s="210"/>
      <c r="J245" s="200"/>
      <c r="K245" s="201"/>
      <c r="L245" s="201"/>
      <c r="M245" s="201"/>
      <c r="N245" s="201"/>
      <c r="O245" s="200"/>
      <c r="P245" s="200"/>
      <c r="Q245" s="200"/>
      <c r="R245" s="141"/>
    </row>
    <row r="246" spans="1:19" outlineLevel="3" x14ac:dyDescent="0.2">
      <c r="B246" s="126"/>
      <c r="C246" s="126"/>
      <c r="D246" s="126"/>
      <c r="E246" s="126"/>
      <c r="F246" s="126"/>
      <c r="G246" s="126"/>
      <c r="H246" s="126"/>
      <c r="I246" s="211"/>
      <c r="J246" s="141"/>
      <c r="K246" s="126"/>
      <c r="L246" s="126"/>
      <c r="M246" s="126"/>
      <c r="N246" s="126"/>
      <c r="O246" s="126"/>
      <c r="P246" s="141"/>
      <c r="Q246" s="141"/>
    </row>
    <row r="247" spans="1:19" ht="12.95" customHeight="1" outlineLevel="2" x14ac:dyDescent="0.25">
      <c r="A247" s="167" t="s">
        <v>651</v>
      </c>
      <c r="B247" s="168">
        <v>3</v>
      </c>
      <c r="C247" s="169"/>
      <c r="D247" s="170" t="s">
        <v>66</v>
      </c>
      <c r="E247" s="170"/>
      <c r="F247" s="171" t="s">
        <v>56</v>
      </c>
      <c r="G247" s="170"/>
      <c r="H247" s="172"/>
      <c r="I247" s="208"/>
      <c r="J247" s="173">
        <f>SUBTOTAL(9,J248:J262)</f>
        <v>0</v>
      </c>
      <c r="K247" s="172"/>
      <c r="L247" s="174">
        <f>SUBTOTAL(9,L248:L262)</f>
        <v>4.4296999999999995</v>
      </c>
      <c r="M247" s="172"/>
      <c r="N247" s="174">
        <f>SUBTOTAL(9,N248:N262)</f>
        <v>5.2799999999999994</v>
      </c>
      <c r="O247" s="175"/>
      <c r="P247" s="173">
        <f>SUBTOTAL(9,P248:P262)</f>
        <v>0</v>
      </c>
      <c r="Q247" s="173">
        <f>SUBTOTAL(9,Q248:Q262)</f>
        <v>0</v>
      </c>
      <c r="R247" s="141"/>
      <c r="S247" s="141"/>
    </row>
    <row r="248" spans="1:19" ht="12.95" customHeight="1" outlineLevel="3" x14ac:dyDescent="0.2">
      <c r="A248" s="176" t="s">
        <v>31</v>
      </c>
      <c r="B248" s="177"/>
      <c r="C248" s="178">
        <v>1</v>
      </c>
      <c r="D248" s="179" t="s">
        <v>67</v>
      </c>
      <c r="E248" s="180" t="s">
        <v>1070</v>
      </c>
      <c r="F248" s="181" t="s">
        <v>652</v>
      </c>
      <c r="G248" s="179" t="s">
        <v>131</v>
      </c>
      <c r="H248" s="182">
        <v>1</v>
      </c>
      <c r="I248" s="89"/>
      <c r="J248" s="183">
        <f>H248*I248</f>
        <v>0</v>
      </c>
      <c r="K248" s="182"/>
      <c r="L248" s="182">
        <f>H248*K248</f>
        <v>0</v>
      </c>
      <c r="M248" s="182">
        <v>2</v>
      </c>
      <c r="N248" s="182">
        <f>H248*M248</f>
        <v>2</v>
      </c>
      <c r="O248" s="183">
        <v>21</v>
      </c>
      <c r="P248" s="183">
        <f>J248*(O248/100)</f>
        <v>0</v>
      </c>
      <c r="Q248" s="183">
        <f>J248+P248</f>
        <v>0</v>
      </c>
      <c r="R248" s="141"/>
      <c r="S248" s="141"/>
    </row>
    <row r="249" spans="1:19" outlineLevel="4" x14ac:dyDescent="0.2">
      <c r="A249" s="184" t="s">
        <v>18</v>
      </c>
      <c r="B249" s="185"/>
      <c r="C249" s="186"/>
      <c r="D249" s="187"/>
      <c r="E249" s="188" t="s">
        <v>16</v>
      </c>
      <c r="F249" s="189" t="s">
        <v>1071</v>
      </c>
      <c r="G249" s="187"/>
      <c r="H249" s="190">
        <v>1</v>
      </c>
      <c r="I249" s="209"/>
      <c r="J249" s="192"/>
      <c r="K249" s="190"/>
      <c r="L249" s="190"/>
      <c r="M249" s="190"/>
      <c r="N249" s="190"/>
      <c r="O249" s="192"/>
      <c r="P249" s="192"/>
      <c r="Q249" s="192"/>
      <c r="R249" s="141"/>
    </row>
    <row r="250" spans="1:19" ht="7.5" customHeight="1" outlineLevel="4" x14ac:dyDescent="0.2">
      <c r="B250" s="193"/>
      <c r="C250" s="194"/>
      <c r="D250" s="195"/>
      <c r="E250" s="196"/>
      <c r="F250" s="197"/>
      <c r="G250" s="195"/>
      <c r="H250" s="198"/>
      <c r="I250" s="210"/>
      <c r="J250" s="200"/>
      <c r="K250" s="201"/>
      <c r="L250" s="201"/>
      <c r="M250" s="201"/>
      <c r="N250" s="201"/>
      <c r="O250" s="200"/>
      <c r="P250" s="200"/>
      <c r="Q250" s="200"/>
      <c r="R250" s="141"/>
    </row>
    <row r="251" spans="1:19" ht="12.95" customHeight="1" outlineLevel="3" x14ac:dyDescent="0.2">
      <c r="A251" s="176" t="s">
        <v>31</v>
      </c>
      <c r="B251" s="177"/>
      <c r="C251" s="178">
        <v>2</v>
      </c>
      <c r="D251" s="179" t="s">
        <v>67</v>
      </c>
      <c r="E251" s="180" t="s">
        <v>653</v>
      </c>
      <c r="F251" s="181" t="s">
        <v>654</v>
      </c>
      <c r="G251" s="179" t="s">
        <v>131</v>
      </c>
      <c r="H251" s="182">
        <v>3</v>
      </c>
      <c r="I251" s="89"/>
      <c r="J251" s="183">
        <f>H251*I251</f>
        <v>0</v>
      </c>
      <c r="K251" s="182">
        <v>0.65847999999999995</v>
      </c>
      <c r="L251" s="182">
        <f>H251*K251</f>
        <v>1.9754399999999999</v>
      </c>
      <c r="M251" s="182">
        <v>0.66</v>
      </c>
      <c r="N251" s="182">
        <f>H251*M251</f>
        <v>1.98</v>
      </c>
      <c r="O251" s="183">
        <v>21</v>
      </c>
      <c r="P251" s="183">
        <f>J251*(O251/100)</f>
        <v>0</v>
      </c>
      <c r="Q251" s="183">
        <f>J251+P251</f>
        <v>0</v>
      </c>
      <c r="R251" s="141"/>
      <c r="S251" s="141"/>
    </row>
    <row r="252" spans="1:19" outlineLevel="4" x14ac:dyDescent="0.2">
      <c r="A252" s="184" t="s">
        <v>18</v>
      </c>
      <c r="B252" s="185"/>
      <c r="C252" s="186"/>
      <c r="D252" s="187"/>
      <c r="E252" s="188" t="s">
        <v>16</v>
      </c>
      <c r="F252" s="189" t="s">
        <v>655</v>
      </c>
      <c r="G252" s="187"/>
      <c r="H252" s="190">
        <v>3</v>
      </c>
      <c r="I252" s="209"/>
      <c r="J252" s="192"/>
      <c r="K252" s="190"/>
      <c r="L252" s="190"/>
      <c r="M252" s="190"/>
      <c r="N252" s="190"/>
      <c r="O252" s="192"/>
      <c r="P252" s="192"/>
      <c r="Q252" s="192"/>
      <c r="R252" s="141"/>
    </row>
    <row r="253" spans="1:19" ht="7.5" customHeight="1" outlineLevel="4" x14ac:dyDescent="0.2">
      <c r="B253" s="193"/>
      <c r="C253" s="194"/>
      <c r="D253" s="195"/>
      <c r="E253" s="196"/>
      <c r="F253" s="197"/>
      <c r="G253" s="195"/>
      <c r="H253" s="198"/>
      <c r="I253" s="210"/>
      <c r="J253" s="200"/>
      <c r="K253" s="201"/>
      <c r="L253" s="201"/>
      <c r="M253" s="201"/>
      <c r="N253" s="201"/>
      <c r="O253" s="200"/>
      <c r="P253" s="200"/>
      <c r="Q253" s="200"/>
      <c r="R253" s="141"/>
    </row>
    <row r="254" spans="1:19" ht="12.95" customHeight="1" outlineLevel="3" x14ac:dyDescent="0.2">
      <c r="A254" s="176" t="s">
        <v>31</v>
      </c>
      <c r="B254" s="177"/>
      <c r="C254" s="178">
        <v>3</v>
      </c>
      <c r="D254" s="179" t="s">
        <v>116</v>
      </c>
      <c r="E254" s="180" t="s">
        <v>656</v>
      </c>
      <c r="F254" s="181" t="s">
        <v>657</v>
      </c>
      <c r="G254" s="179" t="s">
        <v>131</v>
      </c>
      <c r="H254" s="182">
        <v>3</v>
      </c>
      <c r="I254" s="89"/>
      <c r="J254" s="183">
        <f>H254*I254</f>
        <v>0</v>
      </c>
      <c r="K254" s="182">
        <v>7.9000000000000001E-2</v>
      </c>
      <c r="L254" s="182">
        <f>H254*K254</f>
        <v>0.23699999999999999</v>
      </c>
      <c r="M254" s="182"/>
      <c r="N254" s="182">
        <f>H254*M254</f>
        <v>0</v>
      </c>
      <c r="O254" s="183">
        <v>21</v>
      </c>
      <c r="P254" s="183">
        <f>J254*(O254/100)</f>
        <v>0</v>
      </c>
      <c r="Q254" s="183">
        <f>J254+P254</f>
        <v>0</v>
      </c>
      <c r="R254" s="141"/>
      <c r="S254" s="141"/>
    </row>
    <row r="255" spans="1:19" ht="12.95" customHeight="1" outlineLevel="3" x14ac:dyDescent="0.2">
      <c r="A255" s="176" t="s">
        <v>31</v>
      </c>
      <c r="B255" s="177"/>
      <c r="C255" s="178">
        <v>4</v>
      </c>
      <c r="D255" s="179" t="s">
        <v>67</v>
      </c>
      <c r="E255" s="180" t="s">
        <v>658</v>
      </c>
      <c r="F255" s="181" t="s">
        <v>659</v>
      </c>
      <c r="G255" s="179" t="s">
        <v>131</v>
      </c>
      <c r="H255" s="182">
        <v>4</v>
      </c>
      <c r="I255" s="89"/>
      <c r="J255" s="183">
        <f>H255*I255</f>
        <v>0</v>
      </c>
      <c r="K255" s="182">
        <v>0.10037</v>
      </c>
      <c r="L255" s="182">
        <f>H255*K255</f>
        <v>0.40148</v>
      </c>
      <c r="M255" s="182">
        <v>0.1</v>
      </c>
      <c r="N255" s="182">
        <f>H255*M255</f>
        <v>0.4</v>
      </c>
      <c r="O255" s="183">
        <v>21</v>
      </c>
      <c r="P255" s="183">
        <f>J255*(O255/100)</f>
        <v>0</v>
      </c>
      <c r="Q255" s="183">
        <f>J255+P255</f>
        <v>0</v>
      </c>
      <c r="R255" s="141"/>
      <c r="S255" s="141"/>
    </row>
    <row r="256" spans="1:19" outlineLevel="4" x14ac:dyDescent="0.2">
      <c r="A256" s="184" t="s">
        <v>18</v>
      </c>
      <c r="B256" s="185"/>
      <c r="C256" s="186"/>
      <c r="D256" s="187"/>
      <c r="E256" s="188" t="s">
        <v>16</v>
      </c>
      <c r="F256" s="189" t="s">
        <v>660</v>
      </c>
      <c r="G256" s="187"/>
      <c r="H256" s="190">
        <v>4</v>
      </c>
      <c r="I256" s="209"/>
      <c r="J256" s="192"/>
      <c r="K256" s="190"/>
      <c r="L256" s="190"/>
      <c r="M256" s="190"/>
      <c r="N256" s="190"/>
      <c r="O256" s="192"/>
      <c r="P256" s="192"/>
      <c r="Q256" s="192"/>
      <c r="R256" s="141"/>
    </row>
    <row r="257" spans="1:19" ht="7.5" customHeight="1" outlineLevel="4" x14ac:dyDescent="0.2">
      <c r="B257" s="193"/>
      <c r="C257" s="194"/>
      <c r="D257" s="195"/>
      <c r="E257" s="196"/>
      <c r="F257" s="197"/>
      <c r="G257" s="195"/>
      <c r="H257" s="198"/>
      <c r="I257" s="210"/>
      <c r="J257" s="200"/>
      <c r="K257" s="201"/>
      <c r="L257" s="201"/>
      <c r="M257" s="201"/>
      <c r="N257" s="201"/>
      <c r="O257" s="200"/>
      <c r="P257" s="200"/>
      <c r="Q257" s="200"/>
      <c r="R257" s="141"/>
    </row>
    <row r="258" spans="1:19" ht="12.95" customHeight="1" outlineLevel="3" x14ac:dyDescent="0.2">
      <c r="A258" s="176" t="s">
        <v>31</v>
      </c>
      <c r="B258" s="177"/>
      <c r="C258" s="178">
        <v>5</v>
      </c>
      <c r="D258" s="179" t="s">
        <v>67</v>
      </c>
      <c r="E258" s="180" t="s">
        <v>661</v>
      </c>
      <c r="F258" s="181" t="s">
        <v>662</v>
      </c>
      <c r="G258" s="179" t="s">
        <v>131</v>
      </c>
      <c r="H258" s="182">
        <v>3</v>
      </c>
      <c r="I258" s="89"/>
      <c r="J258" s="183">
        <f>H258*I258</f>
        <v>0</v>
      </c>
      <c r="K258" s="182">
        <v>0.53325999999999996</v>
      </c>
      <c r="L258" s="182">
        <f>H258*K258</f>
        <v>1.59978</v>
      </c>
      <c r="M258" s="182">
        <v>0.3</v>
      </c>
      <c r="N258" s="182">
        <f>H258*M258</f>
        <v>0.89999999999999991</v>
      </c>
      <c r="O258" s="183">
        <v>21</v>
      </c>
      <c r="P258" s="183">
        <f>J258*(O258/100)</f>
        <v>0</v>
      </c>
      <c r="Q258" s="183">
        <f>J258+P258</f>
        <v>0</v>
      </c>
      <c r="R258" s="141"/>
      <c r="S258" s="141"/>
    </row>
    <row r="259" spans="1:19" outlineLevel="4" x14ac:dyDescent="0.2">
      <c r="A259" s="184" t="s">
        <v>18</v>
      </c>
      <c r="B259" s="185"/>
      <c r="C259" s="186"/>
      <c r="D259" s="187"/>
      <c r="E259" s="188" t="s">
        <v>16</v>
      </c>
      <c r="F259" s="189" t="s">
        <v>663</v>
      </c>
      <c r="G259" s="187"/>
      <c r="H259" s="190">
        <v>3</v>
      </c>
      <c r="I259" s="209"/>
      <c r="J259" s="192"/>
      <c r="K259" s="190"/>
      <c r="L259" s="190"/>
      <c r="M259" s="190"/>
      <c r="N259" s="190"/>
      <c r="O259" s="192"/>
      <c r="P259" s="192"/>
      <c r="Q259" s="192"/>
      <c r="R259" s="141"/>
    </row>
    <row r="260" spans="1:19" ht="7.5" customHeight="1" outlineLevel="4" x14ac:dyDescent="0.2">
      <c r="B260" s="193"/>
      <c r="C260" s="194"/>
      <c r="D260" s="195"/>
      <c r="E260" s="196"/>
      <c r="F260" s="197"/>
      <c r="G260" s="195"/>
      <c r="H260" s="198"/>
      <c r="I260" s="210"/>
      <c r="J260" s="200"/>
      <c r="K260" s="201"/>
      <c r="L260" s="201"/>
      <c r="M260" s="201"/>
      <c r="N260" s="201"/>
      <c r="O260" s="200"/>
      <c r="P260" s="200"/>
      <c r="Q260" s="200"/>
      <c r="R260" s="141"/>
    </row>
    <row r="261" spans="1:19" ht="12.95" customHeight="1" outlineLevel="3" x14ac:dyDescent="0.2">
      <c r="A261" s="176" t="s">
        <v>31</v>
      </c>
      <c r="B261" s="177"/>
      <c r="C261" s="178">
        <v>6</v>
      </c>
      <c r="D261" s="179" t="s">
        <v>116</v>
      </c>
      <c r="E261" s="180" t="s">
        <v>664</v>
      </c>
      <c r="F261" s="181" t="s">
        <v>665</v>
      </c>
      <c r="G261" s="179" t="s">
        <v>131</v>
      </c>
      <c r="H261" s="182">
        <v>2</v>
      </c>
      <c r="I261" s="89"/>
      <c r="J261" s="183">
        <f>H261*I261</f>
        <v>0</v>
      </c>
      <c r="K261" s="182">
        <v>0.108</v>
      </c>
      <c r="L261" s="182">
        <f>H261*K261</f>
        <v>0.216</v>
      </c>
      <c r="M261" s="182"/>
      <c r="N261" s="182">
        <f>H261*M261</f>
        <v>0</v>
      </c>
      <c r="O261" s="183">
        <v>21</v>
      </c>
      <c r="P261" s="183">
        <f>J261*(O261/100)</f>
        <v>0</v>
      </c>
      <c r="Q261" s="183">
        <f>J261+P261</f>
        <v>0</v>
      </c>
      <c r="R261" s="141"/>
      <c r="S261" s="141"/>
    </row>
    <row r="262" spans="1:19" outlineLevel="3" x14ac:dyDescent="0.2">
      <c r="B262" s="126"/>
      <c r="C262" s="126"/>
      <c r="D262" s="126"/>
      <c r="E262" s="126"/>
      <c r="F262" s="126"/>
      <c r="G262" s="126"/>
      <c r="H262" s="126"/>
      <c r="I262" s="211"/>
      <c r="J262" s="141"/>
      <c r="K262" s="126"/>
      <c r="L262" s="126"/>
      <c r="M262" s="126"/>
      <c r="N262" s="126"/>
      <c r="O262" s="126"/>
      <c r="P262" s="141"/>
      <c r="Q262" s="141"/>
    </row>
    <row r="263" spans="1:19" ht="12.95" customHeight="1" outlineLevel="2" x14ac:dyDescent="0.25">
      <c r="A263" s="167" t="s">
        <v>666</v>
      </c>
      <c r="B263" s="168">
        <v>3</v>
      </c>
      <c r="C263" s="169"/>
      <c r="D263" s="170" t="s">
        <v>66</v>
      </c>
      <c r="E263" s="170"/>
      <c r="F263" s="171" t="s">
        <v>667</v>
      </c>
      <c r="G263" s="170"/>
      <c r="H263" s="172"/>
      <c r="I263" s="208"/>
      <c r="J263" s="173">
        <f>SUBTOTAL(9,J264:J359)</f>
        <v>0</v>
      </c>
      <c r="K263" s="172"/>
      <c r="L263" s="174">
        <f>SUBTOTAL(9,L264:L359)</f>
        <v>456.92429949999996</v>
      </c>
      <c r="M263" s="172"/>
      <c r="N263" s="174">
        <f>SUBTOTAL(9,N264:N359)</f>
        <v>174.71600000000001</v>
      </c>
      <c r="O263" s="175"/>
      <c r="P263" s="173">
        <f>SUBTOTAL(9,P264:P359)</f>
        <v>0</v>
      </c>
      <c r="Q263" s="173">
        <f>SUBTOTAL(9,Q264:Q359)</f>
        <v>0</v>
      </c>
      <c r="R263" s="141"/>
      <c r="S263" s="141"/>
    </row>
    <row r="264" spans="1:19" ht="12.95" customHeight="1" outlineLevel="3" x14ac:dyDescent="0.2">
      <c r="A264" s="176" t="s">
        <v>31</v>
      </c>
      <c r="B264" s="177"/>
      <c r="C264" s="178">
        <v>1</v>
      </c>
      <c r="D264" s="179" t="s">
        <v>67</v>
      </c>
      <c r="E264" s="180" t="s">
        <v>668</v>
      </c>
      <c r="F264" s="181" t="s">
        <v>669</v>
      </c>
      <c r="G264" s="179" t="s">
        <v>131</v>
      </c>
      <c r="H264" s="182">
        <v>2</v>
      </c>
      <c r="I264" s="89"/>
      <c r="J264" s="183">
        <f>H264*I264</f>
        <v>0</v>
      </c>
      <c r="K264" s="182"/>
      <c r="L264" s="182">
        <f>H264*K264</f>
        <v>0</v>
      </c>
      <c r="M264" s="182">
        <v>0.4</v>
      </c>
      <c r="N264" s="182">
        <f>H264*M264</f>
        <v>0.8</v>
      </c>
      <c r="O264" s="183">
        <v>21</v>
      </c>
      <c r="P264" s="183">
        <f>J264*(O264/100)</f>
        <v>0</v>
      </c>
      <c r="Q264" s="183">
        <f>J264+P264</f>
        <v>0</v>
      </c>
      <c r="R264" s="141"/>
      <c r="S264" s="141"/>
    </row>
    <row r="265" spans="1:19" outlineLevel="4" x14ac:dyDescent="0.2">
      <c r="A265" s="184" t="s">
        <v>18</v>
      </c>
      <c r="B265" s="185"/>
      <c r="C265" s="186"/>
      <c r="D265" s="187"/>
      <c r="E265" s="188" t="s">
        <v>16</v>
      </c>
      <c r="F265" s="189" t="s">
        <v>670</v>
      </c>
      <c r="G265" s="187"/>
      <c r="H265" s="190">
        <v>2</v>
      </c>
      <c r="I265" s="209"/>
      <c r="J265" s="192"/>
      <c r="K265" s="190"/>
      <c r="L265" s="190"/>
      <c r="M265" s="190"/>
      <c r="N265" s="190"/>
      <c r="O265" s="192"/>
      <c r="P265" s="192"/>
      <c r="Q265" s="192"/>
      <c r="R265" s="141"/>
    </row>
    <row r="266" spans="1:19" outlineLevel="4" x14ac:dyDescent="0.2">
      <c r="A266" s="184" t="s">
        <v>18</v>
      </c>
      <c r="B266" s="185"/>
      <c r="C266" s="186"/>
      <c r="D266" s="187"/>
      <c r="E266" s="188"/>
      <c r="F266" s="189" t="s">
        <v>671</v>
      </c>
      <c r="G266" s="187"/>
      <c r="H266" s="190">
        <v>0</v>
      </c>
      <c r="I266" s="209"/>
      <c r="J266" s="192"/>
      <c r="K266" s="190"/>
      <c r="L266" s="190"/>
      <c r="M266" s="190"/>
      <c r="N266" s="190"/>
      <c r="O266" s="192"/>
      <c r="P266" s="192"/>
      <c r="Q266" s="192"/>
      <c r="R266" s="141"/>
    </row>
    <row r="267" spans="1:19" ht="7.5" customHeight="1" outlineLevel="4" x14ac:dyDescent="0.2">
      <c r="B267" s="193"/>
      <c r="C267" s="194"/>
      <c r="D267" s="195"/>
      <c r="E267" s="196"/>
      <c r="F267" s="197"/>
      <c r="G267" s="195"/>
      <c r="H267" s="198"/>
      <c r="I267" s="210"/>
      <c r="J267" s="200"/>
      <c r="K267" s="201"/>
      <c r="L267" s="201"/>
      <c r="M267" s="201"/>
      <c r="N267" s="201"/>
      <c r="O267" s="200"/>
      <c r="P267" s="200"/>
      <c r="Q267" s="200"/>
      <c r="R267" s="141"/>
    </row>
    <row r="268" spans="1:19" ht="12.95" customHeight="1" outlineLevel="3" x14ac:dyDescent="0.2">
      <c r="A268" s="176" t="s">
        <v>31</v>
      </c>
      <c r="B268" s="177"/>
      <c r="C268" s="178">
        <v>2</v>
      </c>
      <c r="D268" s="179" t="s">
        <v>67</v>
      </c>
      <c r="E268" s="180" t="s">
        <v>672</v>
      </c>
      <c r="F268" s="181" t="s">
        <v>673</v>
      </c>
      <c r="G268" s="179" t="s">
        <v>70</v>
      </c>
      <c r="H268" s="182">
        <v>40.799999999999997</v>
      </c>
      <c r="I268" s="89"/>
      <c r="J268" s="183">
        <f>H268*I268</f>
        <v>0</v>
      </c>
      <c r="K268" s="182"/>
      <c r="L268" s="182">
        <f>H268*K268</f>
        <v>0</v>
      </c>
      <c r="M268" s="182">
        <v>2.27</v>
      </c>
      <c r="N268" s="182">
        <f>H268*M268</f>
        <v>92.616</v>
      </c>
      <c r="O268" s="183">
        <v>21</v>
      </c>
      <c r="P268" s="183">
        <f>J268*(O268/100)</f>
        <v>0</v>
      </c>
      <c r="Q268" s="183">
        <f>J268+P268</f>
        <v>0</v>
      </c>
      <c r="R268" s="141"/>
      <c r="S268" s="141"/>
    </row>
    <row r="269" spans="1:19" outlineLevel="4" x14ac:dyDescent="0.2">
      <c r="A269" s="184" t="s">
        <v>18</v>
      </c>
      <c r="B269" s="185"/>
      <c r="C269" s="186"/>
      <c r="D269" s="187"/>
      <c r="E269" s="188" t="s">
        <v>16</v>
      </c>
      <c r="F269" s="189" t="s">
        <v>674</v>
      </c>
      <c r="G269" s="187"/>
      <c r="H269" s="190">
        <v>40.799999999999997</v>
      </c>
      <c r="I269" s="209"/>
      <c r="J269" s="192"/>
      <c r="K269" s="190"/>
      <c r="L269" s="190"/>
      <c r="M269" s="190"/>
      <c r="N269" s="190"/>
      <c r="O269" s="192"/>
      <c r="P269" s="192"/>
      <c r="Q269" s="192"/>
      <c r="R269" s="141"/>
    </row>
    <row r="270" spans="1:19" ht="7.5" customHeight="1" outlineLevel="4" x14ac:dyDescent="0.2">
      <c r="B270" s="193"/>
      <c r="C270" s="194"/>
      <c r="D270" s="195"/>
      <c r="E270" s="196"/>
      <c r="F270" s="197"/>
      <c r="G270" s="195"/>
      <c r="H270" s="198"/>
      <c r="I270" s="210"/>
      <c r="J270" s="200"/>
      <c r="K270" s="201"/>
      <c r="L270" s="201"/>
      <c r="M270" s="201"/>
      <c r="N270" s="201"/>
      <c r="O270" s="200"/>
      <c r="P270" s="200"/>
      <c r="Q270" s="200"/>
      <c r="R270" s="141"/>
    </row>
    <row r="271" spans="1:19" ht="12.95" customHeight="1" outlineLevel="3" x14ac:dyDescent="0.2">
      <c r="A271" s="176" t="s">
        <v>31</v>
      </c>
      <c r="B271" s="177"/>
      <c r="C271" s="178">
        <v>3</v>
      </c>
      <c r="D271" s="179" t="s">
        <v>67</v>
      </c>
      <c r="E271" s="180" t="s">
        <v>675</v>
      </c>
      <c r="F271" s="181" t="s">
        <v>676</v>
      </c>
      <c r="G271" s="179" t="s">
        <v>140</v>
      </c>
      <c r="H271" s="182">
        <v>137</v>
      </c>
      <c r="I271" s="89"/>
      <c r="J271" s="183">
        <f>H271*I271</f>
        <v>0</v>
      </c>
      <c r="K271" s="182"/>
      <c r="L271" s="182">
        <f>H271*K271</f>
        <v>0</v>
      </c>
      <c r="M271" s="182"/>
      <c r="N271" s="182">
        <f>H271*M271</f>
        <v>0</v>
      </c>
      <c r="O271" s="183">
        <v>21</v>
      </c>
      <c r="P271" s="183">
        <f>J271*(O271/100)</f>
        <v>0</v>
      </c>
      <c r="Q271" s="183">
        <f>J271+P271</f>
        <v>0</v>
      </c>
      <c r="R271" s="141"/>
      <c r="S271" s="141"/>
    </row>
    <row r="272" spans="1:19" outlineLevel="4" x14ac:dyDescent="0.2">
      <c r="A272" s="184" t="s">
        <v>18</v>
      </c>
      <c r="B272" s="185"/>
      <c r="C272" s="186"/>
      <c r="D272" s="187"/>
      <c r="E272" s="188" t="s">
        <v>16</v>
      </c>
      <c r="F272" s="189" t="s">
        <v>643</v>
      </c>
      <c r="G272" s="187"/>
      <c r="H272" s="190">
        <v>0</v>
      </c>
      <c r="I272" s="209"/>
      <c r="J272" s="192"/>
      <c r="K272" s="190"/>
      <c r="L272" s="190"/>
      <c r="M272" s="190"/>
      <c r="N272" s="190"/>
      <c r="O272" s="192"/>
      <c r="P272" s="192"/>
      <c r="Q272" s="192"/>
      <c r="R272" s="141"/>
    </row>
    <row r="273" spans="1:19" outlineLevel="4" x14ac:dyDescent="0.2">
      <c r="A273" s="184" t="s">
        <v>18</v>
      </c>
      <c r="B273" s="185"/>
      <c r="C273" s="186"/>
      <c r="D273" s="187"/>
      <c r="E273" s="188"/>
      <c r="F273" s="189" t="s">
        <v>677</v>
      </c>
      <c r="G273" s="187"/>
      <c r="H273" s="190">
        <v>14</v>
      </c>
      <c r="I273" s="209"/>
      <c r="J273" s="192"/>
      <c r="K273" s="190"/>
      <c r="L273" s="190"/>
      <c r="M273" s="190"/>
      <c r="N273" s="190"/>
      <c r="O273" s="192"/>
      <c r="P273" s="192"/>
      <c r="Q273" s="192"/>
      <c r="R273" s="141"/>
    </row>
    <row r="274" spans="1:19" outlineLevel="4" x14ac:dyDescent="0.2">
      <c r="A274" s="184" t="s">
        <v>18</v>
      </c>
      <c r="B274" s="185"/>
      <c r="C274" s="186"/>
      <c r="D274" s="187"/>
      <c r="E274" s="188"/>
      <c r="F274" s="189" t="s">
        <v>678</v>
      </c>
      <c r="G274" s="187"/>
      <c r="H274" s="190">
        <v>9</v>
      </c>
      <c r="I274" s="209"/>
      <c r="J274" s="192"/>
      <c r="K274" s="190"/>
      <c r="L274" s="190"/>
      <c r="M274" s="190"/>
      <c r="N274" s="190"/>
      <c r="O274" s="192"/>
      <c r="P274" s="192"/>
      <c r="Q274" s="192"/>
      <c r="R274" s="141"/>
    </row>
    <row r="275" spans="1:19" outlineLevel="4" x14ac:dyDescent="0.2">
      <c r="A275" s="184" t="s">
        <v>18</v>
      </c>
      <c r="B275" s="185"/>
      <c r="C275" s="186"/>
      <c r="D275" s="187"/>
      <c r="E275" s="188"/>
      <c r="F275" s="189" t="s">
        <v>679</v>
      </c>
      <c r="G275" s="187"/>
      <c r="H275" s="190">
        <v>6.8</v>
      </c>
      <c r="I275" s="209"/>
      <c r="J275" s="192"/>
      <c r="K275" s="190"/>
      <c r="L275" s="190"/>
      <c r="M275" s="190"/>
      <c r="N275" s="190"/>
      <c r="O275" s="192"/>
      <c r="P275" s="192"/>
      <c r="Q275" s="192"/>
      <c r="R275" s="141"/>
    </row>
    <row r="276" spans="1:19" outlineLevel="4" x14ac:dyDescent="0.2">
      <c r="A276" s="184" t="s">
        <v>18</v>
      </c>
      <c r="B276" s="185"/>
      <c r="C276" s="186"/>
      <c r="D276" s="187"/>
      <c r="E276" s="188"/>
      <c r="F276" s="189" t="s">
        <v>680</v>
      </c>
      <c r="G276" s="187"/>
      <c r="H276" s="190">
        <v>9</v>
      </c>
      <c r="I276" s="209"/>
      <c r="J276" s="192"/>
      <c r="K276" s="190"/>
      <c r="L276" s="190"/>
      <c r="M276" s="190"/>
      <c r="N276" s="190"/>
      <c r="O276" s="192"/>
      <c r="P276" s="192"/>
      <c r="Q276" s="192"/>
      <c r="R276" s="141"/>
    </row>
    <row r="277" spans="1:19" outlineLevel="4" x14ac:dyDescent="0.2">
      <c r="A277" s="184" t="s">
        <v>18</v>
      </c>
      <c r="B277" s="185"/>
      <c r="C277" s="186"/>
      <c r="D277" s="187"/>
      <c r="E277" s="188"/>
      <c r="F277" s="189" t="s">
        <v>681</v>
      </c>
      <c r="G277" s="187"/>
      <c r="H277" s="190">
        <v>18.2</v>
      </c>
      <c r="I277" s="209"/>
      <c r="J277" s="192"/>
      <c r="K277" s="190"/>
      <c r="L277" s="190"/>
      <c r="M277" s="190"/>
      <c r="N277" s="190"/>
      <c r="O277" s="192"/>
      <c r="P277" s="192"/>
      <c r="Q277" s="192"/>
      <c r="R277" s="141"/>
    </row>
    <row r="278" spans="1:19" outlineLevel="4" x14ac:dyDescent="0.2">
      <c r="A278" s="184" t="s">
        <v>18</v>
      </c>
      <c r="B278" s="185"/>
      <c r="C278" s="186"/>
      <c r="D278" s="187"/>
      <c r="E278" s="188"/>
      <c r="F278" s="189" t="s">
        <v>649</v>
      </c>
      <c r="G278" s="187"/>
      <c r="H278" s="190">
        <v>0</v>
      </c>
      <c r="I278" s="209"/>
      <c r="J278" s="192"/>
      <c r="K278" s="190"/>
      <c r="L278" s="190"/>
      <c r="M278" s="190"/>
      <c r="N278" s="190"/>
      <c r="O278" s="192"/>
      <c r="P278" s="192"/>
      <c r="Q278" s="192"/>
      <c r="R278" s="141"/>
    </row>
    <row r="279" spans="1:19" outlineLevel="4" x14ac:dyDescent="0.2">
      <c r="A279" s="184" t="s">
        <v>18</v>
      </c>
      <c r="B279" s="185"/>
      <c r="C279" s="186"/>
      <c r="D279" s="187"/>
      <c r="E279" s="188"/>
      <c r="F279" s="189" t="s">
        <v>650</v>
      </c>
      <c r="G279" s="187"/>
      <c r="H279" s="190">
        <v>80</v>
      </c>
      <c r="I279" s="209"/>
      <c r="J279" s="192"/>
      <c r="K279" s="190"/>
      <c r="L279" s="190"/>
      <c r="M279" s="190"/>
      <c r="N279" s="190"/>
      <c r="O279" s="192"/>
      <c r="P279" s="192"/>
      <c r="Q279" s="192"/>
      <c r="R279" s="141"/>
    </row>
    <row r="280" spans="1:19" ht="7.5" customHeight="1" outlineLevel="4" x14ac:dyDescent="0.2">
      <c r="B280" s="193"/>
      <c r="C280" s="194"/>
      <c r="D280" s="195"/>
      <c r="E280" s="196"/>
      <c r="F280" s="197"/>
      <c r="G280" s="195"/>
      <c r="H280" s="198"/>
      <c r="I280" s="210"/>
      <c r="J280" s="200"/>
      <c r="K280" s="201"/>
      <c r="L280" s="201"/>
      <c r="M280" s="201"/>
      <c r="N280" s="201"/>
      <c r="O280" s="200"/>
      <c r="P280" s="200"/>
      <c r="Q280" s="200"/>
      <c r="R280" s="141"/>
    </row>
    <row r="281" spans="1:19" ht="12.95" customHeight="1" outlineLevel="3" x14ac:dyDescent="0.2">
      <c r="A281" s="176" t="s">
        <v>31</v>
      </c>
      <c r="B281" s="177"/>
      <c r="C281" s="178">
        <v>4</v>
      </c>
      <c r="D281" s="179" t="s">
        <v>67</v>
      </c>
      <c r="E281" s="180" t="s">
        <v>682</v>
      </c>
      <c r="F281" s="181" t="s">
        <v>683</v>
      </c>
      <c r="G281" s="179" t="s">
        <v>131</v>
      </c>
      <c r="H281" s="182">
        <v>1</v>
      </c>
      <c r="I281" s="89"/>
      <c r="J281" s="183">
        <f>H281*I281</f>
        <v>0</v>
      </c>
      <c r="K281" s="182"/>
      <c r="L281" s="182">
        <f>H281*K281</f>
        <v>0</v>
      </c>
      <c r="M281" s="182">
        <v>8.2000000000000003E-2</v>
      </c>
      <c r="N281" s="182">
        <f>H281*M281</f>
        <v>8.2000000000000003E-2</v>
      </c>
      <c r="O281" s="183">
        <v>21</v>
      </c>
      <c r="P281" s="183">
        <f>J281*(O281/100)</f>
        <v>0</v>
      </c>
      <c r="Q281" s="183">
        <f>J281+P281</f>
        <v>0</v>
      </c>
      <c r="R281" s="141"/>
      <c r="S281" s="141"/>
    </row>
    <row r="282" spans="1:19" outlineLevel="4" x14ac:dyDescent="0.2">
      <c r="A282" s="184" t="s">
        <v>18</v>
      </c>
      <c r="B282" s="185"/>
      <c r="C282" s="186"/>
      <c r="D282" s="187"/>
      <c r="E282" s="188" t="s">
        <v>16</v>
      </c>
      <c r="F282" s="189" t="s">
        <v>684</v>
      </c>
      <c r="G282" s="187"/>
      <c r="H282" s="190">
        <v>1</v>
      </c>
      <c r="I282" s="209"/>
      <c r="J282" s="192"/>
      <c r="K282" s="190"/>
      <c r="L282" s="190"/>
      <c r="M282" s="190"/>
      <c r="N282" s="190"/>
      <c r="O282" s="192"/>
      <c r="P282" s="192"/>
      <c r="Q282" s="192"/>
      <c r="R282" s="141"/>
    </row>
    <row r="283" spans="1:19" ht="7.5" customHeight="1" outlineLevel="4" x14ac:dyDescent="0.2">
      <c r="B283" s="193"/>
      <c r="C283" s="194"/>
      <c r="D283" s="195"/>
      <c r="E283" s="196"/>
      <c r="F283" s="197"/>
      <c r="G283" s="195"/>
      <c r="H283" s="198"/>
      <c r="I283" s="210"/>
      <c r="J283" s="200"/>
      <c r="K283" s="201"/>
      <c r="L283" s="201"/>
      <c r="M283" s="201"/>
      <c r="N283" s="201"/>
      <c r="O283" s="200"/>
      <c r="P283" s="200"/>
      <c r="Q283" s="200"/>
      <c r="R283" s="141"/>
    </row>
    <row r="284" spans="1:19" ht="12.95" customHeight="1" outlineLevel="3" x14ac:dyDescent="0.2">
      <c r="A284" s="176" t="s">
        <v>31</v>
      </c>
      <c r="B284" s="177"/>
      <c r="C284" s="178">
        <v>5</v>
      </c>
      <c r="D284" s="179" t="s">
        <v>67</v>
      </c>
      <c r="E284" s="180" t="s">
        <v>685</v>
      </c>
      <c r="F284" s="181" t="s">
        <v>686</v>
      </c>
      <c r="G284" s="179" t="s">
        <v>131</v>
      </c>
      <c r="H284" s="182">
        <v>1</v>
      </c>
      <c r="I284" s="89"/>
      <c r="J284" s="183">
        <f>H284*I284</f>
        <v>0</v>
      </c>
      <c r="K284" s="182"/>
      <c r="L284" s="182">
        <f>H284*K284</f>
        <v>0</v>
      </c>
      <c r="M284" s="182">
        <v>4.0000000000000001E-3</v>
      </c>
      <c r="N284" s="182">
        <f>H284*M284</f>
        <v>4.0000000000000001E-3</v>
      </c>
      <c r="O284" s="183">
        <v>21</v>
      </c>
      <c r="P284" s="183">
        <f>J284*(O284/100)</f>
        <v>0</v>
      </c>
      <c r="Q284" s="183">
        <f>J284+P284</f>
        <v>0</v>
      </c>
      <c r="R284" s="141"/>
      <c r="S284" s="141"/>
    </row>
    <row r="285" spans="1:19" outlineLevel="4" x14ac:dyDescent="0.2">
      <c r="A285" s="184" t="s">
        <v>18</v>
      </c>
      <c r="B285" s="185"/>
      <c r="C285" s="186"/>
      <c r="D285" s="187"/>
      <c r="E285" s="188" t="s">
        <v>16</v>
      </c>
      <c r="F285" s="189" t="s">
        <v>687</v>
      </c>
      <c r="G285" s="187"/>
      <c r="H285" s="190">
        <v>1</v>
      </c>
      <c r="I285" s="209"/>
      <c r="J285" s="192"/>
      <c r="K285" s="190"/>
      <c r="L285" s="190"/>
      <c r="M285" s="190"/>
      <c r="N285" s="190"/>
      <c r="O285" s="192"/>
      <c r="P285" s="192"/>
      <c r="Q285" s="192"/>
      <c r="R285" s="141"/>
    </row>
    <row r="286" spans="1:19" ht="7.5" customHeight="1" outlineLevel="4" x14ac:dyDescent="0.2">
      <c r="B286" s="193"/>
      <c r="C286" s="194"/>
      <c r="D286" s="195"/>
      <c r="E286" s="196"/>
      <c r="F286" s="197"/>
      <c r="G286" s="195"/>
      <c r="H286" s="198"/>
      <c r="I286" s="210"/>
      <c r="J286" s="200"/>
      <c r="K286" s="201"/>
      <c r="L286" s="201"/>
      <c r="M286" s="201"/>
      <c r="N286" s="201"/>
      <c r="O286" s="200"/>
      <c r="P286" s="200"/>
      <c r="Q286" s="200"/>
      <c r="R286" s="141"/>
    </row>
    <row r="287" spans="1:19" ht="12.95" customHeight="1" outlineLevel="3" x14ac:dyDescent="0.2">
      <c r="A287" s="176" t="s">
        <v>31</v>
      </c>
      <c r="B287" s="177"/>
      <c r="C287" s="178">
        <v>6</v>
      </c>
      <c r="D287" s="179" t="s">
        <v>67</v>
      </c>
      <c r="E287" s="180" t="s">
        <v>685</v>
      </c>
      <c r="F287" s="181" t="s">
        <v>688</v>
      </c>
      <c r="G287" s="179" t="s">
        <v>131</v>
      </c>
      <c r="H287" s="182">
        <v>1</v>
      </c>
      <c r="I287" s="89"/>
      <c r="J287" s="183">
        <f>H287*I287</f>
        <v>0</v>
      </c>
      <c r="K287" s="182"/>
      <c r="L287" s="182">
        <f>H287*K287</f>
        <v>0</v>
      </c>
      <c r="M287" s="182">
        <v>4.0000000000000001E-3</v>
      </c>
      <c r="N287" s="182">
        <f>H287*M287</f>
        <v>4.0000000000000001E-3</v>
      </c>
      <c r="O287" s="183">
        <v>21</v>
      </c>
      <c r="P287" s="183">
        <f>J287*(O287/100)</f>
        <v>0</v>
      </c>
      <c r="Q287" s="183">
        <f>J287+P287</f>
        <v>0</v>
      </c>
      <c r="R287" s="141"/>
      <c r="S287" s="141"/>
    </row>
    <row r="288" spans="1:19" outlineLevel="4" x14ac:dyDescent="0.2">
      <c r="A288" s="184" t="s">
        <v>18</v>
      </c>
      <c r="B288" s="185"/>
      <c r="C288" s="186"/>
      <c r="D288" s="187"/>
      <c r="E288" s="188" t="s">
        <v>16</v>
      </c>
      <c r="F288" s="189" t="s">
        <v>689</v>
      </c>
      <c r="G288" s="187"/>
      <c r="H288" s="190">
        <v>1</v>
      </c>
      <c r="I288" s="209"/>
      <c r="J288" s="192"/>
      <c r="K288" s="190"/>
      <c r="L288" s="190"/>
      <c r="M288" s="190"/>
      <c r="N288" s="190"/>
      <c r="O288" s="192"/>
      <c r="P288" s="192"/>
      <c r="Q288" s="192"/>
      <c r="R288" s="141"/>
    </row>
    <row r="289" spans="1:19" ht="7.5" customHeight="1" outlineLevel="4" x14ac:dyDescent="0.2">
      <c r="B289" s="193"/>
      <c r="C289" s="194"/>
      <c r="D289" s="195"/>
      <c r="E289" s="196"/>
      <c r="F289" s="197"/>
      <c r="G289" s="195"/>
      <c r="H289" s="198"/>
      <c r="I289" s="210"/>
      <c r="J289" s="200"/>
      <c r="K289" s="201"/>
      <c r="L289" s="201"/>
      <c r="M289" s="201"/>
      <c r="N289" s="201"/>
      <c r="O289" s="200"/>
      <c r="P289" s="200"/>
      <c r="Q289" s="200"/>
      <c r="R289" s="141"/>
    </row>
    <row r="290" spans="1:19" ht="12.95" customHeight="1" outlineLevel="3" x14ac:dyDescent="0.2">
      <c r="A290" s="176" t="s">
        <v>31</v>
      </c>
      <c r="B290" s="177"/>
      <c r="C290" s="178">
        <v>7</v>
      </c>
      <c r="D290" s="179" t="s">
        <v>67</v>
      </c>
      <c r="E290" s="180" t="s">
        <v>690</v>
      </c>
      <c r="F290" s="181" t="s">
        <v>691</v>
      </c>
      <c r="G290" s="179" t="s">
        <v>70</v>
      </c>
      <c r="H290" s="182">
        <v>10.049999999999997</v>
      </c>
      <c r="I290" s="89"/>
      <c r="J290" s="183">
        <f>H290*I290</f>
        <v>0</v>
      </c>
      <c r="K290" s="182"/>
      <c r="L290" s="182">
        <f>H290*K290</f>
        <v>0</v>
      </c>
      <c r="M290" s="182">
        <v>2</v>
      </c>
      <c r="N290" s="182">
        <f>H290*M290</f>
        <v>20.099999999999994</v>
      </c>
      <c r="O290" s="183">
        <v>21</v>
      </c>
      <c r="P290" s="183">
        <f>J290*(O290/100)</f>
        <v>0</v>
      </c>
      <c r="Q290" s="183">
        <f>J290+P290</f>
        <v>0</v>
      </c>
      <c r="R290" s="141"/>
      <c r="S290" s="141"/>
    </row>
    <row r="291" spans="1:19" outlineLevel="4" x14ac:dyDescent="0.2">
      <c r="A291" s="184" t="s">
        <v>18</v>
      </c>
      <c r="B291" s="185"/>
      <c r="C291" s="186"/>
      <c r="D291" s="187"/>
      <c r="E291" s="188" t="s">
        <v>16</v>
      </c>
      <c r="F291" s="189" t="s">
        <v>692</v>
      </c>
      <c r="G291" s="187"/>
      <c r="H291" s="190">
        <v>10.049999999999997</v>
      </c>
      <c r="I291" s="209"/>
      <c r="J291" s="192"/>
      <c r="K291" s="190"/>
      <c r="L291" s="190"/>
      <c r="M291" s="190"/>
      <c r="N291" s="190"/>
      <c r="O291" s="192"/>
      <c r="P291" s="192"/>
      <c r="Q291" s="192"/>
      <c r="R291" s="141"/>
    </row>
    <row r="292" spans="1:19" ht="7.5" customHeight="1" outlineLevel="4" x14ac:dyDescent="0.2">
      <c r="B292" s="193"/>
      <c r="C292" s="194"/>
      <c r="D292" s="195"/>
      <c r="E292" s="196"/>
      <c r="F292" s="197"/>
      <c r="G292" s="195"/>
      <c r="H292" s="198"/>
      <c r="I292" s="210"/>
      <c r="J292" s="200"/>
      <c r="K292" s="201"/>
      <c r="L292" s="201"/>
      <c r="M292" s="201"/>
      <c r="N292" s="201"/>
      <c r="O292" s="200"/>
      <c r="P292" s="200"/>
      <c r="Q292" s="200"/>
      <c r="R292" s="141"/>
    </row>
    <row r="293" spans="1:19" ht="12.95" customHeight="1" outlineLevel="3" x14ac:dyDescent="0.2">
      <c r="A293" s="176" t="s">
        <v>31</v>
      </c>
      <c r="B293" s="177"/>
      <c r="C293" s="178">
        <v>8</v>
      </c>
      <c r="D293" s="179" t="s">
        <v>67</v>
      </c>
      <c r="E293" s="180" t="s">
        <v>693</v>
      </c>
      <c r="F293" s="181" t="s">
        <v>694</v>
      </c>
      <c r="G293" s="179" t="s">
        <v>140</v>
      </c>
      <c r="H293" s="182">
        <v>20</v>
      </c>
      <c r="I293" s="89"/>
      <c r="J293" s="183">
        <f>H293*I293</f>
        <v>0</v>
      </c>
      <c r="K293" s="182">
        <v>0.15256</v>
      </c>
      <c r="L293" s="182">
        <f>H293*K293</f>
        <v>3.0512000000000001</v>
      </c>
      <c r="M293" s="182"/>
      <c r="N293" s="182">
        <f>H293*M293</f>
        <v>0</v>
      </c>
      <c r="O293" s="183">
        <v>21</v>
      </c>
      <c r="P293" s="183">
        <f>J293*(O293/100)</f>
        <v>0</v>
      </c>
      <c r="Q293" s="183">
        <f>J293+P293</f>
        <v>0</v>
      </c>
      <c r="R293" s="141"/>
      <c r="S293" s="141"/>
    </row>
    <row r="294" spans="1:19" outlineLevel="4" x14ac:dyDescent="0.2">
      <c r="A294" s="184" t="s">
        <v>18</v>
      </c>
      <c r="B294" s="185"/>
      <c r="C294" s="186"/>
      <c r="D294" s="187"/>
      <c r="E294" s="188" t="s">
        <v>16</v>
      </c>
      <c r="F294" s="189" t="s">
        <v>695</v>
      </c>
      <c r="G294" s="187"/>
      <c r="H294" s="190">
        <v>20</v>
      </c>
      <c r="I294" s="209"/>
      <c r="J294" s="192"/>
      <c r="K294" s="190"/>
      <c r="L294" s="190"/>
      <c r="M294" s="190"/>
      <c r="N294" s="190"/>
      <c r="O294" s="192"/>
      <c r="P294" s="192"/>
      <c r="Q294" s="192"/>
      <c r="R294" s="141"/>
    </row>
    <row r="295" spans="1:19" ht="7.5" customHeight="1" outlineLevel="4" x14ac:dyDescent="0.2">
      <c r="B295" s="193"/>
      <c r="C295" s="194"/>
      <c r="D295" s="195"/>
      <c r="E295" s="196"/>
      <c r="F295" s="197"/>
      <c r="G295" s="195"/>
      <c r="H295" s="198"/>
      <c r="I295" s="210"/>
      <c r="J295" s="200"/>
      <c r="K295" s="201"/>
      <c r="L295" s="201"/>
      <c r="M295" s="201"/>
      <c r="N295" s="201"/>
      <c r="O295" s="200"/>
      <c r="P295" s="200"/>
      <c r="Q295" s="200"/>
      <c r="R295" s="141"/>
    </row>
    <row r="296" spans="1:19" ht="12.95" customHeight="1" outlineLevel="3" x14ac:dyDescent="0.2">
      <c r="A296" s="176" t="s">
        <v>31</v>
      </c>
      <c r="B296" s="177"/>
      <c r="C296" s="178">
        <v>9</v>
      </c>
      <c r="D296" s="179" t="s">
        <v>116</v>
      </c>
      <c r="E296" s="180" t="s">
        <v>696</v>
      </c>
      <c r="F296" s="181" t="s">
        <v>697</v>
      </c>
      <c r="G296" s="179" t="s">
        <v>140</v>
      </c>
      <c r="H296" s="182">
        <v>21</v>
      </c>
      <c r="I296" s="89"/>
      <c r="J296" s="183">
        <f>H296*I296</f>
        <v>0</v>
      </c>
      <c r="K296" s="182">
        <v>0.2</v>
      </c>
      <c r="L296" s="182">
        <f>H296*K296</f>
        <v>4.2</v>
      </c>
      <c r="M296" s="182"/>
      <c r="N296" s="182">
        <f>H296*M296</f>
        <v>0</v>
      </c>
      <c r="O296" s="183">
        <v>21</v>
      </c>
      <c r="P296" s="183">
        <f>J296*(O296/100)</f>
        <v>0</v>
      </c>
      <c r="Q296" s="183">
        <f>J296+P296</f>
        <v>0</v>
      </c>
      <c r="R296" s="141"/>
      <c r="S296" s="141"/>
    </row>
    <row r="297" spans="1:19" outlineLevel="4" x14ac:dyDescent="0.2">
      <c r="A297" s="184" t="s">
        <v>18</v>
      </c>
      <c r="B297" s="185"/>
      <c r="C297" s="186"/>
      <c r="D297" s="187"/>
      <c r="E297" s="188" t="s">
        <v>16</v>
      </c>
      <c r="F297" s="189" t="s">
        <v>695</v>
      </c>
      <c r="G297" s="187"/>
      <c r="H297" s="190">
        <v>20</v>
      </c>
      <c r="I297" s="209"/>
      <c r="J297" s="192"/>
      <c r="K297" s="190"/>
      <c r="L297" s="190"/>
      <c r="M297" s="190"/>
      <c r="N297" s="190"/>
      <c r="O297" s="192"/>
      <c r="P297" s="192"/>
      <c r="Q297" s="192"/>
      <c r="R297" s="141"/>
    </row>
    <row r="298" spans="1:19" outlineLevel="4" x14ac:dyDescent="0.2">
      <c r="A298" s="184" t="s">
        <v>18</v>
      </c>
      <c r="B298" s="185"/>
      <c r="C298" s="186"/>
      <c r="D298" s="187"/>
      <c r="E298" s="188"/>
      <c r="F298" s="189" t="s">
        <v>698</v>
      </c>
      <c r="G298" s="187"/>
      <c r="H298" s="190">
        <v>0.6</v>
      </c>
      <c r="I298" s="209"/>
      <c r="J298" s="192"/>
      <c r="K298" s="190"/>
      <c r="L298" s="190"/>
      <c r="M298" s="190"/>
      <c r="N298" s="190"/>
      <c r="O298" s="192"/>
      <c r="P298" s="192"/>
      <c r="Q298" s="192"/>
      <c r="R298" s="141"/>
    </row>
    <row r="299" spans="1:19" outlineLevel="4" x14ac:dyDescent="0.2">
      <c r="A299" s="184" t="s">
        <v>18</v>
      </c>
      <c r="B299" s="185"/>
      <c r="C299" s="186"/>
      <c r="D299" s="187"/>
      <c r="E299" s="188"/>
      <c r="F299" s="189" t="s">
        <v>699</v>
      </c>
      <c r="G299" s="187"/>
      <c r="H299" s="190">
        <v>0.39999999999999858</v>
      </c>
      <c r="I299" s="209"/>
      <c r="J299" s="192"/>
      <c r="K299" s="190"/>
      <c r="L299" s="190"/>
      <c r="M299" s="190"/>
      <c r="N299" s="190"/>
      <c r="O299" s="192"/>
      <c r="P299" s="192"/>
      <c r="Q299" s="192"/>
      <c r="R299" s="141"/>
    </row>
    <row r="300" spans="1:19" ht="7.5" customHeight="1" outlineLevel="4" x14ac:dyDescent="0.2">
      <c r="B300" s="193"/>
      <c r="C300" s="194"/>
      <c r="D300" s="195"/>
      <c r="E300" s="196"/>
      <c r="F300" s="197"/>
      <c r="G300" s="195"/>
      <c r="H300" s="198"/>
      <c r="I300" s="210"/>
      <c r="J300" s="200"/>
      <c r="K300" s="201"/>
      <c r="L300" s="201"/>
      <c r="M300" s="201"/>
      <c r="N300" s="201"/>
      <c r="O300" s="200"/>
      <c r="P300" s="200"/>
      <c r="Q300" s="200"/>
      <c r="R300" s="141"/>
    </row>
    <row r="301" spans="1:19" ht="12.95" customHeight="1" outlineLevel="3" x14ac:dyDescent="0.2">
      <c r="A301" s="176" t="s">
        <v>31</v>
      </c>
      <c r="B301" s="177"/>
      <c r="C301" s="178">
        <v>10</v>
      </c>
      <c r="D301" s="179" t="s">
        <v>67</v>
      </c>
      <c r="E301" s="180" t="s">
        <v>700</v>
      </c>
      <c r="F301" s="181" t="s">
        <v>701</v>
      </c>
      <c r="G301" s="179" t="s">
        <v>140</v>
      </c>
      <c r="H301" s="182">
        <v>733</v>
      </c>
      <c r="I301" s="89"/>
      <c r="J301" s="183">
        <f>H301*I301</f>
        <v>0</v>
      </c>
      <c r="K301" s="182">
        <v>0.15540000000000001</v>
      </c>
      <c r="L301" s="182">
        <f>H301*K301</f>
        <v>113.90820000000001</v>
      </c>
      <c r="M301" s="182"/>
      <c r="N301" s="182">
        <f>H301*M301</f>
        <v>0</v>
      </c>
      <c r="O301" s="183">
        <v>21</v>
      </c>
      <c r="P301" s="183">
        <f>J301*(O301/100)</f>
        <v>0</v>
      </c>
      <c r="Q301" s="183">
        <f>J301+P301</f>
        <v>0</v>
      </c>
      <c r="R301" s="141"/>
      <c r="S301" s="141"/>
    </row>
    <row r="302" spans="1:19" outlineLevel="4" x14ac:dyDescent="0.2">
      <c r="A302" s="184" t="s">
        <v>18</v>
      </c>
      <c r="B302" s="185"/>
      <c r="C302" s="186"/>
      <c r="D302" s="187"/>
      <c r="E302" s="188" t="s">
        <v>16</v>
      </c>
      <c r="F302" s="189" t="s">
        <v>702</v>
      </c>
      <c r="G302" s="187"/>
      <c r="H302" s="190">
        <v>733</v>
      </c>
      <c r="I302" s="209"/>
      <c r="J302" s="192"/>
      <c r="K302" s="190"/>
      <c r="L302" s="190"/>
      <c r="M302" s="190"/>
      <c r="N302" s="190"/>
      <c r="O302" s="192"/>
      <c r="P302" s="192"/>
      <c r="Q302" s="192"/>
      <c r="R302" s="141"/>
    </row>
    <row r="303" spans="1:19" ht="7.5" customHeight="1" outlineLevel="4" x14ac:dyDescent="0.2">
      <c r="B303" s="193"/>
      <c r="C303" s="194"/>
      <c r="D303" s="195"/>
      <c r="E303" s="196"/>
      <c r="F303" s="197"/>
      <c r="G303" s="195"/>
      <c r="H303" s="198"/>
      <c r="I303" s="210"/>
      <c r="J303" s="200"/>
      <c r="K303" s="201"/>
      <c r="L303" s="201"/>
      <c r="M303" s="201"/>
      <c r="N303" s="201"/>
      <c r="O303" s="200"/>
      <c r="P303" s="200"/>
      <c r="Q303" s="200"/>
      <c r="R303" s="141"/>
    </row>
    <row r="304" spans="1:19" ht="12.95" customHeight="1" outlineLevel="3" x14ac:dyDescent="0.2">
      <c r="A304" s="176" t="s">
        <v>31</v>
      </c>
      <c r="B304" s="177"/>
      <c r="C304" s="178">
        <v>11</v>
      </c>
      <c r="D304" s="179" t="s">
        <v>116</v>
      </c>
      <c r="E304" s="180" t="s">
        <v>703</v>
      </c>
      <c r="F304" s="181" t="s">
        <v>704</v>
      </c>
      <c r="G304" s="179" t="s">
        <v>140</v>
      </c>
      <c r="H304" s="182">
        <v>649</v>
      </c>
      <c r="I304" s="89"/>
      <c r="J304" s="183">
        <f>H304*I304</f>
        <v>0</v>
      </c>
      <c r="K304" s="182">
        <v>0.08</v>
      </c>
      <c r="L304" s="182">
        <f>H304*K304</f>
        <v>51.92</v>
      </c>
      <c r="M304" s="182"/>
      <c r="N304" s="182">
        <f>H304*M304</f>
        <v>0</v>
      </c>
      <c r="O304" s="183">
        <v>21</v>
      </c>
      <c r="P304" s="183">
        <f>J304*(O304/100)</f>
        <v>0</v>
      </c>
      <c r="Q304" s="183">
        <f>J304+P304</f>
        <v>0</v>
      </c>
      <c r="R304" s="141"/>
      <c r="S304" s="141"/>
    </row>
    <row r="305" spans="1:19" outlineLevel="4" x14ac:dyDescent="0.2">
      <c r="A305" s="184" t="s">
        <v>18</v>
      </c>
      <c r="B305" s="185"/>
      <c r="C305" s="186"/>
      <c r="D305" s="187"/>
      <c r="E305" s="188" t="s">
        <v>16</v>
      </c>
      <c r="F305" s="189" t="s">
        <v>705</v>
      </c>
      <c r="G305" s="187"/>
      <c r="H305" s="190">
        <v>630</v>
      </c>
      <c r="I305" s="209"/>
      <c r="J305" s="192"/>
      <c r="K305" s="190"/>
      <c r="L305" s="190"/>
      <c r="M305" s="190"/>
      <c r="N305" s="190"/>
      <c r="O305" s="192"/>
      <c r="P305" s="192"/>
      <c r="Q305" s="192"/>
      <c r="R305" s="141"/>
    </row>
    <row r="306" spans="1:19" outlineLevel="4" x14ac:dyDescent="0.2">
      <c r="A306" s="184" t="s">
        <v>18</v>
      </c>
      <c r="B306" s="185"/>
      <c r="C306" s="186"/>
      <c r="D306" s="187"/>
      <c r="E306" s="188"/>
      <c r="F306" s="189" t="s">
        <v>706</v>
      </c>
      <c r="G306" s="187"/>
      <c r="H306" s="190">
        <v>18.899999999999999</v>
      </c>
      <c r="I306" s="209"/>
      <c r="J306" s="192"/>
      <c r="K306" s="190"/>
      <c r="L306" s="190"/>
      <c r="M306" s="190"/>
      <c r="N306" s="190"/>
      <c r="O306" s="192"/>
      <c r="P306" s="192"/>
      <c r="Q306" s="192"/>
      <c r="R306" s="141"/>
    </row>
    <row r="307" spans="1:19" outlineLevel="4" x14ac:dyDescent="0.2">
      <c r="A307" s="184" t="s">
        <v>18</v>
      </c>
      <c r="B307" s="185"/>
      <c r="C307" s="186"/>
      <c r="D307" s="187"/>
      <c r="E307" s="188"/>
      <c r="F307" s="189" t="s">
        <v>707</v>
      </c>
      <c r="G307" s="187"/>
      <c r="H307" s="190">
        <v>0.10000000000002274</v>
      </c>
      <c r="I307" s="209"/>
      <c r="J307" s="192"/>
      <c r="K307" s="190"/>
      <c r="L307" s="190"/>
      <c r="M307" s="190"/>
      <c r="N307" s="190"/>
      <c r="O307" s="192"/>
      <c r="P307" s="192"/>
      <c r="Q307" s="192"/>
      <c r="R307" s="141"/>
    </row>
    <row r="308" spans="1:19" ht="7.5" customHeight="1" outlineLevel="4" x14ac:dyDescent="0.2">
      <c r="B308" s="193"/>
      <c r="C308" s="194"/>
      <c r="D308" s="195"/>
      <c r="E308" s="196"/>
      <c r="F308" s="197"/>
      <c r="G308" s="195"/>
      <c r="H308" s="198"/>
      <c r="I308" s="210"/>
      <c r="J308" s="200"/>
      <c r="K308" s="201"/>
      <c r="L308" s="201"/>
      <c r="M308" s="201"/>
      <c r="N308" s="201"/>
      <c r="O308" s="200"/>
      <c r="P308" s="200"/>
      <c r="Q308" s="200"/>
      <c r="R308" s="141"/>
    </row>
    <row r="309" spans="1:19" ht="12.95" customHeight="1" outlineLevel="3" x14ac:dyDescent="0.2">
      <c r="A309" s="176" t="s">
        <v>31</v>
      </c>
      <c r="B309" s="177"/>
      <c r="C309" s="178">
        <v>12</v>
      </c>
      <c r="D309" s="179" t="s">
        <v>116</v>
      </c>
      <c r="E309" s="180" t="s">
        <v>708</v>
      </c>
      <c r="F309" s="181" t="s">
        <v>709</v>
      </c>
      <c r="G309" s="179" t="s">
        <v>140</v>
      </c>
      <c r="H309" s="182">
        <v>86</v>
      </c>
      <c r="I309" s="89"/>
      <c r="J309" s="183">
        <f>H309*I309</f>
        <v>0</v>
      </c>
      <c r="K309" s="182">
        <v>4.8300000000000003E-2</v>
      </c>
      <c r="L309" s="182">
        <f>H309*K309</f>
        <v>4.1538000000000004</v>
      </c>
      <c r="M309" s="182"/>
      <c r="N309" s="182">
        <f>H309*M309</f>
        <v>0</v>
      </c>
      <c r="O309" s="183">
        <v>21</v>
      </c>
      <c r="P309" s="183">
        <f>J309*(O309/100)</f>
        <v>0</v>
      </c>
      <c r="Q309" s="183">
        <f>J309+P309</f>
        <v>0</v>
      </c>
      <c r="R309" s="141"/>
      <c r="S309" s="141"/>
    </row>
    <row r="310" spans="1:19" outlineLevel="4" x14ac:dyDescent="0.2">
      <c r="A310" s="184" t="s">
        <v>18</v>
      </c>
      <c r="B310" s="185"/>
      <c r="C310" s="186"/>
      <c r="D310" s="187"/>
      <c r="E310" s="188" t="s">
        <v>16</v>
      </c>
      <c r="F310" s="189" t="s">
        <v>710</v>
      </c>
      <c r="G310" s="187"/>
      <c r="H310" s="190">
        <v>83</v>
      </c>
      <c r="I310" s="209"/>
      <c r="J310" s="192"/>
      <c r="K310" s="190"/>
      <c r="L310" s="190"/>
      <c r="M310" s="190"/>
      <c r="N310" s="190"/>
      <c r="O310" s="192"/>
      <c r="P310" s="192"/>
      <c r="Q310" s="192"/>
      <c r="R310" s="141"/>
    </row>
    <row r="311" spans="1:19" outlineLevel="4" x14ac:dyDescent="0.2">
      <c r="A311" s="184" t="s">
        <v>18</v>
      </c>
      <c r="B311" s="185"/>
      <c r="C311" s="186"/>
      <c r="D311" s="187"/>
      <c r="E311" s="188"/>
      <c r="F311" s="189" t="s">
        <v>711</v>
      </c>
      <c r="G311" s="187"/>
      <c r="H311" s="190">
        <v>2.4899999999999998</v>
      </c>
      <c r="I311" s="209"/>
      <c r="J311" s="192"/>
      <c r="K311" s="190"/>
      <c r="L311" s="190"/>
      <c r="M311" s="190"/>
      <c r="N311" s="190"/>
      <c r="O311" s="192"/>
      <c r="P311" s="192"/>
      <c r="Q311" s="192"/>
      <c r="R311" s="141"/>
    </row>
    <row r="312" spans="1:19" outlineLevel="4" x14ac:dyDescent="0.2">
      <c r="A312" s="184" t="s">
        <v>18</v>
      </c>
      <c r="B312" s="185"/>
      <c r="C312" s="186"/>
      <c r="D312" s="187"/>
      <c r="E312" s="188"/>
      <c r="F312" s="189" t="s">
        <v>712</v>
      </c>
      <c r="G312" s="187"/>
      <c r="H312" s="190">
        <v>0.51000000000000512</v>
      </c>
      <c r="I312" s="209"/>
      <c r="J312" s="192"/>
      <c r="K312" s="190"/>
      <c r="L312" s="190"/>
      <c r="M312" s="190"/>
      <c r="N312" s="190"/>
      <c r="O312" s="192"/>
      <c r="P312" s="192"/>
      <c r="Q312" s="192"/>
      <c r="R312" s="141"/>
    </row>
    <row r="313" spans="1:19" ht="7.5" customHeight="1" outlineLevel="4" x14ac:dyDescent="0.2">
      <c r="B313" s="193"/>
      <c r="C313" s="194"/>
      <c r="D313" s="195"/>
      <c r="E313" s="196"/>
      <c r="F313" s="197"/>
      <c r="G313" s="195"/>
      <c r="H313" s="198"/>
      <c r="I313" s="210"/>
      <c r="J313" s="200"/>
      <c r="K313" s="201"/>
      <c r="L313" s="201"/>
      <c r="M313" s="201"/>
      <c r="N313" s="201"/>
      <c r="O313" s="200"/>
      <c r="P313" s="200"/>
      <c r="Q313" s="200"/>
      <c r="R313" s="141"/>
    </row>
    <row r="314" spans="1:19" ht="12.95" customHeight="1" outlineLevel="3" x14ac:dyDescent="0.2">
      <c r="A314" s="176" t="s">
        <v>31</v>
      </c>
      <c r="B314" s="177"/>
      <c r="C314" s="178">
        <v>13</v>
      </c>
      <c r="D314" s="179" t="s">
        <v>116</v>
      </c>
      <c r="E314" s="180" t="s">
        <v>713</v>
      </c>
      <c r="F314" s="181" t="s">
        <v>714</v>
      </c>
      <c r="G314" s="179" t="s">
        <v>140</v>
      </c>
      <c r="H314" s="182">
        <v>20</v>
      </c>
      <c r="I314" s="89"/>
      <c r="J314" s="183">
        <f>H314*I314</f>
        <v>0</v>
      </c>
      <c r="K314" s="182">
        <v>6.5670000000000006E-2</v>
      </c>
      <c r="L314" s="182">
        <f>H314*K314</f>
        <v>1.3134000000000001</v>
      </c>
      <c r="M314" s="182"/>
      <c r="N314" s="182">
        <f>H314*M314</f>
        <v>0</v>
      </c>
      <c r="O314" s="183">
        <v>21</v>
      </c>
      <c r="P314" s="183">
        <f>J314*(O314/100)</f>
        <v>0</v>
      </c>
      <c r="Q314" s="183">
        <f>J314+P314</f>
        <v>0</v>
      </c>
      <c r="R314" s="141"/>
      <c r="S314" s="141"/>
    </row>
    <row r="315" spans="1:19" outlineLevel="4" x14ac:dyDescent="0.2">
      <c r="A315" s="184" t="s">
        <v>18</v>
      </c>
      <c r="B315" s="185"/>
      <c r="C315" s="186"/>
      <c r="D315" s="187"/>
      <c r="E315" s="188" t="s">
        <v>16</v>
      </c>
      <c r="F315" s="189" t="s">
        <v>695</v>
      </c>
      <c r="G315" s="187"/>
      <c r="H315" s="190">
        <v>20</v>
      </c>
      <c r="I315" s="209"/>
      <c r="J315" s="192"/>
      <c r="K315" s="190"/>
      <c r="L315" s="190"/>
      <c r="M315" s="190"/>
      <c r="N315" s="190"/>
      <c r="O315" s="192"/>
      <c r="P315" s="192"/>
      <c r="Q315" s="192"/>
      <c r="R315" s="141"/>
    </row>
    <row r="316" spans="1:19" ht="7.5" customHeight="1" outlineLevel="4" x14ac:dyDescent="0.2">
      <c r="B316" s="193"/>
      <c r="C316" s="194"/>
      <c r="D316" s="195"/>
      <c r="E316" s="196"/>
      <c r="F316" s="197"/>
      <c r="G316" s="195"/>
      <c r="H316" s="198"/>
      <c r="I316" s="210"/>
      <c r="J316" s="200"/>
      <c r="K316" s="201"/>
      <c r="L316" s="201"/>
      <c r="M316" s="201"/>
      <c r="N316" s="201"/>
      <c r="O316" s="200"/>
      <c r="P316" s="200"/>
      <c r="Q316" s="200"/>
      <c r="R316" s="141"/>
    </row>
    <row r="317" spans="1:19" ht="12.95" customHeight="1" outlineLevel="3" x14ac:dyDescent="0.2">
      <c r="A317" s="176" t="s">
        <v>31</v>
      </c>
      <c r="B317" s="177"/>
      <c r="C317" s="178">
        <v>14</v>
      </c>
      <c r="D317" s="179" t="s">
        <v>67</v>
      </c>
      <c r="E317" s="180" t="s">
        <v>715</v>
      </c>
      <c r="F317" s="181" t="s">
        <v>716</v>
      </c>
      <c r="G317" s="179" t="s">
        <v>140</v>
      </c>
      <c r="H317" s="182">
        <v>100</v>
      </c>
      <c r="I317" s="89"/>
      <c r="J317" s="183">
        <f>H317*I317</f>
        <v>0</v>
      </c>
      <c r="K317" s="182">
        <v>0.10095</v>
      </c>
      <c r="L317" s="182">
        <f>H317*K317</f>
        <v>10.095000000000001</v>
      </c>
      <c r="M317" s="182"/>
      <c r="N317" s="182">
        <f>H317*M317</f>
        <v>0</v>
      </c>
      <c r="O317" s="183">
        <v>21</v>
      </c>
      <c r="P317" s="183">
        <f>J317*(O317/100)</f>
        <v>0</v>
      </c>
      <c r="Q317" s="183">
        <f>J317+P317</f>
        <v>0</v>
      </c>
      <c r="R317" s="141"/>
      <c r="S317" s="141"/>
    </row>
    <row r="318" spans="1:19" outlineLevel="4" x14ac:dyDescent="0.2">
      <c r="A318" s="184" t="s">
        <v>18</v>
      </c>
      <c r="B318" s="185"/>
      <c r="C318" s="186"/>
      <c r="D318" s="187"/>
      <c r="E318" s="188" t="s">
        <v>16</v>
      </c>
      <c r="F318" s="189" t="s">
        <v>717</v>
      </c>
      <c r="G318" s="187"/>
      <c r="H318" s="190">
        <v>100</v>
      </c>
      <c r="I318" s="209"/>
      <c r="J318" s="192"/>
      <c r="K318" s="190"/>
      <c r="L318" s="190"/>
      <c r="M318" s="190"/>
      <c r="N318" s="190"/>
      <c r="O318" s="192"/>
      <c r="P318" s="192"/>
      <c r="Q318" s="192"/>
      <c r="R318" s="141"/>
    </row>
    <row r="319" spans="1:19" ht="7.5" customHeight="1" outlineLevel="4" x14ac:dyDescent="0.2">
      <c r="B319" s="193"/>
      <c r="C319" s="194"/>
      <c r="D319" s="195"/>
      <c r="E319" s="196"/>
      <c r="F319" s="197"/>
      <c r="G319" s="195"/>
      <c r="H319" s="198"/>
      <c r="I319" s="210"/>
      <c r="J319" s="200"/>
      <c r="K319" s="201"/>
      <c r="L319" s="201"/>
      <c r="M319" s="201"/>
      <c r="N319" s="201"/>
      <c r="O319" s="200"/>
      <c r="P319" s="200"/>
      <c r="Q319" s="200"/>
      <c r="R319" s="141"/>
    </row>
    <row r="320" spans="1:19" ht="12.95" customHeight="1" outlineLevel="3" x14ac:dyDescent="0.2">
      <c r="A320" s="176" t="s">
        <v>31</v>
      </c>
      <c r="B320" s="177"/>
      <c r="C320" s="178">
        <v>15</v>
      </c>
      <c r="D320" s="179" t="s">
        <v>116</v>
      </c>
      <c r="E320" s="180" t="s">
        <v>718</v>
      </c>
      <c r="F320" s="181" t="s">
        <v>719</v>
      </c>
      <c r="G320" s="179" t="s">
        <v>140</v>
      </c>
      <c r="H320" s="182">
        <v>103</v>
      </c>
      <c r="I320" s="89"/>
      <c r="J320" s="183">
        <f>H320*I320</f>
        <v>0</v>
      </c>
      <c r="K320" s="182">
        <v>4.8000000000000001E-2</v>
      </c>
      <c r="L320" s="182">
        <f>H320*K320</f>
        <v>4.944</v>
      </c>
      <c r="M320" s="182"/>
      <c r="N320" s="182">
        <f>H320*M320</f>
        <v>0</v>
      </c>
      <c r="O320" s="183">
        <v>21</v>
      </c>
      <c r="P320" s="183">
        <f>J320*(O320/100)</f>
        <v>0</v>
      </c>
      <c r="Q320" s="183">
        <f>J320+P320</f>
        <v>0</v>
      </c>
      <c r="R320" s="141"/>
      <c r="S320" s="141"/>
    </row>
    <row r="321" spans="1:19" outlineLevel="4" x14ac:dyDescent="0.2">
      <c r="A321" s="184" t="s">
        <v>18</v>
      </c>
      <c r="B321" s="185"/>
      <c r="C321" s="186"/>
      <c r="D321" s="187"/>
      <c r="E321" s="188" t="s">
        <v>16</v>
      </c>
      <c r="F321" s="189" t="s">
        <v>717</v>
      </c>
      <c r="G321" s="187"/>
      <c r="H321" s="190">
        <v>100</v>
      </c>
      <c r="I321" s="209"/>
      <c r="J321" s="192"/>
      <c r="K321" s="190"/>
      <c r="L321" s="190"/>
      <c r="M321" s="190"/>
      <c r="N321" s="190"/>
      <c r="O321" s="192"/>
      <c r="P321" s="192"/>
      <c r="Q321" s="192"/>
      <c r="R321" s="141"/>
    </row>
    <row r="322" spans="1:19" outlineLevel="4" x14ac:dyDescent="0.2">
      <c r="A322" s="184" t="s">
        <v>18</v>
      </c>
      <c r="B322" s="185"/>
      <c r="C322" s="186"/>
      <c r="D322" s="187"/>
      <c r="E322" s="188"/>
      <c r="F322" s="189" t="s">
        <v>628</v>
      </c>
      <c r="G322" s="187"/>
      <c r="H322" s="190">
        <v>3</v>
      </c>
      <c r="I322" s="209"/>
      <c r="J322" s="192"/>
      <c r="K322" s="190"/>
      <c r="L322" s="190"/>
      <c r="M322" s="190"/>
      <c r="N322" s="190"/>
      <c r="O322" s="192"/>
      <c r="P322" s="192"/>
      <c r="Q322" s="192"/>
      <c r="R322" s="141"/>
    </row>
    <row r="323" spans="1:19" ht="7.5" customHeight="1" outlineLevel="4" x14ac:dyDescent="0.2">
      <c r="B323" s="193"/>
      <c r="C323" s="194"/>
      <c r="D323" s="195"/>
      <c r="E323" s="196"/>
      <c r="F323" s="197"/>
      <c r="G323" s="195"/>
      <c r="H323" s="198"/>
      <c r="I323" s="210"/>
      <c r="J323" s="200"/>
      <c r="K323" s="201"/>
      <c r="L323" s="201"/>
      <c r="M323" s="201"/>
      <c r="N323" s="201"/>
      <c r="O323" s="200"/>
      <c r="P323" s="200"/>
      <c r="Q323" s="200"/>
      <c r="R323" s="141"/>
    </row>
    <row r="324" spans="1:19" ht="12.95" customHeight="1" outlineLevel="3" x14ac:dyDescent="0.2">
      <c r="A324" s="176" t="s">
        <v>31</v>
      </c>
      <c r="B324" s="177"/>
      <c r="C324" s="178">
        <v>16</v>
      </c>
      <c r="D324" s="179" t="s">
        <v>67</v>
      </c>
      <c r="E324" s="180" t="s">
        <v>720</v>
      </c>
      <c r="F324" s="181" t="s">
        <v>721</v>
      </c>
      <c r="G324" s="179" t="s">
        <v>140</v>
      </c>
      <c r="H324" s="182">
        <v>580</v>
      </c>
      <c r="I324" s="89"/>
      <c r="J324" s="183">
        <f>H324*I324</f>
        <v>0</v>
      </c>
      <c r="K324" s="182">
        <v>0.12095</v>
      </c>
      <c r="L324" s="182">
        <f>H324*K324</f>
        <v>70.150999999999996</v>
      </c>
      <c r="M324" s="182"/>
      <c r="N324" s="182">
        <f>H324*M324</f>
        <v>0</v>
      </c>
      <c r="O324" s="183">
        <v>21</v>
      </c>
      <c r="P324" s="183">
        <f>J324*(O324/100)</f>
        <v>0</v>
      </c>
      <c r="Q324" s="183">
        <f>J324+P324</f>
        <v>0</v>
      </c>
      <c r="R324" s="141"/>
      <c r="S324" s="141"/>
    </row>
    <row r="325" spans="1:19" outlineLevel="4" x14ac:dyDescent="0.2">
      <c r="A325" s="184" t="s">
        <v>18</v>
      </c>
      <c r="B325" s="185"/>
      <c r="C325" s="186"/>
      <c r="D325" s="187"/>
      <c r="E325" s="188" t="s">
        <v>16</v>
      </c>
      <c r="F325" s="189" t="s">
        <v>722</v>
      </c>
      <c r="G325" s="187"/>
      <c r="H325" s="190">
        <v>580</v>
      </c>
      <c r="I325" s="209"/>
      <c r="J325" s="192"/>
      <c r="K325" s="190"/>
      <c r="L325" s="190"/>
      <c r="M325" s="190"/>
      <c r="N325" s="190"/>
      <c r="O325" s="192"/>
      <c r="P325" s="192"/>
      <c r="Q325" s="192"/>
      <c r="R325" s="141"/>
    </row>
    <row r="326" spans="1:19" ht="7.5" customHeight="1" outlineLevel="4" x14ac:dyDescent="0.2">
      <c r="B326" s="193"/>
      <c r="C326" s="194"/>
      <c r="D326" s="195"/>
      <c r="E326" s="196"/>
      <c r="F326" s="197"/>
      <c r="G326" s="195"/>
      <c r="H326" s="198"/>
      <c r="I326" s="210"/>
      <c r="J326" s="200"/>
      <c r="K326" s="201"/>
      <c r="L326" s="201"/>
      <c r="M326" s="201"/>
      <c r="N326" s="201"/>
      <c r="O326" s="200"/>
      <c r="P326" s="200"/>
      <c r="Q326" s="200"/>
      <c r="R326" s="141"/>
    </row>
    <row r="327" spans="1:19" ht="12.95" customHeight="1" outlineLevel="3" x14ac:dyDescent="0.2">
      <c r="A327" s="176" t="s">
        <v>31</v>
      </c>
      <c r="B327" s="177"/>
      <c r="C327" s="178">
        <v>17</v>
      </c>
      <c r="D327" s="179" t="s">
        <v>116</v>
      </c>
      <c r="E327" s="180" t="s">
        <v>723</v>
      </c>
      <c r="F327" s="181" t="s">
        <v>724</v>
      </c>
      <c r="G327" s="179" t="s">
        <v>140</v>
      </c>
      <c r="H327" s="182">
        <v>598</v>
      </c>
      <c r="I327" s="89"/>
      <c r="J327" s="183">
        <f>H327*I327</f>
        <v>0</v>
      </c>
      <c r="K327" s="182">
        <v>5.6000000000000001E-2</v>
      </c>
      <c r="L327" s="182">
        <f>H327*K327</f>
        <v>33.488</v>
      </c>
      <c r="M327" s="182"/>
      <c r="N327" s="182">
        <f>H327*M327</f>
        <v>0</v>
      </c>
      <c r="O327" s="183">
        <v>21</v>
      </c>
      <c r="P327" s="183">
        <f>J327*(O327/100)</f>
        <v>0</v>
      </c>
      <c r="Q327" s="183">
        <f>J327+P327</f>
        <v>0</v>
      </c>
      <c r="R327" s="141"/>
      <c r="S327" s="141"/>
    </row>
    <row r="328" spans="1:19" outlineLevel="4" x14ac:dyDescent="0.2">
      <c r="A328" s="184" t="s">
        <v>18</v>
      </c>
      <c r="B328" s="185"/>
      <c r="C328" s="186"/>
      <c r="D328" s="187"/>
      <c r="E328" s="188" t="s">
        <v>16</v>
      </c>
      <c r="F328" s="189" t="s">
        <v>722</v>
      </c>
      <c r="G328" s="187"/>
      <c r="H328" s="190">
        <v>580</v>
      </c>
      <c r="I328" s="209"/>
      <c r="J328" s="192"/>
      <c r="K328" s="190"/>
      <c r="L328" s="190"/>
      <c r="M328" s="190"/>
      <c r="N328" s="190"/>
      <c r="O328" s="192"/>
      <c r="P328" s="192"/>
      <c r="Q328" s="192"/>
      <c r="R328" s="141"/>
    </row>
    <row r="329" spans="1:19" outlineLevel="4" x14ac:dyDescent="0.2">
      <c r="A329" s="184" t="s">
        <v>18</v>
      </c>
      <c r="B329" s="185"/>
      <c r="C329" s="186"/>
      <c r="D329" s="187"/>
      <c r="E329" s="188"/>
      <c r="F329" s="189" t="s">
        <v>725</v>
      </c>
      <c r="G329" s="187"/>
      <c r="H329" s="190">
        <v>17.399999999999999</v>
      </c>
      <c r="I329" s="209"/>
      <c r="J329" s="192"/>
      <c r="K329" s="190"/>
      <c r="L329" s="190"/>
      <c r="M329" s="190"/>
      <c r="N329" s="190"/>
      <c r="O329" s="192"/>
      <c r="P329" s="192"/>
      <c r="Q329" s="192"/>
      <c r="R329" s="141"/>
    </row>
    <row r="330" spans="1:19" outlineLevel="4" x14ac:dyDescent="0.2">
      <c r="A330" s="184" t="s">
        <v>18</v>
      </c>
      <c r="B330" s="185"/>
      <c r="C330" s="186"/>
      <c r="D330" s="187"/>
      <c r="E330" s="188"/>
      <c r="F330" s="189" t="s">
        <v>726</v>
      </c>
      <c r="G330" s="187"/>
      <c r="H330" s="190">
        <v>0.60000000000002274</v>
      </c>
      <c r="I330" s="209"/>
      <c r="J330" s="192"/>
      <c r="K330" s="190"/>
      <c r="L330" s="190"/>
      <c r="M330" s="190"/>
      <c r="N330" s="190"/>
      <c r="O330" s="192"/>
      <c r="P330" s="192"/>
      <c r="Q330" s="192"/>
      <c r="R330" s="141"/>
    </row>
    <row r="331" spans="1:19" ht="7.5" customHeight="1" outlineLevel="4" x14ac:dyDescent="0.2">
      <c r="B331" s="193"/>
      <c r="C331" s="194"/>
      <c r="D331" s="195"/>
      <c r="E331" s="196"/>
      <c r="F331" s="197"/>
      <c r="G331" s="195"/>
      <c r="H331" s="198"/>
      <c r="I331" s="210"/>
      <c r="J331" s="200"/>
      <c r="K331" s="201"/>
      <c r="L331" s="201"/>
      <c r="M331" s="201"/>
      <c r="N331" s="201"/>
      <c r="O331" s="200"/>
      <c r="P331" s="200"/>
      <c r="Q331" s="200"/>
      <c r="R331" s="141"/>
    </row>
    <row r="332" spans="1:19" ht="12.95" customHeight="1" outlineLevel="3" x14ac:dyDescent="0.2">
      <c r="A332" s="176" t="s">
        <v>31</v>
      </c>
      <c r="B332" s="177"/>
      <c r="C332" s="178">
        <v>18</v>
      </c>
      <c r="D332" s="179" t="s">
        <v>67</v>
      </c>
      <c r="E332" s="180" t="s">
        <v>549</v>
      </c>
      <c r="F332" s="181" t="s">
        <v>550</v>
      </c>
      <c r="G332" s="179" t="s">
        <v>70</v>
      </c>
      <c r="H332" s="182">
        <v>70.674999999999997</v>
      </c>
      <c r="I332" s="89"/>
      <c r="J332" s="183">
        <f>H332*I332</f>
        <v>0</v>
      </c>
      <c r="K332" s="182">
        <v>2.2563399999999998</v>
      </c>
      <c r="L332" s="182">
        <f>H332*K332</f>
        <v>159.46682949999999</v>
      </c>
      <c r="M332" s="182"/>
      <c r="N332" s="182">
        <f>H332*M332</f>
        <v>0</v>
      </c>
      <c r="O332" s="183">
        <v>21</v>
      </c>
      <c r="P332" s="183">
        <f>J332*(O332/100)</f>
        <v>0</v>
      </c>
      <c r="Q332" s="183">
        <f>J332+P332</f>
        <v>0</v>
      </c>
      <c r="R332" s="141"/>
      <c r="S332" s="141"/>
    </row>
    <row r="333" spans="1:19" outlineLevel="4" x14ac:dyDescent="0.2">
      <c r="A333" s="184" t="s">
        <v>18</v>
      </c>
      <c r="B333" s="185"/>
      <c r="C333" s="186"/>
      <c r="D333" s="187"/>
      <c r="E333" s="188" t="s">
        <v>16</v>
      </c>
      <c r="F333" s="189" t="s">
        <v>727</v>
      </c>
      <c r="G333" s="187"/>
      <c r="H333" s="190">
        <v>2.5</v>
      </c>
      <c r="I333" s="209"/>
      <c r="J333" s="192"/>
      <c r="K333" s="190"/>
      <c r="L333" s="190"/>
      <c r="M333" s="190"/>
      <c r="N333" s="190"/>
      <c r="O333" s="192"/>
      <c r="P333" s="192"/>
      <c r="Q333" s="192"/>
      <c r="R333" s="141"/>
    </row>
    <row r="334" spans="1:19" outlineLevel="4" x14ac:dyDescent="0.2">
      <c r="A334" s="184" t="s">
        <v>18</v>
      </c>
      <c r="B334" s="185"/>
      <c r="C334" s="186"/>
      <c r="D334" s="187"/>
      <c r="E334" s="188"/>
      <c r="F334" s="189" t="s">
        <v>728</v>
      </c>
      <c r="G334" s="187"/>
      <c r="H334" s="190">
        <v>54.975000000000001</v>
      </c>
      <c r="I334" s="209"/>
      <c r="J334" s="192"/>
      <c r="K334" s="190"/>
      <c r="L334" s="190"/>
      <c r="M334" s="190"/>
      <c r="N334" s="190"/>
      <c r="O334" s="192"/>
      <c r="P334" s="192"/>
      <c r="Q334" s="192"/>
      <c r="R334" s="141"/>
    </row>
    <row r="335" spans="1:19" outlineLevel="4" x14ac:dyDescent="0.2">
      <c r="A335" s="184" t="s">
        <v>18</v>
      </c>
      <c r="B335" s="185"/>
      <c r="C335" s="186"/>
      <c r="D335" s="187"/>
      <c r="E335" s="188"/>
      <c r="F335" s="189" t="s">
        <v>729</v>
      </c>
      <c r="G335" s="187"/>
      <c r="H335" s="190">
        <v>4.5</v>
      </c>
      <c r="I335" s="209"/>
      <c r="J335" s="192"/>
      <c r="K335" s="190"/>
      <c r="L335" s="190"/>
      <c r="M335" s="190"/>
      <c r="N335" s="190"/>
      <c r="O335" s="192"/>
      <c r="P335" s="192"/>
      <c r="Q335" s="192"/>
      <c r="R335" s="141"/>
    </row>
    <row r="336" spans="1:19" outlineLevel="4" x14ac:dyDescent="0.2">
      <c r="A336" s="184" t="s">
        <v>18</v>
      </c>
      <c r="B336" s="185"/>
      <c r="C336" s="186"/>
      <c r="D336" s="187"/>
      <c r="E336" s="188"/>
      <c r="F336" s="189" t="s">
        <v>730</v>
      </c>
      <c r="G336" s="187"/>
      <c r="H336" s="190">
        <v>8.7000000000000011</v>
      </c>
      <c r="I336" s="209"/>
      <c r="J336" s="192"/>
      <c r="K336" s="190"/>
      <c r="L336" s="190"/>
      <c r="M336" s="190"/>
      <c r="N336" s="190"/>
      <c r="O336" s="192"/>
      <c r="P336" s="192"/>
      <c r="Q336" s="192"/>
      <c r="R336" s="141"/>
    </row>
    <row r="337" spans="1:19" ht="7.5" customHeight="1" outlineLevel="4" x14ac:dyDescent="0.2">
      <c r="B337" s="193"/>
      <c r="C337" s="194"/>
      <c r="D337" s="195"/>
      <c r="E337" s="196"/>
      <c r="F337" s="197"/>
      <c r="G337" s="195"/>
      <c r="H337" s="198"/>
      <c r="I337" s="210"/>
      <c r="J337" s="200"/>
      <c r="K337" s="201"/>
      <c r="L337" s="201"/>
      <c r="M337" s="201"/>
      <c r="N337" s="201"/>
      <c r="O337" s="200"/>
      <c r="P337" s="200"/>
      <c r="Q337" s="200"/>
      <c r="R337" s="141"/>
    </row>
    <row r="338" spans="1:19" ht="12.95" customHeight="1" outlineLevel="3" x14ac:dyDescent="0.2">
      <c r="A338" s="176" t="s">
        <v>31</v>
      </c>
      <c r="B338" s="177"/>
      <c r="C338" s="178">
        <v>19</v>
      </c>
      <c r="D338" s="179" t="s">
        <v>67</v>
      </c>
      <c r="E338" s="180" t="s">
        <v>731</v>
      </c>
      <c r="F338" s="181" t="s">
        <v>732</v>
      </c>
      <c r="G338" s="179" t="s">
        <v>131</v>
      </c>
      <c r="H338" s="182">
        <v>1</v>
      </c>
      <c r="I338" s="89"/>
      <c r="J338" s="183">
        <f>H338*I338</f>
        <v>0</v>
      </c>
      <c r="K338" s="182">
        <v>0.11276</v>
      </c>
      <c r="L338" s="182">
        <f>H338*K338</f>
        <v>0.11276</v>
      </c>
      <c r="M338" s="182"/>
      <c r="N338" s="182">
        <f>H338*M338</f>
        <v>0</v>
      </c>
      <c r="O338" s="183">
        <v>21</v>
      </c>
      <c r="P338" s="183">
        <f>J338*(O338/100)</f>
        <v>0</v>
      </c>
      <c r="Q338" s="183">
        <f>J338+P338</f>
        <v>0</v>
      </c>
      <c r="R338" s="141"/>
      <c r="S338" s="141"/>
    </row>
    <row r="339" spans="1:19" outlineLevel="4" x14ac:dyDescent="0.2">
      <c r="A339" s="184" t="s">
        <v>18</v>
      </c>
      <c r="B339" s="185"/>
      <c r="C339" s="186"/>
      <c r="D339" s="187"/>
      <c r="E339" s="188" t="s">
        <v>16</v>
      </c>
      <c r="F339" s="189" t="s">
        <v>684</v>
      </c>
      <c r="G339" s="187"/>
      <c r="H339" s="190">
        <v>1</v>
      </c>
      <c r="I339" s="209"/>
      <c r="J339" s="192"/>
      <c r="K339" s="190"/>
      <c r="L339" s="190"/>
      <c r="M339" s="190"/>
      <c r="N339" s="190"/>
      <c r="O339" s="192"/>
      <c r="P339" s="192"/>
      <c r="Q339" s="192"/>
      <c r="R339" s="141"/>
    </row>
    <row r="340" spans="1:19" ht="7.5" customHeight="1" outlineLevel="4" x14ac:dyDescent="0.2">
      <c r="B340" s="193"/>
      <c r="C340" s="194"/>
      <c r="D340" s="195"/>
      <c r="E340" s="196"/>
      <c r="F340" s="197"/>
      <c r="G340" s="195"/>
      <c r="H340" s="198"/>
      <c r="I340" s="210"/>
      <c r="J340" s="200"/>
      <c r="K340" s="201"/>
      <c r="L340" s="201"/>
      <c r="M340" s="201"/>
      <c r="N340" s="201"/>
      <c r="O340" s="200"/>
      <c r="P340" s="200"/>
      <c r="Q340" s="200"/>
      <c r="R340" s="141"/>
    </row>
    <row r="341" spans="1:19" ht="12.95" customHeight="1" outlineLevel="3" x14ac:dyDescent="0.2">
      <c r="A341" s="176" t="s">
        <v>31</v>
      </c>
      <c r="B341" s="177"/>
      <c r="C341" s="178">
        <v>20</v>
      </c>
      <c r="D341" s="179" t="s">
        <v>67</v>
      </c>
      <c r="E341" s="180" t="s">
        <v>733</v>
      </c>
      <c r="F341" s="181" t="s">
        <v>734</v>
      </c>
      <c r="G341" s="179" t="s">
        <v>131</v>
      </c>
      <c r="H341" s="182">
        <v>2</v>
      </c>
      <c r="I341" s="89"/>
      <c r="J341" s="183">
        <f>H341*I341</f>
        <v>0</v>
      </c>
      <c r="K341" s="182">
        <v>6.9999999999999999E-4</v>
      </c>
      <c r="L341" s="182">
        <f>H341*K341</f>
        <v>1.4E-3</v>
      </c>
      <c r="M341" s="182"/>
      <c r="N341" s="182">
        <f>H341*M341</f>
        <v>0</v>
      </c>
      <c r="O341" s="183">
        <v>21</v>
      </c>
      <c r="P341" s="183">
        <f>J341*(O341/100)</f>
        <v>0</v>
      </c>
      <c r="Q341" s="183">
        <f>J341+P341</f>
        <v>0</v>
      </c>
      <c r="R341" s="141"/>
      <c r="S341" s="141"/>
    </row>
    <row r="342" spans="1:19" outlineLevel="4" x14ac:dyDescent="0.2">
      <c r="A342" s="184" t="s">
        <v>18</v>
      </c>
      <c r="B342" s="185"/>
      <c r="C342" s="186"/>
      <c r="D342" s="187"/>
      <c r="E342" s="188" t="s">
        <v>16</v>
      </c>
      <c r="F342" s="189" t="s">
        <v>684</v>
      </c>
      <c r="G342" s="187"/>
      <c r="H342" s="190">
        <v>1</v>
      </c>
      <c r="I342" s="209"/>
      <c r="J342" s="192"/>
      <c r="K342" s="190"/>
      <c r="L342" s="190"/>
      <c r="M342" s="190"/>
      <c r="N342" s="190"/>
      <c r="O342" s="192"/>
      <c r="P342" s="192"/>
      <c r="Q342" s="192"/>
      <c r="R342" s="141"/>
    </row>
    <row r="343" spans="1:19" outlineLevel="4" x14ac:dyDescent="0.2">
      <c r="A343" s="184" t="s">
        <v>18</v>
      </c>
      <c r="B343" s="185"/>
      <c r="C343" s="186"/>
      <c r="D343" s="187"/>
      <c r="E343" s="188"/>
      <c r="F343" s="189" t="s">
        <v>687</v>
      </c>
      <c r="G343" s="187"/>
      <c r="H343" s="190">
        <v>1</v>
      </c>
      <c r="I343" s="209"/>
      <c r="J343" s="192"/>
      <c r="K343" s="190"/>
      <c r="L343" s="190"/>
      <c r="M343" s="190"/>
      <c r="N343" s="190"/>
      <c r="O343" s="192"/>
      <c r="P343" s="192"/>
      <c r="Q343" s="192"/>
      <c r="R343" s="141"/>
    </row>
    <row r="344" spans="1:19" ht="7.5" customHeight="1" outlineLevel="4" x14ac:dyDescent="0.2">
      <c r="B344" s="193"/>
      <c r="C344" s="194"/>
      <c r="D344" s="195"/>
      <c r="E344" s="196"/>
      <c r="F344" s="197"/>
      <c r="G344" s="195"/>
      <c r="H344" s="198"/>
      <c r="I344" s="210"/>
      <c r="J344" s="200"/>
      <c r="K344" s="201"/>
      <c r="L344" s="201"/>
      <c r="M344" s="201"/>
      <c r="N344" s="201"/>
      <c r="O344" s="200"/>
      <c r="P344" s="200"/>
      <c r="Q344" s="200"/>
      <c r="R344" s="141"/>
    </row>
    <row r="345" spans="1:19" ht="12.95" customHeight="1" outlineLevel="3" x14ac:dyDescent="0.2">
      <c r="A345" s="176" t="s">
        <v>31</v>
      </c>
      <c r="B345" s="177"/>
      <c r="C345" s="178">
        <v>21</v>
      </c>
      <c r="D345" s="179" t="s">
        <v>67</v>
      </c>
      <c r="E345" s="180" t="s">
        <v>731</v>
      </c>
      <c r="F345" s="181" t="s">
        <v>735</v>
      </c>
      <c r="G345" s="179" t="s">
        <v>131</v>
      </c>
      <c r="H345" s="182">
        <v>1</v>
      </c>
      <c r="I345" s="89"/>
      <c r="J345" s="183">
        <f>H345*I345</f>
        <v>0</v>
      </c>
      <c r="K345" s="182">
        <v>0.11276</v>
      </c>
      <c r="L345" s="182">
        <f>H345*K345</f>
        <v>0.11276</v>
      </c>
      <c r="M345" s="182"/>
      <c r="N345" s="182">
        <f>H345*M345</f>
        <v>0</v>
      </c>
      <c r="O345" s="183">
        <v>21</v>
      </c>
      <c r="P345" s="183">
        <f>J345*(O345/100)</f>
        <v>0</v>
      </c>
      <c r="Q345" s="183">
        <f>J345+P345</f>
        <v>0</v>
      </c>
      <c r="R345" s="141"/>
      <c r="S345" s="141"/>
    </row>
    <row r="346" spans="1:19" outlineLevel="4" x14ac:dyDescent="0.2">
      <c r="A346" s="184" t="s">
        <v>18</v>
      </c>
      <c r="B346" s="185"/>
      <c r="C346" s="186"/>
      <c r="D346" s="187"/>
      <c r="E346" s="188" t="s">
        <v>16</v>
      </c>
      <c r="F346" s="189" t="s">
        <v>687</v>
      </c>
      <c r="G346" s="187"/>
      <c r="H346" s="190">
        <v>1</v>
      </c>
      <c r="I346" s="209"/>
      <c r="J346" s="192"/>
      <c r="K346" s="190"/>
      <c r="L346" s="190"/>
      <c r="M346" s="190"/>
      <c r="N346" s="190"/>
      <c r="O346" s="192"/>
      <c r="P346" s="192"/>
      <c r="Q346" s="192"/>
      <c r="R346" s="141"/>
    </row>
    <row r="347" spans="1:19" ht="7.5" customHeight="1" outlineLevel="4" x14ac:dyDescent="0.2">
      <c r="B347" s="193"/>
      <c r="C347" s="194"/>
      <c r="D347" s="195"/>
      <c r="E347" s="196"/>
      <c r="F347" s="197"/>
      <c r="G347" s="195"/>
      <c r="H347" s="198"/>
      <c r="I347" s="210"/>
      <c r="J347" s="200"/>
      <c r="K347" s="201"/>
      <c r="L347" s="201"/>
      <c r="M347" s="201"/>
      <c r="N347" s="201"/>
      <c r="O347" s="200"/>
      <c r="P347" s="200"/>
      <c r="Q347" s="200"/>
      <c r="R347" s="141"/>
    </row>
    <row r="348" spans="1:19" ht="12.95" customHeight="1" outlineLevel="3" x14ac:dyDescent="0.2">
      <c r="A348" s="176" t="s">
        <v>31</v>
      </c>
      <c r="B348" s="177"/>
      <c r="C348" s="178">
        <v>22</v>
      </c>
      <c r="D348" s="179" t="s">
        <v>116</v>
      </c>
      <c r="E348" s="180" t="s">
        <v>736</v>
      </c>
      <c r="F348" s="181" t="s">
        <v>737</v>
      </c>
      <c r="G348" s="179" t="s">
        <v>131</v>
      </c>
      <c r="H348" s="182">
        <v>1</v>
      </c>
      <c r="I348" s="89"/>
      <c r="J348" s="183">
        <f>H348*I348</f>
        <v>0</v>
      </c>
      <c r="K348" s="182">
        <v>2.5000000000000001E-3</v>
      </c>
      <c r="L348" s="182">
        <f>H348*K348</f>
        <v>2.5000000000000001E-3</v>
      </c>
      <c r="M348" s="182"/>
      <c r="N348" s="182">
        <f>H348*M348</f>
        <v>0</v>
      </c>
      <c r="O348" s="183">
        <v>21</v>
      </c>
      <c r="P348" s="183">
        <f>J348*(O348/100)</f>
        <v>0</v>
      </c>
      <c r="Q348" s="183">
        <f>J348+P348</f>
        <v>0</v>
      </c>
      <c r="R348" s="141"/>
      <c r="S348" s="141"/>
    </row>
    <row r="349" spans="1:19" ht="12.95" customHeight="1" outlineLevel="3" x14ac:dyDescent="0.2">
      <c r="A349" s="176" t="s">
        <v>31</v>
      </c>
      <c r="B349" s="177"/>
      <c r="C349" s="178">
        <v>23</v>
      </c>
      <c r="D349" s="179" t="s">
        <v>116</v>
      </c>
      <c r="E349" s="180" t="s">
        <v>738</v>
      </c>
      <c r="F349" s="181" t="s">
        <v>739</v>
      </c>
      <c r="G349" s="179" t="s">
        <v>131</v>
      </c>
      <c r="H349" s="182">
        <v>1</v>
      </c>
      <c r="I349" s="89"/>
      <c r="J349" s="183">
        <f>H349*I349</f>
        <v>0</v>
      </c>
      <c r="K349" s="182">
        <v>3.0000000000000001E-3</v>
      </c>
      <c r="L349" s="182">
        <f>H349*K349</f>
        <v>3.0000000000000001E-3</v>
      </c>
      <c r="M349" s="182"/>
      <c r="N349" s="182">
        <f>H349*M349</f>
        <v>0</v>
      </c>
      <c r="O349" s="183">
        <v>21</v>
      </c>
      <c r="P349" s="183">
        <f>J349*(O349/100)</f>
        <v>0</v>
      </c>
      <c r="Q349" s="183">
        <f>J349+P349</f>
        <v>0</v>
      </c>
      <c r="R349" s="141"/>
      <c r="S349" s="141"/>
    </row>
    <row r="350" spans="1:19" ht="12.95" customHeight="1" outlineLevel="3" x14ac:dyDescent="0.2">
      <c r="A350" s="176" t="s">
        <v>31</v>
      </c>
      <c r="B350" s="177"/>
      <c r="C350" s="178">
        <v>24</v>
      </c>
      <c r="D350" s="179" t="s">
        <v>116</v>
      </c>
      <c r="E350" s="180" t="s">
        <v>740</v>
      </c>
      <c r="F350" s="181" t="s">
        <v>741</v>
      </c>
      <c r="G350" s="179" t="s">
        <v>131</v>
      </c>
      <c r="H350" s="182">
        <v>1</v>
      </c>
      <c r="I350" s="89"/>
      <c r="J350" s="183">
        <f>H350*I350</f>
        <v>0</v>
      </c>
      <c r="K350" s="182">
        <v>3.5E-4</v>
      </c>
      <c r="L350" s="182">
        <f>H350*K350</f>
        <v>3.5E-4</v>
      </c>
      <c r="M350" s="182"/>
      <c r="N350" s="182">
        <f>H350*M350</f>
        <v>0</v>
      </c>
      <c r="O350" s="183">
        <v>21</v>
      </c>
      <c r="P350" s="183">
        <f>J350*(O350/100)</f>
        <v>0</v>
      </c>
      <c r="Q350" s="183">
        <f>J350+P350</f>
        <v>0</v>
      </c>
      <c r="R350" s="141"/>
      <c r="S350" s="141"/>
    </row>
    <row r="351" spans="1:19" ht="12.95" customHeight="1" outlineLevel="3" x14ac:dyDescent="0.2">
      <c r="A351" s="176" t="s">
        <v>31</v>
      </c>
      <c r="B351" s="177"/>
      <c r="C351" s="178">
        <v>25</v>
      </c>
      <c r="D351" s="179" t="s">
        <v>116</v>
      </c>
      <c r="E351" s="180" t="s">
        <v>742</v>
      </c>
      <c r="F351" s="181" t="s">
        <v>743</v>
      </c>
      <c r="G351" s="179" t="s">
        <v>131</v>
      </c>
      <c r="H351" s="182">
        <v>1</v>
      </c>
      <c r="I351" s="89"/>
      <c r="J351" s="183">
        <f>H351*I351</f>
        <v>0</v>
      </c>
      <c r="K351" s="182">
        <v>1E-4</v>
      </c>
      <c r="L351" s="182">
        <f>H351*K351</f>
        <v>1E-4</v>
      </c>
      <c r="M351" s="182"/>
      <c r="N351" s="182">
        <f>H351*M351</f>
        <v>0</v>
      </c>
      <c r="O351" s="183">
        <v>21</v>
      </c>
      <c r="P351" s="183">
        <f>J351*(O351/100)</f>
        <v>0</v>
      </c>
      <c r="Q351" s="183">
        <f>J351+P351</f>
        <v>0</v>
      </c>
      <c r="R351" s="141"/>
      <c r="S351" s="141"/>
    </row>
    <row r="352" spans="1:19" ht="12.95" customHeight="1" outlineLevel="3" x14ac:dyDescent="0.2">
      <c r="A352" s="176" t="s">
        <v>31</v>
      </c>
      <c r="B352" s="177"/>
      <c r="C352" s="178">
        <v>26</v>
      </c>
      <c r="D352" s="179" t="s">
        <v>67</v>
      </c>
      <c r="E352" s="180" t="s">
        <v>744</v>
      </c>
      <c r="F352" s="181" t="s">
        <v>745</v>
      </c>
      <c r="G352" s="179" t="s">
        <v>124</v>
      </c>
      <c r="H352" s="182">
        <v>2037</v>
      </c>
      <c r="I352" s="89"/>
      <c r="J352" s="183">
        <f>H352*I352</f>
        <v>0</v>
      </c>
      <c r="K352" s="182"/>
      <c r="L352" s="182">
        <f>H352*K352</f>
        <v>0</v>
      </c>
      <c r="M352" s="182">
        <v>0.01</v>
      </c>
      <c r="N352" s="182">
        <f>H352*M352</f>
        <v>20.37</v>
      </c>
      <c r="O352" s="183">
        <v>21</v>
      </c>
      <c r="P352" s="183">
        <f>J352*(O352/100)</f>
        <v>0</v>
      </c>
      <c r="Q352" s="183">
        <f>J352+P352</f>
        <v>0</v>
      </c>
      <c r="R352" s="141"/>
      <c r="S352" s="141"/>
    </row>
    <row r="353" spans="1:19" outlineLevel="4" x14ac:dyDescent="0.2">
      <c r="A353" s="184" t="s">
        <v>18</v>
      </c>
      <c r="B353" s="185"/>
      <c r="C353" s="186"/>
      <c r="D353" s="187"/>
      <c r="E353" s="188" t="s">
        <v>16</v>
      </c>
      <c r="F353" s="189" t="s">
        <v>746</v>
      </c>
      <c r="G353" s="187"/>
      <c r="H353" s="190">
        <v>1710</v>
      </c>
      <c r="I353" s="209"/>
      <c r="J353" s="192"/>
      <c r="K353" s="190"/>
      <c r="L353" s="190"/>
      <c r="M353" s="190"/>
      <c r="N353" s="190"/>
      <c r="O353" s="192"/>
      <c r="P353" s="192"/>
      <c r="Q353" s="192"/>
      <c r="R353" s="141"/>
    </row>
    <row r="354" spans="1:19" outlineLevel="4" x14ac:dyDescent="0.2">
      <c r="A354" s="184" t="s">
        <v>18</v>
      </c>
      <c r="B354" s="185"/>
      <c r="C354" s="186"/>
      <c r="D354" s="187"/>
      <c r="E354" s="188"/>
      <c r="F354" s="189" t="s">
        <v>519</v>
      </c>
      <c r="G354" s="187"/>
      <c r="H354" s="190">
        <v>130</v>
      </c>
      <c r="I354" s="209"/>
      <c r="J354" s="192"/>
      <c r="K354" s="190"/>
      <c r="L354" s="190"/>
      <c r="M354" s="190"/>
      <c r="N354" s="190"/>
      <c r="O354" s="192"/>
      <c r="P354" s="192"/>
      <c r="Q354" s="192"/>
      <c r="R354" s="141"/>
    </row>
    <row r="355" spans="1:19" outlineLevel="4" x14ac:dyDescent="0.2">
      <c r="A355" s="184" t="s">
        <v>18</v>
      </c>
      <c r="B355" s="185"/>
      <c r="C355" s="186"/>
      <c r="D355" s="187"/>
      <c r="E355" s="188"/>
      <c r="F355" s="189" t="s">
        <v>520</v>
      </c>
      <c r="G355" s="187"/>
      <c r="H355" s="190">
        <v>72</v>
      </c>
      <c r="I355" s="209"/>
      <c r="J355" s="192"/>
      <c r="K355" s="190"/>
      <c r="L355" s="190"/>
      <c r="M355" s="190"/>
      <c r="N355" s="190"/>
      <c r="O355" s="192"/>
      <c r="P355" s="192"/>
      <c r="Q355" s="192"/>
      <c r="R355" s="141"/>
    </row>
    <row r="356" spans="1:19" outlineLevel="4" x14ac:dyDescent="0.2">
      <c r="A356" s="184" t="s">
        <v>18</v>
      </c>
      <c r="B356" s="185"/>
      <c r="C356" s="186"/>
      <c r="D356" s="187"/>
      <c r="E356" s="188"/>
      <c r="F356" s="189" t="s">
        <v>521</v>
      </c>
      <c r="G356" s="187"/>
      <c r="H356" s="190">
        <v>125</v>
      </c>
      <c r="I356" s="209"/>
      <c r="J356" s="192"/>
      <c r="K356" s="190"/>
      <c r="L356" s="190"/>
      <c r="M356" s="190"/>
      <c r="N356" s="190"/>
      <c r="O356" s="192"/>
      <c r="P356" s="192"/>
      <c r="Q356" s="192"/>
      <c r="R356" s="141"/>
    </row>
    <row r="357" spans="1:19" ht="7.5" customHeight="1" outlineLevel="4" x14ac:dyDescent="0.2">
      <c r="B357" s="193"/>
      <c r="C357" s="194"/>
      <c r="D357" s="195"/>
      <c r="E357" s="196"/>
      <c r="F357" s="197"/>
      <c r="G357" s="195"/>
      <c r="H357" s="198"/>
      <c r="I357" s="210"/>
      <c r="J357" s="200"/>
      <c r="K357" s="201"/>
      <c r="L357" s="201"/>
      <c r="M357" s="201"/>
      <c r="N357" s="201"/>
      <c r="O357" s="200"/>
      <c r="P357" s="200"/>
      <c r="Q357" s="200"/>
      <c r="R357" s="141"/>
    </row>
    <row r="358" spans="1:19" ht="12.95" customHeight="1" outlineLevel="3" x14ac:dyDescent="0.2">
      <c r="A358" s="176" t="s">
        <v>31</v>
      </c>
      <c r="B358" s="177"/>
      <c r="C358" s="178">
        <v>27</v>
      </c>
      <c r="D358" s="179" t="s">
        <v>67</v>
      </c>
      <c r="E358" s="180" t="s">
        <v>747</v>
      </c>
      <c r="F358" s="181" t="s">
        <v>748</v>
      </c>
      <c r="G358" s="179" t="s">
        <v>124</v>
      </c>
      <c r="H358" s="182">
        <v>2037</v>
      </c>
      <c r="I358" s="89"/>
      <c r="J358" s="183">
        <f>H358*I358</f>
        <v>0</v>
      </c>
      <c r="K358" s="182"/>
      <c r="L358" s="182">
        <f>H358*K358</f>
        <v>0</v>
      </c>
      <c r="M358" s="182">
        <v>0.02</v>
      </c>
      <c r="N358" s="182">
        <f>H358*M358</f>
        <v>40.74</v>
      </c>
      <c r="O358" s="183">
        <v>21</v>
      </c>
      <c r="P358" s="183">
        <f>J358*(O358/100)</f>
        <v>0</v>
      </c>
      <c r="Q358" s="183">
        <f>J358+P358</f>
        <v>0</v>
      </c>
      <c r="R358" s="141"/>
      <c r="S358" s="141"/>
    </row>
    <row r="359" spans="1:19" outlineLevel="3" x14ac:dyDescent="0.2">
      <c r="B359" s="126"/>
      <c r="C359" s="126"/>
      <c r="D359" s="126"/>
      <c r="E359" s="126"/>
      <c r="F359" s="126"/>
      <c r="G359" s="126"/>
      <c r="H359" s="126"/>
      <c r="I359" s="211"/>
      <c r="J359" s="141"/>
      <c r="K359" s="126"/>
      <c r="L359" s="126"/>
      <c r="M359" s="126"/>
      <c r="N359" s="126"/>
      <c r="O359" s="126"/>
      <c r="P359" s="141"/>
      <c r="Q359" s="141"/>
    </row>
    <row r="360" spans="1:19" ht="12.95" customHeight="1" outlineLevel="2" x14ac:dyDescent="0.25">
      <c r="A360" s="167" t="s">
        <v>749</v>
      </c>
      <c r="B360" s="168">
        <v>3</v>
      </c>
      <c r="C360" s="169"/>
      <c r="D360" s="170" t="s">
        <v>66</v>
      </c>
      <c r="E360" s="170"/>
      <c r="F360" s="171" t="s">
        <v>362</v>
      </c>
      <c r="G360" s="170"/>
      <c r="H360" s="172"/>
      <c r="I360" s="208"/>
      <c r="J360" s="173">
        <f>SUBTOTAL(9,J361:J387)</f>
        <v>0</v>
      </c>
      <c r="K360" s="172"/>
      <c r="L360" s="174">
        <f>SUBTOTAL(9,L361:L387)</f>
        <v>0</v>
      </c>
      <c r="M360" s="172"/>
      <c r="N360" s="174">
        <f>SUBTOTAL(9,N361:N387)</f>
        <v>0</v>
      </c>
      <c r="O360" s="175"/>
      <c r="P360" s="173">
        <f>SUBTOTAL(9,P361:P387)</f>
        <v>0</v>
      </c>
      <c r="Q360" s="173">
        <f>SUBTOTAL(9,Q361:Q387)</f>
        <v>0</v>
      </c>
      <c r="R360" s="141"/>
      <c r="S360" s="141"/>
    </row>
    <row r="361" spans="1:19" ht="12.95" customHeight="1" outlineLevel="3" x14ac:dyDescent="0.2">
      <c r="A361" s="176" t="s">
        <v>31</v>
      </c>
      <c r="B361" s="177"/>
      <c r="C361" s="178">
        <v>1</v>
      </c>
      <c r="D361" s="179" t="s">
        <v>67</v>
      </c>
      <c r="E361" s="180" t="s">
        <v>750</v>
      </c>
      <c r="F361" s="181" t="s">
        <v>751</v>
      </c>
      <c r="G361" s="179" t="s">
        <v>103</v>
      </c>
      <c r="H361" s="182">
        <v>605.75</v>
      </c>
      <c r="I361" s="89"/>
      <c r="J361" s="183">
        <f>H361*I361</f>
        <v>0</v>
      </c>
      <c r="K361" s="182"/>
      <c r="L361" s="182">
        <f>H361*K361</f>
        <v>0</v>
      </c>
      <c r="M361" s="182"/>
      <c r="N361" s="182">
        <f>H361*M361</f>
        <v>0</v>
      </c>
      <c r="O361" s="183">
        <v>21</v>
      </c>
      <c r="P361" s="183">
        <f>J361*(O361/100)</f>
        <v>0</v>
      </c>
      <c r="Q361" s="183">
        <f>J361+P361</f>
        <v>0</v>
      </c>
      <c r="R361" s="141"/>
      <c r="S361" s="141"/>
    </row>
    <row r="362" spans="1:19" outlineLevel="4" x14ac:dyDescent="0.2">
      <c r="A362" s="184" t="s">
        <v>18</v>
      </c>
      <c r="B362" s="185"/>
      <c r="C362" s="186"/>
      <c r="D362" s="187"/>
      <c r="E362" s="188" t="s">
        <v>16</v>
      </c>
      <c r="F362" s="189" t="s">
        <v>752</v>
      </c>
      <c r="G362" s="187"/>
      <c r="H362" s="190">
        <v>605.75</v>
      </c>
      <c r="I362" s="209"/>
      <c r="J362" s="192"/>
      <c r="K362" s="190"/>
      <c r="L362" s="190"/>
      <c r="M362" s="190"/>
      <c r="N362" s="190"/>
      <c r="O362" s="192"/>
      <c r="P362" s="192"/>
      <c r="Q362" s="192"/>
      <c r="R362" s="141"/>
    </row>
    <row r="363" spans="1:19" ht="7.5" customHeight="1" outlineLevel="4" x14ac:dyDescent="0.2">
      <c r="B363" s="193"/>
      <c r="C363" s="194"/>
      <c r="D363" s="195"/>
      <c r="E363" s="196"/>
      <c r="F363" s="197"/>
      <c r="G363" s="195"/>
      <c r="H363" s="198"/>
      <c r="I363" s="210"/>
      <c r="J363" s="200"/>
      <c r="K363" s="201"/>
      <c r="L363" s="201"/>
      <c r="M363" s="201"/>
      <c r="N363" s="201"/>
      <c r="O363" s="200"/>
      <c r="P363" s="200"/>
      <c r="Q363" s="200"/>
      <c r="R363" s="141"/>
    </row>
    <row r="364" spans="1:19" ht="12.95" customHeight="1" outlineLevel="3" x14ac:dyDescent="0.2">
      <c r="A364" s="176" t="s">
        <v>31</v>
      </c>
      <c r="B364" s="177"/>
      <c r="C364" s="178">
        <v>2</v>
      </c>
      <c r="D364" s="179" t="s">
        <v>67</v>
      </c>
      <c r="E364" s="180" t="s">
        <v>753</v>
      </c>
      <c r="F364" s="181" t="s">
        <v>754</v>
      </c>
      <c r="G364" s="179" t="s">
        <v>103</v>
      </c>
      <c r="H364" s="182">
        <v>605.75</v>
      </c>
      <c r="I364" s="89"/>
      <c r="J364" s="183">
        <f>H364*I364</f>
        <v>0</v>
      </c>
      <c r="K364" s="182"/>
      <c r="L364" s="182">
        <f>H364*K364</f>
        <v>0</v>
      </c>
      <c r="M364" s="182"/>
      <c r="N364" s="182">
        <f>H364*M364</f>
        <v>0</v>
      </c>
      <c r="O364" s="183">
        <v>21</v>
      </c>
      <c r="P364" s="183">
        <f>J364*(O364/100)</f>
        <v>0</v>
      </c>
      <c r="Q364" s="183">
        <f>J364+P364</f>
        <v>0</v>
      </c>
      <c r="R364" s="141"/>
      <c r="S364" s="141"/>
    </row>
    <row r="365" spans="1:19" ht="12.95" customHeight="1" outlineLevel="3" x14ac:dyDescent="0.2">
      <c r="A365" s="176" t="s">
        <v>31</v>
      </c>
      <c r="B365" s="177"/>
      <c r="C365" s="178">
        <v>3</v>
      </c>
      <c r="D365" s="179" t="s">
        <v>67</v>
      </c>
      <c r="E365" s="180" t="s">
        <v>755</v>
      </c>
      <c r="F365" s="181" t="s">
        <v>756</v>
      </c>
      <c r="G365" s="179" t="s">
        <v>103</v>
      </c>
      <c r="H365" s="182">
        <v>11509.25</v>
      </c>
      <c r="I365" s="89"/>
      <c r="J365" s="183">
        <f>H365*I365</f>
        <v>0</v>
      </c>
      <c r="K365" s="182"/>
      <c r="L365" s="182">
        <f>H365*K365</f>
        <v>0</v>
      </c>
      <c r="M365" s="182"/>
      <c r="N365" s="182">
        <f>H365*M365</f>
        <v>0</v>
      </c>
      <c r="O365" s="183">
        <v>21</v>
      </c>
      <c r="P365" s="183">
        <f>J365*(O365/100)</f>
        <v>0</v>
      </c>
      <c r="Q365" s="183">
        <f>J365+P365</f>
        <v>0</v>
      </c>
      <c r="R365" s="141"/>
      <c r="S365" s="141"/>
    </row>
    <row r="366" spans="1:19" outlineLevel="4" x14ac:dyDescent="0.2">
      <c r="A366" s="184" t="s">
        <v>18</v>
      </c>
      <c r="B366" s="185"/>
      <c r="C366" s="186"/>
      <c r="D366" s="187"/>
      <c r="E366" s="188" t="s">
        <v>16</v>
      </c>
      <c r="F366" s="189" t="s">
        <v>757</v>
      </c>
      <c r="G366" s="187"/>
      <c r="H366" s="190">
        <v>11509.25</v>
      </c>
      <c r="I366" s="209"/>
      <c r="J366" s="192"/>
      <c r="K366" s="190"/>
      <c r="L366" s="190"/>
      <c r="M366" s="190"/>
      <c r="N366" s="190"/>
      <c r="O366" s="192"/>
      <c r="P366" s="192"/>
      <c r="Q366" s="192"/>
      <c r="R366" s="141"/>
    </row>
    <row r="367" spans="1:19" ht="7.5" customHeight="1" outlineLevel="4" x14ac:dyDescent="0.2">
      <c r="B367" s="193"/>
      <c r="C367" s="194"/>
      <c r="D367" s="195"/>
      <c r="E367" s="196"/>
      <c r="F367" s="197"/>
      <c r="G367" s="195"/>
      <c r="H367" s="198"/>
      <c r="I367" s="210"/>
      <c r="J367" s="200"/>
      <c r="K367" s="201"/>
      <c r="L367" s="201"/>
      <c r="M367" s="201"/>
      <c r="N367" s="201"/>
      <c r="O367" s="200"/>
      <c r="P367" s="200"/>
      <c r="Q367" s="200"/>
      <c r="R367" s="141"/>
    </row>
    <row r="368" spans="1:19" ht="12.95" customHeight="1" outlineLevel="3" x14ac:dyDescent="0.2">
      <c r="A368" s="176" t="s">
        <v>31</v>
      </c>
      <c r="B368" s="177"/>
      <c r="C368" s="178">
        <v>4</v>
      </c>
      <c r="D368" s="179" t="s">
        <v>67</v>
      </c>
      <c r="E368" s="180" t="s">
        <v>758</v>
      </c>
      <c r="F368" s="181" t="s">
        <v>759</v>
      </c>
      <c r="G368" s="179" t="s">
        <v>103</v>
      </c>
      <c r="H368" s="182">
        <v>52.77</v>
      </c>
      <c r="I368" s="89"/>
      <c r="J368" s="183">
        <f>H368*I368</f>
        <v>0</v>
      </c>
      <c r="K368" s="182"/>
      <c r="L368" s="182">
        <f>H368*K368</f>
        <v>0</v>
      </c>
      <c r="M368" s="182"/>
      <c r="N368" s="182">
        <f>H368*M368</f>
        <v>0</v>
      </c>
      <c r="O368" s="183">
        <v>21</v>
      </c>
      <c r="P368" s="183">
        <f>J368*(O368/100)</f>
        <v>0</v>
      </c>
      <c r="Q368" s="183">
        <f>J368+P368</f>
        <v>0</v>
      </c>
      <c r="R368" s="141"/>
      <c r="S368" s="141"/>
    </row>
    <row r="369" spans="1:19" outlineLevel="4" x14ac:dyDescent="0.2">
      <c r="A369" s="184" t="s">
        <v>18</v>
      </c>
      <c r="B369" s="185"/>
      <c r="C369" s="186"/>
      <c r="D369" s="187"/>
      <c r="E369" s="188" t="s">
        <v>16</v>
      </c>
      <c r="F369" s="189" t="s">
        <v>760</v>
      </c>
      <c r="G369" s="187"/>
      <c r="H369" s="190">
        <v>5.2</v>
      </c>
      <c r="I369" s="209"/>
      <c r="J369" s="192"/>
      <c r="K369" s="190"/>
      <c r="L369" s="190"/>
      <c r="M369" s="190"/>
      <c r="N369" s="190"/>
      <c r="O369" s="192"/>
      <c r="P369" s="192"/>
      <c r="Q369" s="192"/>
      <c r="R369" s="141"/>
    </row>
    <row r="370" spans="1:19" outlineLevel="4" x14ac:dyDescent="0.2">
      <c r="A370" s="184" t="s">
        <v>18</v>
      </c>
      <c r="B370" s="185"/>
      <c r="C370" s="186"/>
      <c r="D370" s="187"/>
      <c r="E370" s="188"/>
      <c r="F370" s="189" t="s">
        <v>761</v>
      </c>
      <c r="G370" s="187"/>
      <c r="H370" s="190">
        <v>27.47</v>
      </c>
      <c r="I370" s="209"/>
      <c r="J370" s="192"/>
      <c r="K370" s="190"/>
      <c r="L370" s="190"/>
      <c r="M370" s="190"/>
      <c r="N370" s="190"/>
      <c r="O370" s="192"/>
      <c r="P370" s="192"/>
      <c r="Q370" s="192"/>
      <c r="R370" s="141"/>
    </row>
    <row r="371" spans="1:19" outlineLevel="4" x14ac:dyDescent="0.2">
      <c r="A371" s="184" t="s">
        <v>18</v>
      </c>
      <c r="B371" s="185"/>
      <c r="C371" s="186"/>
      <c r="D371" s="187"/>
      <c r="E371" s="188"/>
      <c r="F371" s="189" t="s">
        <v>762</v>
      </c>
      <c r="G371" s="187"/>
      <c r="H371" s="190">
        <v>20.100000000000001</v>
      </c>
      <c r="I371" s="209"/>
      <c r="J371" s="192"/>
      <c r="K371" s="190"/>
      <c r="L371" s="190"/>
      <c r="M371" s="190"/>
      <c r="N371" s="190"/>
      <c r="O371" s="192"/>
      <c r="P371" s="192"/>
      <c r="Q371" s="192"/>
      <c r="R371" s="141"/>
    </row>
    <row r="372" spans="1:19" ht="7.5" customHeight="1" outlineLevel="4" x14ac:dyDescent="0.2">
      <c r="B372" s="193"/>
      <c r="C372" s="194"/>
      <c r="D372" s="195"/>
      <c r="E372" s="196"/>
      <c r="F372" s="197"/>
      <c r="G372" s="195"/>
      <c r="H372" s="198"/>
      <c r="I372" s="210"/>
      <c r="J372" s="200"/>
      <c r="K372" s="201"/>
      <c r="L372" s="201"/>
      <c r="M372" s="201"/>
      <c r="N372" s="201"/>
      <c r="O372" s="200"/>
      <c r="P372" s="200"/>
      <c r="Q372" s="200"/>
      <c r="R372" s="141"/>
    </row>
    <row r="373" spans="1:19" ht="12.95" customHeight="1" outlineLevel="3" x14ac:dyDescent="0.2">
      <c r="A373" s="176" t="s">
        <v>31</v>
      </c>
      <c r="B373" s="177"/>
      <c r="C373" s="178">
        <v>5</v>
      </c>
      <c r="D373" s="179" t="s">
        <v>67</v>
      </c>
      <c r="E373" s="180" t="s">
        <v>763</v>
      </c>
      <c r="F373" s="181" t="s">
        <v>764</v>
      </c>
      <c r="G373" s="179" t="s">
        <v>103</v>
      </c>
      <c r="H373" s="182">
        <v>40.200000000000003</v>
      </c>
      <c r="I373" s="89"/>
      <c r="J373" s="183">
        <f>H373*I373</f>
        <v>0</v>
      </c>
      <c r="K373" s="182"/>
      <c r="L373" s="182">
        <f>H373*K373</f>
        <v>0</v>
      </c>
      <c r="M373" s="182"/>
      <c r="N373" s="182">
        <f>H373*M373</f>
        <v>0</v>
      </c>
      <c r="O373" s="183">
        <v>21</v>
      </c>
      <c r="P373" s="183">
        <f>J373*(O373/100)</f>
        <v>0</v>
      </c>
      <c r="Q373" s="183">
        <f>J373+P373</f>
        <v>0</v>
      </c>
      <c r="R373" s="141"/>
      <c r="S373" s="141"/>
    </row>
    <row r="374" spans="1:19" outlineLevel="4" x14ac:dyDescent="0.2">
      <c r="A374" s="184" t="s">
        <v>18</v>
      </c>
      <c r="B374" s="185"/>
      <c r="C374" s="186"/>
      <c r="D374" s="187"/>
      <c r="E374" s="188" t="s">
        <v>16</v>
      </c>
      <c r="F374" s="189" t="s">
        <v>765</v>
      </c>
      <c r="G374" s="187"/>
      <c r="H374" s="190">
        <v>6</v>
      </c>
      <c r="I374" s="209"/>
      <c r="J374" s="192"/>
      <c r="K374" s="190"/>
      <c r="L374" s="190"/>
      <c r="M374" s="190"/>
      <c r="N374" s="190"/>
      <c r="O374" s="192"/>
      <c r="P374" s="192"/>
      <c r="Q374" s="192"/>
      <c r="R374" s="141"/>
    </row>
    <row r="375" spans="1:19" outlineLevel="4" x14ac:dyDescent="0.2">
      <c r="A375" s="184" t="s">
        <v>18</v>
      </c>
      <c r="B375" s="185"/>
      <c r="C375" s="186"/>
      <c r="D375" s="187"/>
      <c r="E375" s="188"/>
      <c r="F375" s="189" t="s">
        <v>766</v>
      </c>
      <c r="G375" s="187"/>
      <c r="H375" s="190">
        <v>34.200000000000003</v>
      </c>
      <c r="I375" s="209"/>
      <c r="J375" s="192"/>
      <c r="K375" s="190"/>
      <c r="L375" s="190"/>
      <c r="M375" s="190"/>
      <c r="N375" s="190"/>
      <c r="O375" s="192"/>
      <c r="P375" s="192"/>
      <c r="Q375" s="192"/>
      <c r="R375" s="141"/>
    </row>
    <row r="376" spans="1:19" ht="7.5" customHeight="1" outlineLevel="4" x14ac:dyDescent="0.2">
      <c r="B376" s="193"/>
      <c r="C376" s="194"/>
      <c r="D376" s="195"/>
      <c r="E376" s="196"/>
      <c r="F376" s="197"/>
      <c r="G376" s="195"/>
      <c r="H376" s="198"/>
      <c r="I376" s="210"/>
      <c r="J376" s="200"/>
      <c r="K376" s="201"/>
      <c r="L376" s="201"/>
      <c r="M376" s="201"/>
      <c r="N376" s="201"/>
      <c r="O376" s="200"/>
      <c r="P376" s="200"/>
      <c r="Q376" s="200"/>
      <c r="R376" s="141"/>
    </row>
    <row r="377" spans="1:19" ht="12.95" customHeight="1" outlineLevel="3" x14ac:dyDescent="0.2">
      <c r="A377" s="176" t="s">
        <v>31</v>
      </c>
      <c r="B377" s="177"/>
      <c r="C377" s="178">
        <v>6</v>
      </c>
      <c r="D377" s="179" t="s">
        <v>67</v>
      </c>
      <c r="E377" s="180" t="s">
        <v>767</v>
      </c>
      <c r="F377" s="181" t="s">
        <v>768</v>
      </c>
      <c r="G377" s="179" t="s">
        <v>103</v>
      </c>
      <c r="H377" s="182">
        <v>92.616</v>
      </c>
      <c r="I377" s="89"/>
      <c r="J377" s="183">
        <f>H377*I377</f>
        <v>0</v>
      </c>
      <c r="K377" s="182"/>
      <c r="L377" s="182">
        <f>H377*K377</f>
        <v>0</v>
      </c>
      <c r="M377" s="182"/>
      <c r="N377" s="182">
        <f>H377*M377</f>
        <v>0</v>
      </c>
      <c r="O377" s="183">
        <v>21</v>
      </c>
      <c r="P377" s="183">
        <f>J377*(O377/100)</f>
        <v>0</v>
      </c>
      <c r="Q377" s="183">
        <f>J377+P377</f>
        <v>0</v>
      </c>
      <c r="R377" s="141"/>
      <c r="S377" s="141"/>
    </row>
    <row r="378" spans="1:19" outlineLevel="4" x14ac:dyDescent="0.2">
      <c r="A378" s="184" t="s">
        <v>18</v>
      </c>
      <c r="B378" s="185"/>
      <c r="C378" s="186"/>
      <c r="D378" s="187"/>
      <c r="E378" s="188" t="s">
        <v>16</v>
      </c>
      <c r="F378" s="189" t="s">
        <v>769</v>
      </c>
      <c r="G378" s="187"/>
      <c r="H378" s="190">
        <v>92.616</v>
      </c>
      <c r="I378" s="209"/>
      <c r="J378" s="192"/>
      <c r="K378" s="190"/>
      <c r="L378" s="190"/>
      <c r="M378" s="190"/>
      <c r="N378" s="190"/>
      <c r="O378" s="192"/>
      <c r="P378" s="192"/>
      <c r="Q378" s="192"/>
      <c r="R378" s="141"/>
    </row>
    <row r="379" spans="1:19" ht="7.5" customHeight="1" outlineLevel="4" x14ac:dyDescent="0.2">
      <c r="B379" s="193"/>
      <c r="C379" s="194"/>
      <c r="D379" s="195"/>
      <c r="E379" s="196"/>
      <c r="F379" s="197"/>
      <c r="G379" s="195"/>
      <c r="H379" s="198"/>
      <c r="I379" s="210"/>
      <c r="J379" s="200"/>
      <c r="K379" s="201"/>
      <c r="L379" s="201"/>
      <c r="M379" s="201"/>
      <c r="N379" s="201"/>
      <c r="O379" s="200"/>
      <c r="P379" s="200"/>
      <c r="Q379" s="200"/>
      <c r="R379" s="141"/>
    </row>
    <row r="380" spans="1:19" ht="12.95" customHeight="1" outlineLevel="3" x14ac:dyDescent="0.2">
      <c r="A380" s="176" t="s">
        <v>31</v>
      </c>
      <c r="B380" s="177"/>
      <c r="C380" s="178">
        <v>7</v>
      </c>
      <c r="D380" s="179" t="s">
        <v>67</v>
      </c>
      <c r="E380" s="180" t="s">
        <v>770</v>
      </c>
      <c r="F380" s="181" t="s">
        <v>771</v>
      </c>
      <c r="G380" s="179" t="s">
        <v>103</v>
      </c>
      <c r="H380" s="182">
        <v>6.1639999999999997</v>
      </c>
      <c r="I380" s="89"/>
      <c r="J380" s="183">
        <f>H380*I380</f>
        <v>0</v>
      </c>
      <c r="K380" s="182"/>
      <c r="L380" s="182">
        <f>H380*K380</f>
        <v>0</v>
      </c>
      <c r="M380" s="182"/>
      <c r="N380" s="182">
        <f>H380*M380</f>
        <v>0</v>
      </c>
      <c r="O380" s="183">
        <v>21</v>
      </c>
      <c r="P380" s="183">
        <f>J380*(O380/100)</f>
        <v>0</v>
      </c>
      <c r="Q380" s="183">
        <f>J380+P380</f>
        <v>0</v>
      </c>
      <c r="R380" s="141"/>
      <c r="S380" s="141"/>
    </row>
    <row r="381" spans="1:19" outlineLevel="4" x14ac:dyDescent="0.2">
      <c r="A381" s="184" t="s">
        <v>18</v>
      </c>
      <c r="B381" s="185"/>
      <c r="C381" s="186"/>
      <c r="D381" s="187"/>
      <c r="E381" s="188" t="s">
        <v>16</v>
      </c>
      <c r="F381" s="189" t="s">
        <v>772</v>
      </c>
      <c r="G381" s="187"/>
      <c r="H381" s="190">
        <v>6.1639999999999997</v>
      </c>
      <c r="I381" s="209"/>
      <c r="J381" s="192"/>
      <c r="K381" s="190"/>
      <c r="L381" s="190"/>
      <c r="M381" s="190"/>
      <c r="N381" s="190"/>
      <c r="O381" s="192"/>
      <c r="P381" s="192"/>
      <c r="Q381" s="192"/>
      <c r="R381" s="141"/>
    </row>
    <row r="382" spans="1:19" ht="7.5" customHeight="1" outlineLevel="4" x14ac:dyDescent="0.2">
      <c r="B382" s="193"/>
      <c r="C382" s="194"/>
      <c r="D382" s="195"/>
      <c r="E382" s="196"/>
      <c r="F382" s="197"/>
      <c r="G382" s="195"/>
      <c r="H382" s="198"/>
      <c r="I382" s="210"/>
      <c r="J382" s="200"/>
      <c r="K382" s="201"/>
      <c r="L382" s="201"/>
      <c r="M382" s="201"/>
      <c r="N382" s="201"/>
      <c r="O382" s="200"/>
      <c r="P382" s="200"/>
      <c r="Q382" s="200"/>
      <c r="R382" s="141"/>
    </row>
    <row r="383" spans="1:19" ht="12.95" customHeight="1" outlineLevel="3" x14ac:dyDescent="0.2">
      <c r="A383" s="176" t="s">
        <v>31</v>
      </c>
      <c r="B383" s="177"/>
      <c r="C383" s="178">
        <v>8</v>
      </c>
      <c r="D383" s="179" t="s">
        <v>67</v>
      </c>
      <c r="E383" s="180" t="s">
        <v>773</v>
      </c>
      <c r="F383" s="181" t="s">
        <v>774</v>
      </c>
      <c r="G383" s="179" t="s">
        <v>103</v>
      </c>
      <c r="H383" s="182">
        <v>-414</v>
      </c>
      <c r="I383" s="89"/>
      <c r="J383" s="183">
        <f>H383*I383</f>
        <v>0</v>
      </c>
      <c r="K383" s="182"/>
      <c r="L383" s="182">
        <f>H383*K383</f>
        <v>0</v>
      </c>
      <c r="M383" s="182"/>
      <c r="N383" s="182">
        <f>H383*M383</f>
        <v>0</v>
      </c>
      <c r="O383" s="183">
        <v>21</v>
      </c>
      <c r="P383" s="183">
        <f>J383*(O383/100)</f>
        <v>0</v>
      </c>
      <c r="Q383" s="183">
        <f>J383+P383</f>
        <v>0</v>
      </c>
      <c r="R383" s="141"/>
      <c r="S383" s="141"/>
    </row>
    <row r="384" spans="1:19" outlineLevel="4" x14ac:dyDescent="0.2">
      <c r="A384" s="184" t="s">
        <v>18</v>
      </c>
      <c r="B384" s="185"/>
      <c r="C384" s="186"/>
      <c r="D384" s="187"/>
      <c r="E384" s="188" t="s">
        <v>16</v>
      </c>
      <c r="F384" s="189" t="s">
        <v>1072</v>
      </c>
      <c r="G384" s="187"/>
      <c r="H384" s="190">
        <v>-414</v>
      </c>
      <c r="I384" s="209"/>
      <c r="J384" s="192"/>
      <c r="K384" s="190"/>
      <c r="L384" s="190"/>
      <c r="M384" s="190"/>
      <c r="N384" s="190"/>
      <c r="O384" s="192"/>
      <c r="P384" s="192"/>
      <c r="Q384" s="192"/>
      <c r="R384" s="141"/>
    </row>
    <row r="385" spans="1:19" ht="7.5" customHeight="1" outlineLevel="4" x14ac:dyDescent="0.2">
      <c r="B385" s="193"/>
      <c r="C385" s="194"/>
      <c r="D385" s="195"/>
      <c r="E385" s="196"/>
      <c r="F385" s="197"/>
      <c r="G385" s="195"/>
      <c r="H385" s="198"/>
      <c r="I385" s="210"/>
      <c r="J385" s="200"/>
      <c r="K385" s="201"/>
      <c r="L385" s="201"/>
      <c r="M385" s="201"/>
      <c r="N385" s="201"/>
      <c r="O385" s="200"/>
      <c r="P385" s="200"/>
      <c r="Q385" s="200"/>
      <c r="R385" s="141"/>
    </row>
    <row r="386" spans="1:19" ht="12.95" customHeight="1" outlineLevel="3" x14ac:dyDescent="0.2">
      <c r="A386" s="176" t="s">
        <v>31</v>
      </c>
      <c r="B386" s="177"/>
      <c r="C386" s="178">
        <v>9</v>
      </c>
      <c r="D386" s="179" t="s">
        <v>67</v>
      </c>
      <c r="E386" s="180" t="s">
        <v>775</v>
      </c>
      <c r="F386" s="181" t="s">
        <v>776</v>
      </c>
      <c r="G386" s="179" t="s">
        <v>103</v>
      </c>
      <c r="H386" s="182">
        <v>727.60499739603995</v>
      </c>
      <c r="I386" s="89"/>
      <c r="J386" s="183">
        <f>H386*I386</f>
        <v>0</v>
      </c>
      <c r="K386" s="182"/>
      <c r="L386" s="182">
        <f>H386*K386</f>
        <v>0</v>
      </c>
      <c r="M386" s="182"/>
      <c r="N386" s="182">
        <f>H386*M386</f>
        <v>0</v>
      </c>
      <c r="O386" s="183">
        <v>21</v>
      </c>
      <c r="P386" s="183">
        <f>J386*(O386/100)</f>
        <v>0</v>
      </c>
      <c r="Q386" s="183">
        <f>J386+P386</f>
        <v>0</v>
      </c>
      <c r="R386" s="141"/>
      <c r="S386" s="141"/>
    </row>
    <row r="387" spans="1:19" outlineLevel="3" x14ac:dyDescent="0.2">
      <c r="B387" s="126"/>
      <c r="C387" s="126"/>
      <c r="D387" s="126"/>
      <c r="E387" s="126"/>
      <c r="F387" s="126"/>
      <c r="G387" s="126"/>
      <c r="H387" s="126"/>
      <c r="I387" s="211"/>
      <c r="J387" s="141"/>
      <c r="K387" s="126"/>
      <c r="L387" s="126"/>
      <c r="M387" s="126"/>
      <c r="N387" s="126"/>
      <c r="O387" s="126"/>
      <c r="P387" s="141"/>
      <c r="Q387" s="141"/>
    </row>
    <row r="388" spans="1:19" ht="12.95" customHeight="1" outlineLevel="1" x14ac:dyDescent="0.25">
      <c r="A388" s="155" t="s">
        <v>777</v>
      </c>
      <c r="B388" s="156">
        <v>2</v>
      </c>
      <c r="C388" s="157"/>
      <c r="D388" s="158" t="s">
        <v>65</v>
      </c>
      <c r="E388" s="158"/>
      <c r="F388" s="212" t="s">
        <v>778</v>
      </c>
      <c r="G388" s="160"/>
      <c r="H388" s="161"/>
      <c r="I388" s="207"/>
      <c r="J388" s="162">
        <f>SUBTOTAL(9,J389:J551)</f>
        <v>0</v>
      </c>
      <c r="K388" s="163"/>
      <c r="L388" s="164">
        <f>SUBTOTAL(9,L389:L551)</f>
        <v>145.70482137999997</v>
      </c>
      <c r="M388" s="163"/>
      <c r="N388" s="164">
        <f>SUBTOTAL(9,N389:N551)</f>
        <v>192.46</v>
      </c>
      <c r="O388" s="165"/>
      <c r="P388" s="166">
        <f>SUBTOTAL(9,P389:P551)</f>
        <v>0</v>
      </c>
      <c r="Q388" s="166">
        <f>SUBTOTAL(9,Q389:Q551)</f>
        <v>0</v>
      </c>
      <c r="R388" s="141"/>
      <c r="S388" s="141"/>
    </row>
    <row r="389" spans="1:19" ht="12.95" customHeight="1" outlineLevel="2" x14ac:dyDescent="0.25">
      <c r="A389" s="167" t="s">
        <v>779</v>
      </c>
      <c r="B389" s="168">
        <v>3</v>
      </c>
      <c r="C389" s="169"/>
      <c r="D389" s="170" t="s">
        <v>66</v>
      </c>
      <c r="E389" s="170"/>
      <c r="F389" s="171" t="s">
        <v>50</v>
      </c>
      <c r="G389" s="170"/>
      <c r="H389" s="172"/>
      <c r="I389" s="208"/>
      <c r="J389" s="173">
        <f>SUBTOTAL(9,J390:J464)</f>
        <v>0</v>
      </c>
      <c r="K389" s="172"/>
      <c r="L389" s="174">
        <f>SUBTOTAL(9,L390:L464)</f>
        <v>28.802099999999999</v>
      </c>
      <c r="M389" s="172"/>
      <c r="N389" s="174">
        <f>SUBTOTAL(9,N390:N464)</f>
        <v>179.65</v>
      </c>
      <c r="O389" s="175"/>
      <c r="P389" s="173">
        <f>SUBTOTAL(9,P390:P464)</f>
        <v>0</v>
      </c>
      <c r="Q389" s="173">
        <f>SUBTOTAL(9,Q390:Q464)</f>
        <v>0</v>
      </c>
      <c r="R389" s="141"/>
      <c r="S389" s="141"/>
    </row>
    <row r="390" spans="1:19" ht="12.95" customHeight="1" outlineLevel="3" x14ac:dyDescent="0.2">
      <c r="A390" s="176" t="s">
        <v>31</v>
      </c>
      <c r="B390" s="177"/>
      <c r="C390" s="178">
        <v>1</v>
      </c>
      <c r="D390" s="179" t="s">
        <v>67</v>
      </c>
      <c r="E390" s="180" t="s">
        <v>780</v>
      </c>
      <c r="F390" s="181" t="s">
        <v>781</v>
      </c>
      <c r="G390" s="179" t="s">
        <v>124</v>
      </c>
      <c r="H390" s="182">
        <v>50</v>
      </c>
      <c r="I390" s="89"/>
      <c r="J390" s="183">
        <f>H390*I390</f>
        <v>0</v>
      </c>
      <c r="K390" s="182">
        <v>1.0000000000000001E-5</v>
      </c>
      <c r="L390" s="182">
        <f>H390*K390</f>
        <v>5.0000000000000001E-4</v>
      </c>
      <c r="M390" s="182">
        <v>0.115</v>
      </c>
      <c r="N390" s="182">
        <f>H390*M390</f>
        <v>5.75</v>
      </c>
      <c r="O390" s="183">
        <v>21</v>
      </c>
      <c r="P390" s="183">
        <f>J390*(O390/100)</f>
        <v>0</v>
      </c>
      <c r="Q390" s="183">
        <f>J390+P390</f>
        <v>0</v>
      </c>
      <c r="R390" s="141"/>
      <c r="S390" s="141"/>
    </row>
    <row r="391" spans="1:19" outlineLevel="4" x14ac:dyDescent="0.2">
      <c r="A391" s="184" t="s">
        <v>18</v>
      </c>
      <c r="B391" s="185"/>
      <c r="C391" s="186"/>
      <c r="D391" s="187"/>
      <c r="E391" s="188" t="s">
        <v>16</v>
      </c>
      <c r="F391" s="189" t="s">
        <v>782</v>
      </c>
      <c r="G391" s="187"/>
      <c r="H391" s="190">
        <v>50</v>
      </c>
      <c r="I391" s="209"/>
      <c r="J391" s="192"/>
      <c r="K391" s="190"/>
      <c r="L391" s="190"/>
      <c r="M391" s="190"/>
      <c r="N391" s="190"/>
      <c r="O391" s="192"/>
      <c r="P391" s="192"/>
      <c r="Q391" s="192"/>
      <c r="R391" s="141"/>
    </row>
    <row r="392" spans="1:19" ht="7.5" customHeight="1" outlineLevel="4" x14ac:dyDescent="0.2">
      <c r="B392" s="193"/>
      <c r="C392" s="194"/>
      <c r="D392" s="195"/>
      <c r="E392" s="196"/>
      <c r="F392" s="197"/>
      <c r="G392" s="195"/>
      <c r="H392" s="198"/>
      <c r="I392" s="210"/>
      <c r="J392" s="200"/>
      <c r="K392" s="201"/>
      <c r="L392" s="201"/>
      <c r="M392" s="201"/>
      <c r="N392" s="201"/>
      <c r="O392" s="200"/>
      <c r="P392" s="200"/>
      <c r="Q392" s="200"/>
      <c r="R392" s="141"/>
    </row>
    <row r="393" spans="1:19" ht="12.95" customHeight="1" outlineLevel="3" x14ac:dyDescent="0.2">
      <c r="A393" s="176" t="s">
        <v>31</v>
      </c>
      <c r="B393" s="177"/>
      <c r="C393" s="178">
        <v>2</v>
      </c>
      <c r="D393" s="179" t="s">
        <v>67</v>
      </c>
      <c r="E393" s="180" t="s">
        <v>783</v>
      </c>
      <c r="F393" s="181" t="s">
        <v>784</v>
      </c>
      <c r="G393" s="179" t="s">
        <v>124</v>
      </c>
      <c r="H393" s="182">
        <v>50</v>
      </c>
      <c r="I393" s="89"/>
      <c r="J393" s="183">
        <f>H393*I393</f>
        <v>0</v>
      </c>
      <c r="K393" s="182"/>
      <c r="L393" s="182">
        <f>H393*K393</f>
        <v>0</v>
      </c>
      <c r="M393" s="182">
        <v>9.8000000000000004E-2</v>
      </c>
      <c r="N393" s="182">
        <f>H393*M393</f>
        <v>4.9000000000000004</v>
      </c>
      <c r="O393" s="183">
        <v>21</v>
      </c>
      <c r="P393" s="183">
        <f>J393*(O393/100)</f>
        <v>0</v>
      </c>
      <c r="Q393" s="183">
        <f>J393+P393</f>
        <v>0</v>
      </c>
      <c r="R393" s="141"/>
      <c r="S393" s="141"/>
    </row>
    <row r="394" spans="1:19" ht="12.95" customHeight="1" outlineLevel="3" x14ac:dyDescent="0.2">
      <c r="A394" s="176" t="s">
        <v>31</v>
      </c>
      <c r="B394" s="177"/>
      <c r="C394" s="178">
        <v>3</v>
      </c>
      <c r="D394" s="179" t="s">
        <v>67</v>
      </c>
      <c r="E394" s="180" t="s">
        <v>785</v>
      </c>
      <c r="F394" s="181" t="s">
        <v>786</v>
      </c>
      <c r="G394" s="179" t="s">
        <v>124</v>
      </c>
      <c r="H394" s="182">
        <v>50</v>
      </c>
      <c r="I394" s="89"/>
      <c r="J394" s="183">
        <f>H394*I394</f>
        <v>0</v>
      </c>
      <c r="K394" s="182"/>
      <c r="L394" s="182">
        <f>H394*K394</f>
        <v>0</v>
      </c>
      <c r="M394" s="182">
        <v>0.57999999999999996</v>
      </c>
      <c r="N394" s="182">
        <f>H394*M394</f>
        <v>28.999999999999996</v>
      </c>
      <c r="O394" s="183">
        <v>21</v>
      </c>
      <c r="P394" s="183">
        <f>J394*(O394/100)</f>
        <v>0</v>
      </c>
      <c r="Q394" s="183">
        <f>J394+P394</f>
        <v>0</v>
      </c>
      <c r="R394" s="141"/>
      <c r="S394" s="141"/>
    </row>
    <row r="395" spans="1:19" ht="12.95" customHeight="1" outlineLevel="3" x14ac:dyDescent="0.2">
      <c r="A395" s="176" t="s">
        <v>31</v>
      </c>
      <c r="B395" s="177"/>
      <c r="C395" s="178">
        <v>4</v>
      </c>
      <c r="D395" s="179" t="s">
        <v>67</v>
      </c>
      <c r="E395" s="180" t="s">
        <v>787</v>
      </c>
      <c r="F395" s="181" t="s">
        <v>788</v>
      </c>
      <c r="G395" s="179" t="s">
        <v>124</v>
      </c>
      <c r="H395" s="182">
        <v>250</v>
      </c>
      <c r="I395" s="89"/>
      <c r="J395" s="183">
        <f>H395*I395</f>
        <v>0</v>
      </c>
      <c r="K395" s="182"/>
      <c r="L395" s="182">
        <f>H395*K395</f>
        <v>0</v>
      </c>
      <c r="M395" s="182">
        <v>0.26</v>
      </c>
      <c r="N395" s="182">
        <f>H395*M395</f>
        <v>65</v>
      </c>
      <c r="O395" s="183">
        <v>21</v>
      </c>
      <c r="P395" s="183">
        <f>J395*(O395/100)</f>
        <v>0</v>
      </c>
      <c r="Q395" s="183">
        <f>J395+P395</f>
        <v>0</v>
      </c>
      <c r="R395" s="141"/>
      <c r="S395" s="141"/>
    </row>
    <row r="396" spans="1:19" outlineLevel="4" x14ac:dyDescent="0.2">
      <c r="A396" s="184" t="s">
        <v>18</v>
      </c>
      <c r="B396" s="185"/>
      <c r="C396" s="186"/>
      <c r="D396" s="187"/>
      <c r="E396" s="188" t="s">
        <v>16</v>
      </c>
      <c r="F396" s="189" t="s">
        <v>789</v>
      </c>
      <c r="G396" s="187"/>
      <c r="H396" s="190">
        <v>250</v>
      </c>
      <c r="I396" s="209"/>
      <c r="J396" s="192"/>
      <c r="K396" s="190"/>
      <c r="L396" s="190"/>
      <c r="M396" s="190"/>
      <c r="N396" s="190"/>
      <c r="O396" s="192"/>
      <c r="P396" s="192"/>
      <c r="Q396" s="192"/>
      <c r="R396" s="141"/>
    </row>
    <row r="397" spans="1:19" ht="7.5" customHeight="1" outlineLevel="4" x14ac:dyDescent="0.2">
      <c r="B397" s="193"/>
      <c r="C397" s="194"/>
      <c r="D397" s="195"/>
      <c r="E397" s="196"/>
      <c r="F397" s="197"/>
      <c r="G397" s="195"/>
      <c r="H397" s="198"/>
      <c r="I397" s="210"/>
      <c r="J397" s="200"/>
      <c r="K397" s="201"/>
      <c r="L397" s="201"/>
      <c r="M397" s="201"/>
      <c r="N397" s="201"/>
      <c r="O397" s="200"/>
      <c r="P397" s="200"/>
      <c r="Q397" s="200"/>
      <c r="R397" s="141"/>
    </row>
    <row r="398" spans="1:19" ht="12.95" customHeight="1" outlineLevel="3" x14ac:dyDescent="0.2">
      <c r="A398" s="176" t="s">
        <v>31</v>
      </c>
      <c r="B398" s="177"/>
      <c r="C398" s="178">
        <v>5</v>
      </c>
      <c r="D398" s="179" t="s">
        <v>67</v>
      </c>
      <c r="E398" s="180" t="s">
        <v>790</v>
      </c>
      <c r="F398" s="181" t="s">
        <v>791</v>
      </c>
      <c r="G398" s="179" t="s">
        <v>124</v>
      </c>
      <c r="H398" s="182">
        <v>250</v>
      </c>
      <c r="I398" s="89"/>
      <c r="J398" s="183">
        <f>H398*I398</f>
        <v>0</v>
      </c>
      <c r="K398" s="182"/>
      <c r="L398" s="182">
        <f>H398*K398</f>
        <v>0</v>
      </c>
      <c r="M398" s="182">
        <v>0.3</v>
      </c>
      <c r="N398" s="182">
        <f>H398*M398</f>
        <v>75</v>
      </c>
      <c r="O398" s="183">
        <v>21</v>
      </c>
      <c r="P398" s="183">
        <f>J398*(O398/100)</f>
        <v>0</v>
      </c>
      <c r="Q398" s="183">
        <f>J398+P398</f>
        <v>0</v>
      </c>
      <c r="R398" s="141"/>
      <c r="S398" s="141"/>
    </row>
    <row r="399" spans="1:19" ht="12.95" customHeight="1" outlineLevel="3" x14ac:dyDescent="0.2">
      <c r="A399" s="176" t="s">
        <v>31</v>
      </c>
      <c r="B399" s="177"/>
      <c r="C399" s="178">
        <v>6</v>
      </c>
      <c r="D399" s="179" t="s">
        <v>67</v>
      </c>
      <c r="E399" s="180" t="s">
        <v>492</v>
      </c>
      <c r="F399" s="181" t="s">
        <v>493</v>
      </c>
      <c r="G399" s="179" t="s">
        <v>124</v>
      </c>
      <c r="H399" s="182">
        <v>150</v>
      </c>
      <c r="I399" s="89"/>
      <c r="J399" s="183">
        <f>H399*I399</f>
        <v>0</v>
      </c>
      <c r="K399" s="182"/>
      <c r="L399" s="182">
        <f>H399*K399</f>
        <v>0</v>
      </c>
      <c r="M399" s="182"/>
      <c r="N399" s="182">
        <f>H399*M399</f>
        <v>0</v>
      </c>
      <c r="O399" s="183">
        <v>21</v>
      </c>
      <c r="P399" s="183">
        <f>J399*(O399/100)</f>
        <v>0</v>
      </c>
      <c r="Q399" s="183">
        <f>J399+P399</f>
        <v>0</v>
      </c>
      <c r="R399" s="141"/>
      <c r="S399" s="141"/>
    </row>
    <row r="400" spans="1:19" outlineLevel="4" x14ac:dyDescent="0.2">
      <c r="A400" s="184" t="s">
        <v>18</v>
      </c>
      <c r="B400" s="185"/>
      <c r="C400" s="186"/>
      <c r="D400" s="187"/>
      <c r="E400" s="188" t="s">
        <v>16</v>
      </c>
      <c r="F400" s="189" t="s">
        <v>792</v>
      </c>
      <c r="G400" s="187"/>
      <c r="H400" s="190">
        <v>150</v>
      </c>
      <c r="I400" s="209"/>
      <c r="J400" s="192"/>
      <c r="K400" s="190"/>
      <c r="L400" s="190"/>
      <c r="M400" s="190"/>
      <c r="N400" s="190"/>
      <c r="O400" s="192"/>
      <c r="P400" s="192"/>
      <c r="Q400" s="192"/>
      <c r="R400" s="141"/>
    </row>
    <row r="401" spans="1:19" ht="7.5" customHeight="1" outlineLevel="4" x14ac:dyDescent="0.2">
      <c r="B401" s="193"/>
      <c r="C401" s="194"/>
      <c r="D401" s="195"/>
      <c r="E401" s="196"/>
      <c r="F401" s="197"/>
      <c r="G401" s="195"/>
      <c r="H401" s="198"/>
      <c r="I401" s="210"/>
      <c r="J401" s="200"/>
      <c r="K401" s="201"/>
      <c r="L401" s="201"/>
      <c r="M401" s="201"/>
      <c r="N401" s="201"/>
      <c r="O401" s="200"/>
      <c r="P401" s="200"/>
      <c r="Q401" s="200"/>
      <c r="R401" s="141"/>
    </row>
    <row r="402" spans="1:19" ht="12.95" customHeight="1" outlineLevel="3" x14ac:dyDescent="0.2">
      <c r="A402" s="176" t="s">
        <v>31</v>
      </c>
      <c r="B402" s="177"/>
      <c r="C402" s="178">
        <v>7</v>
      </c>
      <c r="D402" s="179" t="s">
        <v>67</v>
      </c>
      <c r="E402" s="180" t="s">
        <v>495</v>
      </c>
      <c r="F402" s="181" t="s">
        <v>496</v>
      </c>
      <c r="G402" s="179" t="s">
        <v>70</v>
      </c>
      <c r="H402" s="182">
        <v>30</v>
      </c>
      <c r="I402" s="89"/>
      <c r="J402" s="183">
        <f>H402*I402</f>
        <v>0</v>
      </c>
      <c r="K402" s="182"/>
      <c r="L402" s="182">
        <f>H402*K402</f>
        <v>0</v>
      </c>
      <c r="M402" s="182"/>
      <c r="N402" s="182">
        <f>H402*M402</f>
        <v>0</v>
      </c>
      <c r="O402" s="183">
        <v>21</v>
      </c>
      <c r="P402" s="183">
        <f>J402*(O402/100)</f>
        <v>0</v>
      </c>
      <c r="Q402" s="183">
        <f>J402+P402</f>
        <v>0</v>
      </c>
      <c r="R402" s="141"/>
      <c r="S402" s="141"/>
    </row>
    <row r="403" spans="1:19" outlineLevel="4" x14ac:dyDescent="0.2">
      <c r="A403" s="184" t="s">
        <v>18</v>
      </c>
      <c r="B403" s="185"/>
      <c r="C403" s="186"/>
      <c r="D403" s="187"/>
      <c r="E403" s="188" t="s">
        <v>16</v>
      </c>
      <c r="F403" s="189" t="s">
        <v>793</v>
      </c>
      <c r="G403" s="187"/>
      <c r="H403" s="190">
        <v>30</v>
      </c>
      <c r="I403" s="209"/>
      <c r="J403" s="192"/>
      <c r="K403" s="190"/>
      <c r="L403" s="190"/>
      <c r="M403" s="190"/>
      <c r="N403" s="190"/>
      <c r="O403" s="192"/>
      <c r="P403" s="192"/>
      <c r="Q403" s="192"/>
      <c r="R403" s="141"/>
    </row>
    <row r="404" spans="1:19" ht="7.5" customHeight="1" outlineLevel="4" x14ac:dyDescent="0.2">
      <c r="B404" s="193"/>
      <c r="C404" s="194"/>
      <c r="D404" s="195"/>
      <c r="E404" s="196"/>
      <c r="F404" s="197"/>
      <c r="G404" s="195"/>
      <c r="H404" s="198"/>
      <c r="I404" s="210"/>
      <c r="J404" s="200"/>
      <c r="K404" s="201"/>
      <c r="L404" s="201"/>
      <c r="M404" s="201"/>
      <c r="N404" s="201"/>
      <c r="O404" s="200"/>
      <c r="P404" s="200"/>
      <c r="Q404" s="200"/>
      <c r="R404" s="141"/>
    </row>
    <row r="405" spans="1:19" ht="12.95" customHeight="1" outlineLevel="3" x14ac:dyDescent="0.2">
      <c r="A405" s="176" t="s">
        <v>31</v>
      </c>
      <c r="B405" s="177"/>
      <c r="C405" s="178">
        <v>8</v>
      </c>
      <c r="D405" s="179" t="s">
        <v>67</v>
      </c>
      <c r="E405" s="180" t="s">
        <v>498</v>
      </c>
      <c r="F405" s="181" t="s">
        <v>499</v>
      </c>
      <c r="G405" s="179" t="s">
        <v>70</v>
      </c>
      <c r="H405" s="182">
        <v>30</v>
      </c>
      <c r="I405" s="89"/>
      <c r="J405" s="183">
        <f>H405*I405</f>
        <v>0</v>
      </c>
      <c r="K405" s="182"/>
      <c r="L405" s="182">
        <f>H405*K405</f>
        <v>0</v>
      </c>
      <c r="M405" s="182"/>
      <c r="N405" s="182">
        <f>H405*M405</f>
        <v>0</v>
      </c>
      <c r="O405" s="183">
        <v>21</v>
      </c>
      <c r="P405" s="183">
        <f>J405*(O405/100)</f>
        <v>0</v>
      </c>
      <c r="Q405" s="183">
        <f>J405+P405</f>
        <v>0</v>
      </c>
      <c r="R405" s="141"/>
      <c r="S405" s="141"/>
    </row>
    <row r="406" spans="1:19" ht="12.95" customHeight="1" outlineLevel="3" x14ac:dyDescent="0.2">
      <c r="A406" s="176" t="s">
        <v>31</v>
      </c>
      <c r="B406" s="177"/>
      <c r="C406" s="178">
        <v>9</v>
      </c>
      <c r="D406" s="179" t="s">
        <v>67</v>
      </c>
      <c r="E406" s="180" t="s">
        <v>500</v>
      </c>
      <c r="F406" s="181" t="s">
        <v>501</v>
      </c>
      <c r="G406" s="179" t="s">
        <v>70</v>
      </c>
      <c r="H406" s="182">
        <v>420</v>
      </c>
      <c r="I406" s="89"/>
      <c r="J406" s="183">
        <f>H406*I406</f>
        <v>0</v>
      </c>
      <c r="K406" s="182"/>
      <c r="L406" s="182">
        <f>H406*K406</f>
        <v>0</v>
      </c>
      <c r="M406" s="182"/>
      <c r="N406" s="182">
        <f>H406*M406</f>
        <v>0</v>
      </c>
      <c r="O406" s="183">
        <v>21</v>
      </c>
      <c r="P406" s="183">
        <f>J406*(O406/100)</f>
        <v>0</v>
      </c>
      <c r="Q406" s="183">
        <f>J406+P406</f>
        <v>0</v>
      </c>
      <c r="R406" s="141"/>
      <c r="S406" s="141"/>
    </row>
    <row r="407" spans="1:19" outlineLevel="4" x14ac:dyDescent="0.2">
      <c r="A407" s="184" t="s">
        <v>18</v>
      </c>
      <c r="B407" s="185"/>
      <c r="C407" s="186"/>
      <c r="D407" s="187"/>
      <c r="E407" s="188" t="s">
        <v>16</v>
      </c>
      <c r="F407" s="189" t="s">
        <v>794</v>
      </c>
      <c r="G407" s="187"/>
      <c r="H407" s="190">
        <v>420</v>
      </c>
      <c r="I407" s="209"/>
      <c r="J407" s="192"/>
      <c r="K407" s="190"/>
      <c r="L407" s="190"/>
      <c r="M407" s="190"/>
      <c r="N407" s="190"/>
      <c r="O407" s="192"/>
      <c r="P407" s="192"/>
      <c r="Q407" s="192"/>
      <c r="R407" s="141"/>
    </row>
    <row r="408" spans="1:19" ht="7.5" customHeight="1" outlineLevel="4" x14ac:dyDescent="0.2">
      <c r="B408" s="193"/>
      <c r="C408" s="194"/>
      <c r="D408" s="195"/>
      <c r="E408" s="196"/>
      <c r="F408" s="197"/>
      <c r="G408" s="195"/>
      <c r="H408" s="198"/>
      <c r="I408" s="210"/>
      <c r="J408" s="200"/>
      <c r="K408" s="201"/>
      <c r="L408" s="201"/>
      <c r="M408" s="201"/>
      <c r="N408" s="201"/>
      <c r="O408" s="200"/>
      <c r="P408" s="200"/>
      <c r="Q408" s="200"/>
      <c r="R408" s="141"/>
    </row>
    <row r="409" spans="1:19" ht="12.95" customHeight="1" outlineLevel="3" x14ac:dyDescent="0.2">
      <c r="A409" s="176" t="s">
        <v>31</v>
      </c>
      <c r="B409" s="177"/>
      <c r="C409" s="178">
        <v>10</v>
      </c>
      <c r="D409" s="179" t="s">
        <v>67</v>
      </c>
      <c r="E409" s="180" t="s">
        <v>503</v>
      </c>
      <c r="F409" s="181" t="s">
        <v>504</v>
      </c>
      <c r="G409" s="179" t="s">
        <v>70</v>
      </c>
      <c r="H409" s="182">
        <v>30</v>
      </c>
      <c r="I409" s="89"/>
      <c r="J409" s="183">
        <f>H409*I409</f>
        <v>0</v>
      </c>
      <c r="K409" s="182"/>
      <c r="L409" s="182">
        <f>H409*K409</f>
        <v>0</v>
      </c>
      <c r="M409" s="182"/>
      <c r="N409" s="182">
        <f>H409*M409</f>
        <v>0</v>
      </c>
      <c r="O409" s="183">
        <v>21</v>
      </c>
      <c r="P409" s="183">
        <f>J409*(O409/100)</f>
        <v>0</v>
      </c>
      <c r="Q409" s="183">
        <f>J409+P409</f>
        <v>0</v>
      </c>
      <c r="R409" s="141"/>
      <c r="S409" s="141"/>
    </row>
    <row r="410" spans="1:19" ht="12.95" customHeight="1" outlineLevel="3" x14ac:dyDescent="0.2">
      <c r="A410" s="176" t="s">
        <v>31</v>
      </c>
      <c r="B410" s="177"/>
      <c r="C410" s="178">
        <v>11</v>
      </c>
      <c r="D410" s="179" t="s">
        <v>67</v>
      </c>
      <c r="E410" s="180" t="s">
        <v>101</v>
      </c>
      <c r="F410" s="181" t="s">
        <v>102</v>
      </c>
      <c r="G410" s="179" t="s">
        <v>103</v>
      </c>
      <c r="H410" s="182">
        <v>54</v>
      </c>
      <c r="I410" s="89"/>
      <c r="J410" s="183">
        <f>H410*I410</f>
        <v>0</v>
      </c>
      <c r="K410" s="182"/>
      <c r="L410" s="182">
        <f>H410*K410</f>
        <v>0</v>
      </c>
      <c r="M410" s="182"/>
      <c r="N410" s="182">
        <f>H410*M410</f>
        <v>0</v>
      </c>
      <c r="O410" s="183">
        <v>21</v>
      </c>
      <c r="P410" s="183">
        <f>J410*(O410/100)</f>
        <v>0</v>
      </c>
      <c r="Q410" s="183">
        <f>J410+P410</f>
        <v>0</v>
      </c>
      <c r="R410" s="141"/>
      <c r="S410" s="141"/>
    </row>
    <row r="411" spans="1:19" outlineLevel="4" x14ac:dyDescent="0.2">
      <c r="A411" s="184" t="s">
        <v>18</v>
      </c>
      <c r="B411" s="185"/>
      <c r="C411" s="186"/>
      <c r="D411" s="187"/>
      <c r="E411" s="188" t="s">
        <v>16</v>
      </c>
      <c r="F411" s="189" t="s">
        <v>795</v>
      </c>
      <c r="G411" s="187"/>
      <c r="H411" s="190">
        <v>54</v>
      </c>
      <c r="I411" s="209"/>
      <c r="J411" s="192"/>
      <c r="K411" s="190"/>
      <c r="L411" s="190"/>
      <c r="M411" s="190"/>
      <c r="N411" s="190"/>
      <c r="O411" s="192"/>
      <c r="P411" s="192"/>
      <c r="Q411" s="192"/>
      <c r="R411" s="141"/>
    </row>
    <row r="412" spans="1:19" ht="7.5" customHeight="1" outlineLevel="4" x14ac:dyDescent="0.2">
      <c r="B412" s="193"/>
      <c r="C412" s="194"/>
      <c r="D412" s="195"/>
      <c r="E412" s="196"/>
      <c r="F412" s="197"/>
      <c r="G412" s="195"/>
      <c r="H412" s="198"/>
      <c r="I412" s="210"/>
      <c r="J412" s="200"/>
      <c r="K412" s="201"/>
      <c r="L412" s="201"/>
      <c r="M412" s="201"/>
      <c r="N412" s="201"/>
      <c r="O412" s="200"/>
      <c r="P412" s="200"/>
      <c r="Q412" s="200"/>
      <c r="R412" s="141"/>
    </row>
    <row r="413" spans="1:19" ht="12.95" customHeight="1" outlineLevel="3" x14ac:dyDescent="0.2">
      <c r="A413" s="176" t="s">
        <v>31</v>
      </c>
      <c r="B413" s="177"/>
      <c r="C413" s="178">
        <v>12</v>
      </c>
      <c r="D413" s="179" t="s">
        <v>67</v>
      </c>
      <c r="E413" s="180" t="s">
        <v>506</v>
      </c>
      <c r="F413" s="181" t="s">
        <v>507</v>
      </c>
      <c r="G413" s="179" t="s">
        <v>70</v>
      </c>
      <c r="H413" s="182">
        <v>325</v>
      </c>
      <c r="I413" s="89"/>
      <c r="J413" s="183">
        <f>H413*I413</f>
        <v>0</v>
      </c>
      <c r="K413" s="182"/>
      <c r="L413" s="182">
        <f>H413*K413</f>
        <v>0</v>
      </c>
      <c r="M413" s="182"/>
      <c r="N413" s="182">
        <f>H413*M413</f>
        <v>0</v>
      </c>
      <c r="O413" s="183">
        <v>21</v>
      </c>
      <c r="P413" s="183">
        <f>J413*(O413/100)</f>
        <v>0</v>
      </c>
      <c r="Q413" s="183">
        <f>J413+P413</f>
        <v>0</v>
      </c>
      <c r="R413" s="141"/>
      <c r="S413" s="141"/>
    </row>
    <row r="414" spans="1:19" outlineLevel="4" x14ac:dyDescent="0.2">
      <c r="A414" s="184" t="s">
        <v>18</v>
      </c>
      <c r="B414" s="185"/>
      <c r="C414" s="186"/>
      <c r="D414" s="187"/>
      <c r="E414" s="188" t="s">
        <v>16</v>
      </c>
      <c r="F414" s="189" t="s">
        <v>508</v>
      </c>
      <c r="G414" s="187"/>
      <c r="H414" s="190">
        <v>0</v>
      </c>
      <c r="I414" s="209"/>
      <c r="J414" s="192"/>
      <c r="K414" s="190"/>
      <c r="L414" s="190"/>
      <c r="M414" s="190"/>
      <c r="N414" s="190"/>
      <c r="O414" s="192"/>
      <c r="P414" s="192"/>
      <c r="Q414" s="192"/>
      <c r="R414" s="141"/>
    </row>
    <row r="415" spans="1:19" outlineLevel="4" x14ac:dyDescent="0.2">
      <c r="A415" s="184" t="s">
        <v>18</v>
      </c>
      <c r="B415" s="185"/>
      <c r="C415" s="186"/>
      <c r="D415" s="187"/>
      <c r="E415" s="188"/>
      <c r="F415" s="189" t="s">
        <v>796</v>
      </c>
      <c r="G415" s="187"/>
      <c r="H415" s="190">
        <v>-20</v>
      </c>
      <c r="I415" s="209"/>
      <c r="J415" s="192"/>
      <c r="K415" s="190"/>
      <c r="L415" s="190"/>
      <c r="M415" s="190"/>
      <c r="N415" s="190"/>
      <c r="O415" s="192"/>
      <c r="P415" s="192"/>
      <c r="Q415" s="192"/>
      <c r="R415" s="141"/>
    </row>
    <row r="416" spans="1:19" outlineLevel="4" x14ac:dyDescent="0.2">
      <c r="A416" s="184" t="s">
        <v>18</v>
      </c>
      <c r="B416" s="185"/>
      <c r="C416" s="186"/>
      <c r="D416" s="187"/>
      <c r="E416" s="188"/>
      <c r="F416" s="189" t="s">
        <v>797</v>
      </c>
      <c r="G416" s="187"/>
      <c r="H416" s="190">
        <v>-60</v>
      </c>
      <c r="I416" s="209"/>
      <c r="J416" s="192"/>
      <c r="K416" s="190"/>
      <c r="L416" s="190"/>
      <c r="M416" s="190"/>
      <c r="N416" s="190"/>
      <c r="O416" s="192"/>
      <c r="P416" s="192"/>
      <c r="Q416" s="192"/>
      <c r="R416" s="141"/>
    </row>
    <row r="417" spans="1:19" outlineLevel="4" x14ac:dyDescent="0.2">
      <c r="A417" s="184" t="s">
        <v>18</v>
      </c>
      <c r="B417" s="185"/>
      <c r="C417" s="186"/>
      <c r="D417" s="187"/>
      <c r="E417" s="188"/>
      <c r="F417" s="189" t="s">
        <v>510</v>
      </c>
      <c r="G417" s="187"/>
      <c r="H417" s="190">
        <v>0</v>
      </c>
      <c r="I417" s="209"/>
      <c r="J417" s="192"/>
      <c r="K417" s="190"/>
      <c r="L417" s="190"/>
      <c r="M417" s="190"/>
      <c r="N417" s="190"/>
      <c r="O417" s="192"/>
      <c r="P417" s="192"/>
      <c r="Q417" s="192"/>
      <c r="R417" s="141"/>
    </row>
    <row r="418" spans="1:19" outlineLevel="4" x14ac:dyDescent="0.2">
      <c r="A418" s="184" t="s">
        <v>18</v>
      </c>
      <c r="B418" s="185"/>
      <c r="C418" s="186"/>
      <c r="D418" s="187"/>
      <c r="E418" s="188"/>
      <c r="F418" s="189" t="s">
        <v>798</v>
      </c>
      <c r="G418" s="187"/>
      <c r="H418" s="190">
        <v>405</v>
      </c>
      <c r="I418" s="209"/>
      <c r="J418" s="192"/>
      <c r="K418" s="190"/>
      <c r="L418" s="190"/>
      <c r="M418" s="190"/>
      <c r="N418" s="190"/>
      <c r="O418" s="192"/>
      <c r="P418" s="192"/>
      <c r="Q418" s="192"/>
      <c r="R418" s="141"/>
    </row>
    <row r="419" spans="1:19" ht="7.5" customHeight="1" outlineLevel="4" x14ac:dyDescent="0.2">
      <c r="B419" s="193"/>
      <c r="C419" s="194"/>
      <c r="D419" s="195"/>
      <c r="E419" s="196"/>
      <c r="F419" s="197"/>
      <c r="G419" s="195"/>
      <c r="H419" s="198"/>
      <c r="I419" s="210"/>
      <c r="J419" s="200"/>
      <c r="K419" s="201"/>
      <c r="L419" s="201"/>
      <c r="M419" s="201"/>
      <c r="N419" s="201"/>
      <c r="O419" s="200"/>
      <c r="P419" s="200"/>
      <c r="Q419" s="200"/>
      <c r="R419" s="141"/>
    </row>
    <row r="420" spans="1:19" ht="12.95" customHeight="1" outlineLevel="3" x14ac:dyDescent="0.2">
      <c r="A420" s="176" t="s">
        <v>31</v>
      </c>
      <c r="B420" s="177"/>
      <c r="C420" s="178">
        <v>13</v>
      </c>
      <c r="D420" s="179" t="s">
        <v>67</v>
      </c>
      <c r="E420" s="180" t="s">
        <v>79</v>
      </c>
      <c r="F420" s="181" t="s">
        <v>80</v>
      </c>
      <c r="G420" s="179" t="s">
        <v>70</v>
      </c>
      <c r="H420" s="182">
        <v>5.3999999999999999E-2</v>
      </c>
      <c r="I420" s="89"/>
      <c r="J420" s="183">
        <f>H420*I420</f>
        <v>0</v>
      </c>
      <c r="K420" s="182"/>
      <c r="L420" s="182">
        <f>H420*K420</f>
        <v>0</v>
      </c>
      <c r="M420" s="182"/>
      <c r="N420" s="182">
        <f>H420*M420</f>
        <v>0</v>
      </c>
      <c r="O420" s="183">
        <v>21</v>
      </c>
      <c r="P420" s="183">
        <f>J420*(O420/100)</f>
        <v>0</v>
      </c>
      <c r="Q420" s="183">
        <f>J420+P420</f>
        <v>0</v>
      </c>
      <c r="R420" s="141"/>
      <c r="S420" s="141"/>
    </row>
    <row r="421" spans="1:19" outlineLevel="4" x14ac:dyDescent="0.2">
      <c r="A421" s="184" t="s">
        <v>18</v>
      </c>
      <c r="B421" s="185"/>
      <c r="C421" s="186"/>
      <c r="D421" s="187"/>
      <c r="E421" s="188" t="s">
        <v>16</v>
      </c>
      <c r="F421" s="189" t="s">
        <v>799</v>
      </c>
      <c r="G421" s="187"/>
      <c r="H421" s="190">
        <v>5.3999999999999999E-2</v>
      </c>
      <c r="I421" s="209"/>
      <c r="J421" s="192"/>
      <c r="K421" s="190"/>
      <c r="L421" s="190"/>
      <c r="M421" s="190"/>
      <c r="N421" s="190"/>
      <c r="O421" s="192"/>
      <c r="P421" s="192"/>
      <c r="Q421" s="192"/>
      <c r="R421" s="141"/>
    </row>
    <row r="422" spans="1:19" ht="7.5" customHeight="1" outlineLevel="4" x14ac:dyDescent="0.2">
      <c r="B422" s="193"/>
      <c r="C422" s="194"/>
      <c r="D422" s="195"/>
      <c r="E422" s="196"/>
      <c r="F422" s="197"/>
      <c r="G422" s="195"/>
      <c r="H422" s="198"/>
      <c r="I422" s="210"/>
      <c r="J422" s="200"/>
      <c r="K422" s="201"/>
      <c r="L422" s="201"/>
      <c r="M422" s="201"/>
      <c r="N422" s="201"/>
      <c r="O422" s="200"/>
      <c r="P422" s="200"/>
      <c r="Q422" s="200"/>
      <c r="R422" s="141"/>
    </row>
    <row r="423" spans="1:19" ht="12.95" customHeight="1" outlineLevel="3" x14ac:dyDescent="0.2">
      <c r="A423" s="176" t="s">
        <v>31</v>
      </c>
      <c r="B423" s="177"/>
      <c r="C423" s="178">
        <v>14</v>
      </c>
      <c r="D423" s="179" t="s">
        <v>67</v>
      </c>
      <c r="E423" s="180" t="s">
        <v>83</v>
      </c>
      <c r="F423" s="181" t="s">
        <v>84</v>
      </c>
      <c r="G423" s="179" t="s">
        <v>70</v>
      </c>
      <c r="H423" s="182">
        <v>310</v>
      </c>
      <c r="I423" s="89"/>
      <c r="J423" s="183">
        <f>H423*I423</f>
        <v>0</v>
      </c>
      <c r="K423" s="182"/>
      <c r="L423" s="182">
        <f>H423*K423</f>
        <v>0</v>
      </c>
      <c r="M423" s="182"/>
      <c r="N423" s="182">
        <f>H423*M423</f>
        <v>0</v>
      </c>
      <c r="O423" s="183">
        <v>21</v>
      </c>
      <c r="P423" s="183">
        <f>J423*(O423/100)</f>
        <v>0</v>
      </c>
      <c r="Q423" s="183">
        <f>J423+P423</f>
        <v>0</v>
      </c>
      <c r="R423" s="141"/>
      <c r="S423" s="141"/>
    </row>
    <row r="424" spans="1:19" outlineLevel="4" x14ac:dyDescent="0.2">
      <c r="A424" s="184" t="s">
        <v>18</v>
      </c>
      <c r="B424" s="185"/>
      <c r="C424" s="186"/>
      <c r="D424" s="187"/>
      <c r="E424" s="188" t="s">
        <v>16</v>
      </c>
      <c r="F424" s="189" t="s">
        <v>800</v>
      </c>
      <c r="G424" s="187"/>
      <c r="H424" s="190">
        <v>325</v>
      </c>
      <c r="I424" s="209"/>
      <c r="J424" s="192"/>
      <c r="K424" s="190"/>
      <c r="L424" s="190"/>
      <c r="M424" s="190"/>
      <c r="N424" s="190"/>
      <c r="O424" s="192"/>
      <c r="P424" s="192"/>
      <c r="Q424" s="192"/>
      <c r="R424" s="141"/>
    </row>
    <row r="425" spans="1:19" outlineLevel="4" x14ac:dyDescent="0.2">
      <c r="A425" s="184" t="s">
        <v>18</v>
      </c>
      <c r="B425" s="185"/>
      <c r="C425" s="186"/>
      <c r="D425" s="187"/>
      <c r="E425" s="188"/>
      <c r="F425" s="189" t="s">
        <v>801</v>
      </c>
      <c r="G425" s="187"/>
      <c r="H425" s="190">
        <v>-15</v>
      </c>
      <c r="I425" s="209"/>
      <c r="J425" s="192"/>
      <c r="K425" s="190"/>
      <c r="L425" s="190"/>
      <c r="M425" s="190"/>
      <c r="N425" s="190"/>
      <c r="O425" s="192"/>
      <c r="P425" s="192"/>
      <c r="Q425" s="192"/>
      <c r="R425" s="141"/>
    </row>
    <row r="426" spans="1:19" ht="7.5" customHeight="1" outlineLevel="4" x14ac:dyDescent="0.2">
      <c r="B426" s="193"/>
      <c r="C426" s="194"/>
      <c r="D426" s="195"/>
      <c r="E426" s="196"/>
      <c r="F426" s="197"/>
      <c r="G426" s="195"/>
      <c r="H426" s="198"/>
      <c r="I426" s="210"/>
      <c r="J426" s="200"/>
      <c r="K426" s="201"/>
      <c r="L426" s="201"/>
      <c r="M426" s="201"/>
      <c r="N426" s="201"/>
      <c r="O426" s="200"/>
      <c r="P426" s="200"/>
      <c r="Q426" s="200"/>
      <c r="R426" s="141"/>
    </row>
    <row r="427" spans="1:19" ht="12.95" customHeight="1" outlineLevel="3" x14ac:dyDescent="0.2">
      <c r="A427" s="176" t="s">
        <v>31</v>
      </c>
      <c r="B427" s="177"/>
      <c r="C427" s="178">
        <v>15</v>
      </c>
      <c r="D427" s="179" t="s">
        <v>67</v>
      </c>
      <c r="E427" s="180" t="s">
        <v>90</v>
      </c>
      <c r="F427" s="181" t="s">
        <v>91</v>
      </c>
      <c r="G427" s="179" t="s">
        <v>70</v>
      </c>
      <c r="H427" s="182">
        <v>5.3999999999999999E-2</v>
      </c>
      <c r="I427" s="89"/>
      <c r="J427" s="183">
        <f>H427*I427</f>
        <v>0</v>
      </c>
      <c r="K427" s="182"/>
      <c r="L427" s="182">
        <f>H427*K427</f>
        <v>0</v>
      </c>
      <c r="M427" s="182"/>
      <c r="N427" s="182">
        <f>H427*M427</f>
        <v>0</v>
      </c>
      <c r="O427" s="183">
        <v>21</v>
      </c>
      <c r="P427" s="183">
        <f>J427*(O427/100)</f>
        <v>0</v>
      </c>
      <c r="Q427" s="183">
        <f>J427+P427</f>
        <v>0</v>
      </c>
      <c r="R427" s="141"/>
      <c r="S427" s="141"/>
    </row>
    <row r="428" spans="1:19" ht="12.95" customHeight="1" outlineLevel="3" x14ac:dyDescent="0.2">
      <c r="A428" s="176" t="s">
        <v>31</v>
      </c>
      <c r="B428" s="177"/>
      <c r="C428" s="178">
        <v>16</v>
      </c>
      <c r="D428" s="179" t="s">
        <v>67</v>
      </c>
      <c r="E428" s="180" t="s">
        <v>93</v>
      </c>
      <c r="F428" s="181" t="s">
        <v>94</v>
      </c>
      <c r="G428" s="179" t="s">
        <v>70</v>
      </c>
      <c r="H428" s="182">
        <v>310.05399999999997</v>
      </c>
      <c r="I428" s="89"/>
      <c r="J428" s="183">
        <f>H428*I428</f>
        <v>0</v>
      </c>
      <c r="K428" s="182"/>
      <c r="L428" s="182">
        <f>H428*K428</f>
        <v>0</v>
      </c>
      <c r="M428" s="182"/>
      <c r="N428" s="182">
        <f>H428*M428</f>
        <v>0</v>
      </c>
      <c r="O428" s="183">
        <v>21</v>
      </c>
      <c r="P428" s="183">
        <f>J428*(O428/100)</f>
        <v>0</v>
      </c>
      <c r="Q428" s="183">
        <f>J428+P428</f>
        <v>0</v>
      </c>
      <c r="R428" s="141"/>
      <c r="S428" s="141"/>
    </row>
    <row r="429" spans="1:19" outlineLevel="4" x14ac:dyDescent="0.2">
      <c r="A429" s="184" t="s">
        <v>18</v>
      </c>
      <c r="B429" s="185"/>
      <c r="C429" s="186"/>
      <c r="D429" s="187"/>
      <c r="E429" s="188" t="s">
        <v>16</v>
      </c>
      <c r="F429" s="189" t="s">
        <v>802</v>
      </c>
      <c r="G429" s="187"/>
      <c r="H429" s="190">
        <v>310.05399999999997</v>
      </c>
      <c r="I429" s="209"/>
      <c r="J429" s="192"/>
      <c r="K429" s="190"/>
      <c r="L429" s="190"/>
      <c r="M429" s="190"/>
      <c r="N429" s="190"/>
      <c r="O429" s="192"/>
      <c r="P429" s="192"/>
      <c r="Q429" s="192"/>
      <c r="R429" s="141"/>
    </row>
    <row r="430" spans="1:19" ht="7.5" customHeight="1" outlineLevel="4" x14ac:dyDescent="0.2">
      <c r="B430" s="193"/>
      <c r="C430" s="194"/>
      <c r="D430" s="195"/>
      <c r="E430" s="196"/>
      <c r="F430" s="197"/>
      <c r="G430" s="195"/>
      <c r="H430" s="198"/>
      <c r="I430" s="210"/>
      <c r="J430" s="200"/>
      <c r="K430" s="201"/>
      <c r="L430" s="201"/>
      <c r="M430" s="201"/>
      <c r="N430" s="201"/>
      <c r="O430" s="200"/>
      <c r="P430" s="200"/>
      <c r="Q430" s="200"/>
      <c r="R430" s="141"/>
    </row>
    <row r="431" spans="1:19" ht="12.95" customHeight="1" outlineLevel="3" x14ac:dyDescent="0.2">
      <c r="A431" s="176" t="s">
        <v>31</v>
      </c>
      <c r="B431" s="177"/>
      <c r="C431" s="178">
        <v>17</v>
      </c>
      <c r="D431" s="179" t="s">
        <v>67</v>
      </c>
      <c r="E431" s="180" t="s">
        <v>96</v>
      </c>
      <c r="F431" s="181" t="s">
        <v>97</v>
      </c>
      <c r="G431" s="179" t="s">
        <v>70</v>
      </c>
      <c r="H431" s="182">
        <v>3100.54</v>
      </c>
      <c r="I431" s="89"/>
      <c r="J431" s="183">
        <f>H431*I431</f>
        <v>0</v>
      </c>
      <c r="K431" s="182"/>
      <c r="L431" s="182">
        <f>H431*K431</f>
        <v>0</v>
      </c>
      <c r="M431" s="182"/>
      <c r="N431" s="182">
        <f>H431*M431</f>
        <v>0</v>
      </c>
      <c r="O431" s="183">
        <v>21</v>
      </c>
      <c r="P431" s="183">
        <f>J431*(O431/100)</f>
        <v>0</v>
      </c>
      <c r="Q431" s="183">
        <f>J431+P431</f>
        <v>0</v>
      </c>
      <c r="R431" s="141"/>
      <c r="S431" s="141"/>
    </row>
    <row r="432" spans="1:19" outlineLevel="4" x14ac:dyDescent="0.2">
      <c r="A432" s="184" t="s">
        <v>18</v>
      </c>
      <c r="B432" s="185"/>
      <c r="C432" s="186"/>
      <c r="D432" s="187"/>
      <c r="E432" s="188" t="s">
        <v>16</v>
      </c>
      <c r="F432" s="189" t="s">
        <v>803</v>
      </c>
      <c r="G432" s="187"/>
      <c r="H432" s="190">
        <v>3100.54</v>
      </c>
      <c r="I432" s="209"/>
      <c r="J432" s="192"/>
      <c r="K432" s="190"/>
      <c r="L432" s="190"/>
      <c r="M432" s="190"/>
      <c r="N432" s="190"/>
      <c r="O432" s="192"/>
      <c r="P432" s="192"/>
      <c r="Q432" s="192"/>
      <c r="R432" s="141"/>
    </row>
    <row r="433" spans="1:19" ht="7.5" customHeight="1" outlineLevel="4" x14ac:dyDescent="0.2">
      <c r="B433" s="193"/>
      <c r="C433" s="194"/>
      <c r="D433" s="195"/>
      <c r="E433" s="196"/>
      <c r="F433" s="197"/>
      <c r="G433" s="195"/>
      <c r="H433" s="198"/>
      <c r="I433" s="210"/>
      <c r="J433" s="200"/>
      <c r="K433" s="201"/>
      <c r="L433" s="201"/>
      <c r="M433" s="201"/>
      <c r="N433" s="201"/>
      <c r="O433" s="200"/>
      <c r="P433" s="200"/>
      <c r="Q433" s="200"/>
      <c r="R433" s="141"/>
    </row>
    <row r="434" spans="1:19" ht="12.95" customHeight="1" outlineLevel="3" x14ac:dyDescent="0.2">
      <c r="A434" s="176" t="s">
        <v>31</v>
      </c>
      <c r="B434" s="177"/>
      <c r="C434" s="178">
        <v>18</v>
      </c>
      <c r="D434" s="179" t="s">
        <v>67</v>
      </c>
      <c r="E434" s="180" t="s">
        <v>99</v>
      </c>
      <c r="F434" s="181" t="s">
        <v>100</v>
      </c>
      <c r="G434" s="179" t="s">
        <v>70</v>
      </c>
      <c r="H434" s="182">
        <v>310.05399999999997</v>
      </c>
      <c r="I434" s="89"/>
      <c r="J434" s="183">
        <f>H434*I434</f>
        <v>0</v>
      </c>
      <c r="K434" s="182"/>
      <c r="L434" s="182">
        <f>H434*K434</f>
        <v>0</v>
      </c>
      <c r="M434" s="182"/>
      <c r="N434" s="182">
        <f>H434*M434</f>
        <v>0</v>
      </c>
      <c r="O434" s="183">
        <v>21</v>
      </c>
      <c r="P434" s="183">
        <f>J434*(O434/100)</f>
        <v>0</v>
      </c>
      <c r="Q434" s="183">
        <f>J434+P434</f>
        <v>0</v>
      </c>
      <c r="R434" s="141"/>
      <c r="S434" s="141"/>
    </row>
    <row r="435" spans="1:19" ht="12.95" customHeight="1" outlineLevel="3" x14ac:dyDescent="0.2">
      <c r="A435" s="176" t="s">
        <v>31</v>
      </c>
      <c r="B435" s="177"/>
      <c r="C435" s="178">
        <v>19</v>
      </c>
      <c r="D435" s="179" t="s">
        <v>67</v>
      </c>
      <c r="E435" s="180" t="s">
        <v>101</v>
      </c>
      <c r="F435" s="181" t="s">
        <v>102</v>
      </c>
      <c r="G435" s="179" t="s">
        <v>103</v>
      </c>
      <c r="H435" s="182">
        <v>558.09719999999993</v>
      </c>
      <c r="I435" s="89"/>
      <c r="J435" s="183">
        <f>H435*I435</f>
        <v>0</v>
      </c>
      <c r="K435" s="182"/>
      <c r="L435" s="182">
        <f>H435*K435</f>
        <v>0</v>
      </c>
      <c r="M435" s="182"/>
      <c r="N435" s="182">
        <f>H435*M435</f>
        <v>0</v>
      </c>
      <c r="O435" s="183">
        <v>21</v>
      </c>
      <c r="P435" s="183">
        <f>J435*(O435/100)</f>
        <v>0</v>
      </c>
      <c r="Q435" s="183">
        <f>J435+P435</f>
        <v>0</v>
      </c>
      <c r="R435" s="141"/>
      <c r="S435" s="141"/>
    </row>
    <row r="436" spans="1:19" outlineLevel="4" x14ac:dyDescent="0.2">
      <c r="A436" s="184" t="s">
        <v>18</v>
      </c>
      <c r="B436" s="185"/>
      <c r="C436" s="186"/>
      <c r="D436" s="187"/>
      <c r="E436" s="188" t="s">
        <v>16</v>
      </c>
      <c r="F436" s="189" t="s">
        <v>804</v>
      </c>
      <c r="G436" s="187"/>
      <c r="H436" s="190">
        <v>558.09719999999993</v>
      </c>
      <c r="I436" s="209"/>
      <c r="J436" s="192"/>
      <c r="K436" s="190"/>
      <c r="L436" s="190"/>
      <c r="M436" s="190"/>
      <c r="N436" s="190"/>
      <c r="O436" s="192"/>
      <c r="P436" s="192"/>
      <c r="Q436" s="192"/>
      <c r="R436" s="141"/>
    </row>
    <row r="437" spans="1:19" ht="7.5" customHeight="1" outlineLevel="4" x14ac:dyDescent="0.2">
      <c r="B437" s="193"/>
      <c r="C437" s="194"/>
      <c r="D437" s="195"/>
      <c r="E437" s="196"/>
      <c r="F437" s="197"/>
      <c r="G437" s="195"/>
      <c r="H437" s="198"/>
      <c r="I437" s="210"/>
      <c r="J437" s="200"/>
      <c r="K437" s="201"/>
      <c r="L437" s="201"/>
      <c r="M437" s="201"/>
      <c r="N437" s="201"/>
      <c r="O437" s="200"/>
      <c r="P437" s="200"/>
      <c r="Q437" s="200"/>
      <c r="R437" s="141"/>
    </row>
    <row r="438" spans="1:19" ht="12.95" customHeight="1" outlineLevel="3" x14ac:dyDescent="0.2">
      <c r="A438" s="176" t="s">
        <v>31</v>
      </c>
      <c r="B438" s="177"/>
      <c r="C438" s="178">
        <v>20</v>
      </c>
      <c r="D438" s="179" t="s">
        <v>67</v>
      </c>
      <c r="E438" s="180" t="s">
        <v>87</v>
      </c>
      <c r="F438" s="181" t="s">
        <v>88</v>
      </c>
      <c r="G438" s="179" t="s">
        <v>70</v>
      </c>
      <c r="H438" s="182">
        <v>30</v>
      </c>
      <c r="I438" s="89"/>
      <c r="J438" s="183">
        <f>H438*I438</f>
        <v>0</v>
      </c>
      <c r="K438" s="182"/>
      <c r="L438" s="182">
        <f>H438*K438</f>
        <v>0</v>
      </c>
      <c r="M438" s="182"/>
      <c r="N438" s="182">
        <f>H438*M438</f>
        <v>0</v>
      </c>
      <c r="O438" s="183">
        <v>21</v>
      </c>
      <c r="P438" s="183">
        <f>J438*(O438/100)</f>
        <v>0</v>
      </c>
      <c r="Q438" s="183">
        <f>J438+P438</f>
        <v>0</v>
      </c>
      <c r="R438" s="141"/>
      <c r="S438" s="141"/>
    </row>
    <row r="439" spans="1:19" ht="12.95" customHeight="1" outlineLevel="3" x14ac:dyDescent="0.2">
      <c r="A439" s="176" t="s">
        <v>31</v>
      </c>
      <c r="B439" s="177"/>
      <c r="C439" s="178">
        <v>21</v>
      </c>
      <c r="D439" s="179" t="s">
        <v>67</v>
      </c>
      <c r="E439" s="180" t="s">
        <v>106</v>
      </c>
      <c r="F439" s="181" t="s">
        <v>107</v>
      </c>
      <c r="G439" s="179" t="s">
        <v>70</v>
      </c>
      <c r="H439" s="182">
        <v>30</v>
      </c>
      <c r="I439" s="89"/>
      <c r="J439" s="183">
        <f>H439*I439</f>
        <v>0</v>
      </c>
      <c r="K439" s="182"/>
      <c r="L439" s="182">
        <f>H439*K439</f>
        <v>0</v>
      </c>
      <c r="M439" s="182"/>
      <c r="N439" s="182">
        <f>H439*M439</f>
        <v>0</v>
      </c>
      <c r="O439" s="183">
        <v>21</v>
      </c>
      <c r="P439" s="183">
        <f>J439*(O439/100)</f>
        <v>0</v>
      </c>
      <c r="Q439" s="183">
        <f>J439+P439</f>
        <v>0</v>
      </c>
      <c r="R439" s="141"/>
      <c r="S439" s="141"/>
    </row>
    <row r="440" spans="1:19" outlineLevel="4" x14ac:dyDescent="0.2">
      <c r="A440" s="184" t="s">
        <v>18</v>
      </c>
      <c r="B440" s="185"/>
      <c r="C440" s="186"/>
      <c r="D440" s="187"/>
      <c r="E440" s="188" t="s">
        <v>16</v>
      </c>
      <c r="F440" s="189" t="s">
        <v>805</v>
      </c>
      <c r="G440" s="187"/>
      <c r="H440" s="190">
        <v>30</v>
      </c>
      <c r="I440" s="209"/>
      <c r="J440" s="192"/>
      <c r="K440" s="190"/>
      <c r="L440" s="190"/>
      <c r="M440" s="190"/>
      <c r="N440" s="190"/>
      <c r="O440" s="192"/>
      <c r="P440" s="192"/>
      <c r="Q440" s="192"/>
      <c r="R440" s="141"/>
    </row>
    <row r="441" spans="1:19" ht="7.5" customHeight="1" outlineLevel="4" x14ac:dyDescent="0.2">
      <c r="B441" s="193"/>
      <c r="C441" s="194"/>
      <c r="D441" s="195"/>
      <c r="E441" s="196"/>
      <c r="F441" s="197"/>
      <c r="G441" s="195"/>
      <c r="H441" s="198"/>
      <c r="I441" s="210"/>
      <c r="J441" s="200"/>
      <c r="K441" s="201"/>
      <c r="L441" s="201"/>
      <c r="M441" s="201"/>
      <c r="N441" s="201"/>
      <c r="O441" s="200"/>
      <c r="P441" s="200"/>
      <c r="Q441" s="200"/>
      <c r="R441" s="141"/>
    </row>
    <row r="442" spans="1:19" ht="12.95" customHeight="1" outlineLevel="3" x14ac:dyDescent="0.2">
      <c r="A442" s="176" t="s">
        <v>31</v>
      </c>
      <c r="B442" s="177"/>
      <c r="C442" s="178">
        <v>22</v>
      </c>
      <c r="D442" s="179" t="s">
        <v>67</v>
      </c>
      <c r="E442" s="180" t="s">
        <v>108</v>
      </c>
      <c r="F442" s="181" t="s">
        <v>109</v>
      </c>
      <c r="G442" s="179" t="s">
        <v>70</v>
      </c>
      <c r="H442" s="182">
        <v>15</v>
      </c>
      <c r="I442" s="89"/>
      <c r="J442" s="183">
        <f>H442*I442</f>
        <v>0</v>
      </c>
      <c r="K442" s="182"/>
      <c r="L442" s="182">
        <f>H442*K442</f>
        <v>0</v>
      </c>
      <c r="M442" s="182"/>
      <c r="N442" s="182">
        <f>H442*M442</f>
        <v>0</v>
      </c>
      <c r="O442" s="183">
        <v>21</v>
      </c>
      <c r="P442" s="183">
        <f>J442*(O442/100)</f>
        <v>0</v>
      </c>
      <c r="Q442" s="183">
        <f>J442+P442</f>
        <v>0</v>
      </c>
      <c r="R442" s="141"/>
      <c r="S442" s="141"/>
    </row>
    <row r="443" spans="1:19" outlineLevel="4" x14ac:dyDescent="0.2">
      <c r="A443" s="184" t="s">
        <v>18</v>
      </c>
      <c r="B443" s="185"/>
      <c r="C443" s="186"/>
      <c r="D443" s="187"/>
      <c r="E443" s="188" t="s">
        <v>16</v>
      </c>
      <c r="F443" s="189" t="s">
        <v>806</v>
      </c>
      <c r="G443" s="187"/>
      <c r="H443" s="190">
        <v>15</v>
      </c>
      <c r="I443" s="209"/>
      <c r="J443" s="192"/>
      <c r="K443" s="190"/>
      <c r="L443" s="190"/>
      <c r="M443" s="190"/>
      <c r="N443" s="190"/>
      <c r="O443" s="192"/>
      <c r="P443" s="192"/>
      <c r="Q443" s="192"/>
      <c r="R443" s="141"/>
    </row>
    <row r="444" spans="1:19" ht="7.5" customHeight="1" outlineLevel="4" x14ac:dyDescent="0.2">
      <c r="B444" s="193"/>
      <c r="C444" s="194"/>
      <c r="D444" s="195"/>
      <c r="E444" s="196"/>
      <c r="F444" s="197"/>
      <c r="G444" s="195"/>
      <c r="H444" s="198"/>
      <c r="I444" s="210"/>
      <c r="J444" s="200"/>
      <c r="K444" s="201"/>
      <c r="L444" s="201"/>
      <c r="M444" s="201"/>
      <c r="N444" s="201"/>
      <c r="O444" s="200"/>
      <c r="P444" s="200"/>
      <c r="Q444" s="200"/>
      <c r="R444" s="141"/>
    </row>
    <row r="445" spans="1:19" ht="12.95" customHeight="1" outlineLevel="3" x14ac:dyDescent="0.2">
      <c r="A445" s="176" t="s">
        <v>31</v>
      </c>
      <c r="B445" s="177"/>
      <c r="C445" s="178">
        <v>23</v>
      </c>
      <c r="D445" s="179" t="s">
        <v>67</v>
      </c>
      <c r="E445" s="180" t="s">
        <v>284</v>
      </c>
      <c r="F445" s="181" t="s">
        <v>285</v>
      </c>
      <c r="G445" s="179" t="s">
        <v>124</v>
      </c>
      <c r="H445" s="182">
        <v>405</v>
      </c>
      <c r="I445" s="89"/>
      <c r="J445" s="183">
        <f>H445*I445</f>
        <v>0</v>
      </c>
      <c r="K445" s="182"/>
      <c r="L445" s="182">
        <f>H445*K445</f>
        <v>0</v>
      </c>
      <c r="M445" s="182"/>
      <c r="N445" s="182">
        <f>H445*M445</f>
        <v>0</v>
      </c>
      <c r="O445" s="183">
        <v>21</v>
      </c>
      <c r="P445" s="183">
        <f>J445*(O445/100)</f>
        <v>0</v>
      </c>
      <c r="Q445" s="183">
        <f>J445+P445</f>
        <v>0</v>
      </c>
      <c r="R445" s="141"/>
      <c r="S445" s="141"/>
    </row>
    <row r="446" spans="1:19" outlineLevel="4" x14ac:dyDescent="0.2">
      <c r="A446" s="184" t="s">
        <v>18</v>
      </c>
      <c r="B446" s="185"/>
      <c r="C446" s="186"/>
      <c r="D446" s="187"/>
      <c r="E446" s="188" t="s">
        <v>16</v>
      </c>
      <c r="F446" s="189" t="s">
        <v>798</v>
      </c>
      <c r="G446" s="187"/>
      <c r="H446" s="190">
        <v>405</v>
      </c>
      <c r="I446" s="209"/>
      <c r="J446" s="192"/>
      <c r="K446" s="190"/>
      <c r="L446" s="190"/>
      <c r="M446" s="190"/>
      <c r="N446" s="190"/>
      <c r="O446" s="192"/>
      <c r="P446" s="192"/>
      <c r="Q446" s="192"/>
      <c r="R446" s="141"/>
    </row>
    <row r="447" spans="1:19" ht="7.5" customHeight="1" outlineLevel="4" x14ac:dyDescent="0.2">
      <c r="B447" s="193"/>
      <c r="C447" s="194"/>
      <c r="D447" s="195"/>
      <c r="E447" s="196"/>
      <c r="F447" s="197"/>
      <c r="G447" s="195"/>
      <c r="H447" s="198"/>
      <c r="I447" s="210"/>
      <c r="J447" s="200"/>
      <c r="K447" s="201"/>
      <c r="L447" s="201"/>
      <c r="M447" s="201"/>
      <c r="N447" s="201"/>
      <c r="O447" s="200"/>
      <c r="P447" s="200"/>
      <c r="Q447" s="200"/>
      <c r="R447" s="141"/>
    </row>
    <row r="448" spans="1:19" ht="12.95" customHeight="1" outlineLevel="3" x14ac:dyDescent="0.2">
      <c r="A448" s="176" t="s">
        <v>31</v>
      </c>
      <c r="B448" s="177"/>
      <c r="C448" s="178">
        <v>24</v>
      </c>
      <c r="D448" s="179" t="s">
        <v>116</v>
      </c>
      <c r="E448" s="180" t="s">
        <v>522</v>
      </c>
      <c r="F448" s="181" t="s">
        <v>523</v>
      </c>
      <c r="G448" s="179" t="s">
        <v>103</v>
      </c>
      <c r="H448" s="182">
        <v>28.8</v>
      </c>
      <c r="I448" s="89"/>
      <c r="J448" s="183">
        <f>H448*I448</f>
        <v>0</v>
      </c>
      <c r="K448" s="182">
        <v>1</v>
      </c>
      <c r="L448" s="182">
        <f>H448*K448</f>
        <v>28.8</v>
      </c>
      <c r="M448" s="182"/>
      <c r="N448" s="182">
        <f>H448*M448</f>
        <v>0</v>
      </c>
      <c r="O448" s="183">
        <v>21</v>
      </c>
      <c r="P448" s="183">
        <f>J448*(O448/100)</f>
        <v>0</v>
      </c>
      <c r="Q448" s="183">
        <f>J448+P448</f>
        <v>0</v>
      </c>
      <c r="R448" s="141"/>
      <c r="S448" s="141"/>
    </row>
    <row r="449" spans="1:19" outlineLevel="4" x14ac:dyDescent="0.2">
      <c r="A449" s="184" t="s">
        <v>18</v>
      </c>
      <c r="B449" s="185"/>
      <c r="C449" s="186"/>
      <c r="D449" s="187"/>
      <c r="E449" s="188" t="s">
        <v>16</v>
      </c>
      <c r="F449" s="189" t="s">
        <v>807</v>
      </c>
      <c r="G449" s="187"/>
      <c r="H449" s="190">
        <v>28.8</v>
      </c>
      <c r="I449" s="209"/>
      <c r="J449" s="192"/>
      <c r="K449" s="190"/>
      <c r="L449" s="190"/>
      <c r="M449" s="190"/>
      <c r="N449" s="190"/>
      <c r="O449" s="192"/>
      <c r="P449" s="192"/>
      <c r="Q449" s="192"/>
      <c r="R449" s="141"/>
    </row>
    <row r="450" spans="1:19" ht="7.5" customHeight="1" outlineLevel="4" x14ac:dyDescent="0.2">
      <c r="B450" s="193"/>
      <c r="C450" s="194"/>
      <c r="D450" s="195"/>
      <c r="E450" s="196"/>
      <c r="F450" s="197"/>
      <c r="G450" s="195"/>
      <c r="H450" s="198"/>
      <c r="I450" s="210"/>
      <c r="J450" s="200"/>
      <c r="K450" s="201"/>
      <c r="L450" s="201"/>
      <c r="M450" s="201"/>
      <c r="N450" s="201"/>
      <c r="O450" s="200"/>
      <c r="P450" s="200"/>
      <c r="Q450" s="200"/>
      <c r="R450" s="141"/>
    </row>
    <row r="451" spans="1:19" ht="12.95" customHeight="1" outlineLevel="3" x14ac:dyDescent="0.2">
      <c r="A451" s="176" t="s">
        <v>31</v>
      </c>
      <c r="B451" s="177"/>
      <c r="C451" s="178">
        <v>25</v>
      </c>
      <c r="D451" s="179" t="s">
        <v>67</v>
      </c>
      <c r="E451" s="180" t="s">
        <v>495</v>
      </c>
      <c r="F451" s="181" t="s">
        <v>496</v>
      </c>
      <c r="G451" s="179" t="s">
        <v>70</v>
      </c>
      <c r="H451" s="182">
        <v>16</v>
      </c>
      <c r="I451" s="89"/>
      <c r="J451" s="183">
        <f>H451*I451</f>
        <v>0</v>
      </c>
      <c r="K451" s="182"/>
      <c r="L451" s="182">
        <f>H451*K451</f>
        <v>0</v>
      </c>
      <c r="M451" s="182"/>
      <c r="N451" s="182">
        <f>H451*M451</f>
        <v>0</v>
      </c>
      <c r="O451" s="183">
        <v>21</v>
      </c>
      <c r="P451" s="183">
        <f>J451*(O451/100)</f>
        <v>0</v>
      </c>
      <c r="Q451" s="183">
        <f>J451+P451</f>
        <v>0</v>
      </c>
      <c r="R451" s="141"/>
      <c r="S451" s="141"/>
    </row>
    <row r="452" spans="1:19" ht="12.95" customHeight="1" outlineLevel="3" x14ac:dyDescent="0.2">
      <c r="A452" s="176" t="s">
        <v>31</v>
      </c>
      <c r="B452" s="177"/>
      <c r="C452" s="178">
        <v>26</v>
      </c>
      <c r="D452" s="179" t="s">
        <v>67</v>
      </c>
      <c r="E452" s="180" t="s">
        <v>498</v>
      </c>
      <c r="F452" s="181" t="s">
        <v>499</v>
      </c>
      <c r="G452" s="179" t="s">
        <v>70</v>
      </c>
      <c r="H452" s="182">
        <v>16</v>
      </c>
      <c r="I452" s="89"/>
      <c r="J452" s="183">
        <f>H452*I452</f>
        <v>0</v>
      </c>
      <c r="K452" s="182"/>
      <c r="L452" s="182">
        <f>H452*K452</f>
        <v>0</v>
      </c>
      <c r="M452" s="182"/>
      <c r="N452" s="182">
        <f>H452*M452</f>
        <v>0</v>
      </c>
      <c r="O452" s="183">
        <v>21</v>
      </c>
      <c r="P452" s="183">
        <f>J452*(O452/100)</f>
        <v>0</v>
      </c>
      <c r="Q452" s="183">
        <f>J452+P452</f>
        <v>0</v>
      </c>
      <c r="R452" s="141"/>
      <c r="S452" s="141"/>
    </row>
    <row r="453" spans="1:19" ht="12.95" customHeight="1" outlineLevel="3" x14ac:dyDescent="0.2">
      <c r="A453" s="176" t="s">
        <v>31</v>
      </c>
      <c r="B453" s="177"/>
      <c r="C453" s="178">
        <v>27</v>
      </c>
      <c r="D453" s="179" t="s">
        <v>67</v>
      </c>
      <c r="E453" s="180" t="s">
        <v>500</v>
      </c>
      <c r="F453" s="181" t="s">
        <v>501</v>
      </c>
      <c r="G453" s="179" t="s">
        <v>70</v>
      </c>
      <c r="H453" s="182">
        <v>64</v>
      </c>
      <c r="I453" s="89"/>
      <c r="J453" s="183">
        <f>H453*I453</f>
        <v>0</v>
      </c>
      <c r="K453" s="182"/>
      <c r="L453" s="182">
        <f>H453*K453</f>
        <v>0</v>
      </c>
      <c r="M453" s="182"/>
      <c r="N453" s="182">
        <f>H453*M453</f>
        <v>0</v>
      </c>
      <c r="O453" s="183">
        <v>21</v>
      </c>
      <c r="P453" s="183">
        <f>J453*(O453/100)</f>
        <v>0</v>
      </c>
      <c r="Q453" s="183">
        <f>J453+P453</f>
        <v>0</v>
      </c>
      <c r="R453" s="141"/>
      <c r="S453" s="141"/>
    </row>
    <row r="454" spans="1:19" outlineLevel="4" x14ac:dyDescent="0.2">
      <c r="A454" s="184" t="s">
        <v>18</v>
      </c>
      <c r="B454" s="185"/>
      <c r="C454" s="186"/>
      <c r="D454" s="187"/>
      <c r="E454" s="188" t="s">
        <v>16</v>
      </c>
      <c r="F454" s="189" t="s">
        <v>808</v>
      </c>
      <c r="G454" s="187"/>
      <c r="H454" s="190">
        <v>64</v>
      </c>
      <c r="I454" s="209"/>
      <c r="J454" s="192"/>
      <c r="K454" s="190"/>
      <c r="L454" s="190"/>
      <c r="M454" s="190"/>
      <c r="N454" s="190"/>
      <c r="O454" s="192"/>
      <c r="P454" s="192"/>
      <c r="Q454" s="192"/>
      <c r="R454" s="141"/>
    </row>
    <row r="455" spans="1:19" ht="7.5" customHeight="1" outlineLevel="4" x14ac:dyDescent="0.2">
      <c r="B455" s="193"/>
      <c r="C455" s="194"/>
      <c r="D455" s="195"/>
      <c r="E455" s="196"/>
      <c r="F455" s="197"/>
      <c r="G455" s="195"/>
      <c r="H455" s="198"/>
      <c r="I455" s="210"/>
      <c r="J455" s="200"/>
      <c r="K455" s="201"/>
      <c r="L455" s="201"/>
      <c r="M455" s="201"/>
      <c r="N455" s="201"/>
      <c r="O455" s="200"/>
      <c r="P455" s="200"/>
      <c r="Q455" s="200"/>
      <c r="R455" s="141"/>
    </row>
    <row r="456" spans="1:19" ht="12.95" customHeight="1" outlineLevel="3" x14ac:dyDescent="0.2">
      <c r="A456" s="176" t="s">
        <v>31</v>
      </c>
      <c r="B456" s="177"/>
      <c r="C456" s="178">
        <v>28</v>
      </c>
      <c r="D456" s="179" t="s">
        <v>67</v>
      </c>
      <c r="E456" s="180" t="s">
        <v>503</v>
      </c>
      <c r="F456" s="181" t="s">
        <v>504</v>
      </c>
      <c r="G456" s="179" t="s">
        <v>70</v>
      </c>
      <c r="H456" s="182">
        <v>16</v>
      </c>
      <c r="I456" s="89"/>
      <c r="J456" s="183">
        <f>H456*I456</f>
        <v>0</v>
      </c>
      <c r="K456" s="182"/>
      <c r="L456" s="182">
        <f>H456*K456</f>
        <v>0</v>
      </c>
      <c r="M456" s="182"/>
      <c r="N456" s="182">
        <f>H456*M456</f>
        <v>0</v>
      </c>
      <c r="O456" s="183">
        <v>21</v>
      </c>
      <c r="P456" s="183">
        <f>J456*(O456/100)</f>
        <v>0</v>
      </c>
      <c r="Q456" s="183">
        <f>J456+P456</f>
        <v>0</v>
      </c>
      <c r="R456" s="141"/>
      <c r="S456" s="141"/>
    </row>
    <row r="457" spans="1:19" outlineLevel="4" x14ac:dyDescent="0.2">
      <c r="A457" s="184" t="s">
        <v>18</v>
      </c>
      <c r="B457" s="185"/>
      <c r="C457" s="186"/>
      <c r="D457" s="187"/>
      <c r="E457" s="188" t="s">
        <v>16</v>
      </c>
      <c r="F457" s="189" t="s">
        <v>809</v>
      </c>
      <c r="G457" s="187"/>
      <c r="H457" s="190">
        <v>16</v>
      </c>
      <c r="I457" s="209"/>
      <c r="J457" s="192"/>
      <c r="K457" s="190"/>
      <c r="L457" s="190"/>
      <c r="M457" s="190"/>
      <c r="N457" s="190"/>
      <c r="O457" s="192"/>
      <c r="P457" s="192"/>
      <c r="Q457" s="192"/>
      <c r="R457" s="141"/>
    </row>
    <row r="458" spans="1:19" ht="7.5" customHeight="1" outlineLevel="4" x14ac:dyDescent="0.2">
      <c r="B458" s="193"/>
      <c r="C458" s="194"/>
      <c r="D458" s="195"/>
      <c r="E458" s="196"/>
      <c r="F458" s="197"/>
      <c r="G458" s="195"/>
      <c r="H458" s="198"/>
      <c r="I458" s="210"/>
      <c r="J458" s="200"/>
      <c r="K458" s="201"/>
      <c r="L458" s="201"/>
      <c r="M458" s="201"/>
      <c r="N458" s="201"/>
      <c r="O458" s="200"/>
      <c r="P458" s="200"/>
      <c r="Q458" s="200"/>
      <c r="R458" s="141"/>
    </row>
    <row r="459" spans="1:19" ht="12.95" customHeight="1" outlineLevel="3" x14ac:dyDescent="0.2">
      <c r="A459" s="176" t="s">
        <v>31</v>
      </c>
      <c r="B459" s="177"/>
      <c r="C459" s="178">
        <v>29</v>
      </c>
      <c r="D459" s="179" t="s">
        <v>67</v>
      </c>
      <c r="E459" s="180" t="s">
        <v>810</v>
      </c>
      <c r="F459" s="181" t="s">
        <v>811</v>
      </c>
      <c r="G459" s="179" t="s">
        <v>124</v>
      </c>
      <c r="H459" s="182">
        <v>80</v>
      </c>
      <c r="I459" s="89"/>
      <c r="J459" s="183">
        <f>H459*I459</f>
        <v>0</v>
      </c>
      <c r="K459" s="182"/>
      <c r="L459" s="182">
        <f>H459*K459</f>
        <v>0</v>
      </c>
      <c r="M459" s="182"/>
      <c r="N459" s="182">
        <f>H459*M459</f>
        <v>0</v>
      </c>
      <c r="O459" s="183">
        <v>21</v>
      </c>
      <c r="P459" s="183">
        <f>J459*(O459/100)</f>
        <v>0</v>
      </c>
      <c r="Q459" s="183">
        <f>J459+P459</f>
        <v>0</v>
      </c>
      <c r="R459" s="141"/>
      <c r="S459" s="141"/>
    </row>
    <row r="460" spans="1:19" ht="12.95" customHeight="1" outlineLevel="3" x14ac:dyDescent="0.2">
      <c r="A460" s="176" t="s">
        <v>31</v>
      </c>
      <c r="B460" s="177"/>
      <c r="C460" s="178">
        <v>30</v>
      </c>
      <c r="D460" s="179" t="s">
        <v>67</v>
      </c>
      <c r="E460" s="180" t="s">
        <v>529</v>
      </c>
      <c r="F460" s="181" t="s">
        <v>530</v>
      </c>
      <c r="G460" s="179" t="s">
        <v>124</v>
      </c>
      <c r="H460" s="182">
        <v>80</v>
      </c>
      <c r="I460" s="89"/>
      <c r="J460" s="183">
        <f>H460*I460</f>
        <v>0</v>
      </c>
      <c r="K460" s="182"/>
      <c r="L460" s="182">
        <f>H460*K460</f>
        <v>0</v>
      </c>
      <c r="M460" s="182"/>
      <c r="N460" s="182">
        <f>H460*M460</f>
        <v>0</v>
      </c>
      <c r="O460" s="183">
        <v>21</v>
      </c>
      <c r="P460" s="183">
        <f>J460*(O460/100)</f>
        <v>0</v>
      </c>
      <c r="Q460" s="183">
        <f>J460+P460</f>
        <v>0</v>
      </c>
      <c r="R460" s="141"/>
      <c r="S460" s="141"/>
    </row>
    <row r="461" spans="1:19" outlineLevel="4" x14ac:dyDescent="0.2">
      <c r="A461" s="184" t="s">
        <v>18</v>
      </c>
      <c r="B461" s="185"/>
      <c r="C461" s="186"/>
      <c r="D461" s="187"/>
      <c r="E461" s="188" t="s">
        <v>16</v>
      </c>
      <c r="F461" s="189" t="s">
        <v>812</v>
      </c>
      <c r="G461" s="187"/>
      <c r="H461" s="190">
        <v>80</v>
      </c>
      <c r="I461" s="209"/>
      <c r="J461" s="192"/>
      <c r="K461" s="190"/>
      <c r="L461" s="190"/>
      <c r="M461" s="190"/>
      <c r="N461" s="190"/>
      <c r="O461" s="192"/>
      <c r="P461" s="192"/>
      <c r="Q461" s="192"/>
      <c r="R461" s="141"/>
    </row>
    <row r="462" spans="1:19" ht="7.5" customHeight="1" outlineLevel="4" x14ac:dyDescent="0.2">
      <c r="B462" s="193"/>
      <c r="C462" s="194"/>
      <c r="D462" s="195"/>
      <c r="E462" s="196"/>
      <c r="F462" s="197"/>
      <c r="G462" s="195"/>
      <c r="H462" s="198"/>
      <c r="I462" s="210"/>
      <c r="J462" s="200"/>
      <c r="K462" s="201"/>
      <c r="L462" s="201"/>
      <c r="M462" s="201"/>
      <c r="N462" s="201"/>
      <c r="O462" s="200"/>
      <c r="P462" s="200"/>
      <c r="Q462" s="200"/>
      <c r="R462" s="141"/>
    </row>
    <row r="463" spans="1:19" ht="12.95" customHeight="1" outlineLevel="3" x14ac:dyDescent="0.2">
      <c r="A463" s="176" t="s">
        <v>31</v>
      </c>
      <c r="B463" s="177"/>
      <c r="C463" s="178">
        <v>31</v>
      </c>
      <c r="D463" s="179" t="s">
        <v>116</v>
      </c>
      <c r="E463" s="180" t="s">
        <v>532</v>
      </c>
      <c r="F463" s="181" t="s">
        <v>533</v>
      </c>
      <c r="G463" s="179" t="s">
        <v>184</v>
      </c>
      <c r="H463" s="182">
        <v>1.6</v>
      </c>
      <c r="I463" s="89"/>
      <c r="J463" s="183">
        <f>H463*I463</f>
        <v>0</v>
      </c>
      <c r="K463" s="182">
        <v>1E-3</v>
      </c>
      <c r="L463" s="182">
        <f>H463*K463</f>
        <v>1.6000000000000001E-3</v>
      </c>
      <c r="M463" s="182"/>
      <c r="N463" s="182">
        <f>H463*M463</f>
        <v>0</v>
      </c>
      <c r="O463" s="183">
        <v>21</v>
      </c>
      <c r="P463" s="183">
        <f>J463*(O463/100)</f>
        <v>0</v>
      </c>
      <c r="Q463" s="183">
        <f>J463+P463</f>
        <v>0</v>
      </c>
      <c r="R463" s="141"/>
      <c r="S463" s="141"/>
    </row>
    <row r="464" spans="1:19" outlineLevel="3" x14ac:dyDescent="0.2">
      <c r="B464" s="126"/>
      <c r="C464" s="126"/>
      <c r="D464" s="126"/>
      <c r="E464" s="126"/>
      <c r="F464" s="126"/>
      <c r="G464" s="126"/>
      <c r="H464" s="126"/>
      <c r="I464" s="211"/>
      <c r="J464" s="141"/>
      <c r="K464" s="126"/>
      <c r="L464" s="126"/>
      <c r="M464" s="126"/>
      <c r="N464" s="126"/>
      <c r="O464" s="126"/>
      <c r="P464" s="141"/>
      <c r="Q464" s="141"/>
    </row>
    <row r="465" spans="1:19" ht="12.95" customHeight="1" outlineLevel="2" x14ac:dyDescent="0.25">
      <c r="A465" s="167" t="s">
        <v>813</v>
      </c>
      <c r="B465" s="168">
        <v>3</v>
      </c>
      <c r="C465" s="169"/>
      <c r="D465" s="170" t="s">
        <v>66</v>
      </c>
      <c r="E465" s="170"/>
      <c r="F465" s="171" t="s">
        <v>52</v>
      </c>
      <c r="G465" s="170"/>
      <c r="H465" s="172"/>
      <c r="I465" s="208"/>
      <c r="J465" s="173">
        <f>SUBTOTAL(9,J466:J473)</f>
        <v>0</v>
      </c>
      <c r="K465" s="172"/>
      <c r="L465" s="174">
        <f>SUBTOTAL(9,L466:L473)</f>
        <v>0.13605137999999997</v>
      </c>
      <c r="M465" s="172"/>
      <c r="N465" s="174">
        <f>SUBTOTAL(9,N466:N473)</f>
        <v>0</v>
      </c>
      <c r="O465" s="175"/>
      <c r="P465" s="173">
        <f>SUBTOTAL(9,P466:P473)</f>
        <v>0</v>
      </c>
      <c r="Q465" s="173">
        <f>SUBTOTAL(9,Q466:Q473)</f>
        <v>0</v>
      </c>
      <c r="R465" s="141"/>
      <c r="S465" s="141"/>
    </row>
    <row r="466" spans="1:19" ht="12.95" customHeight="1" outlineLevel="3" x14ac:dyDescent="0.2">
      <c r="A466" s="176" t="s">
        <v>31</v>
      </c>
      <c r="B466" s="177"/>
      <c r="C466" s="178">
        <v>1</v>
      </c>
      <c r="D466" s="179" t="s">
        <v>67</v>
      </c>
      <c r="E466" s="180" t="s">
        <v>535</v>
      </c>
      <c r="F466" s="181" t="s">
        <v>536</v>
      </c>
      <c r="G466" s="179" t="s">
        <v>70</v>
      </c>
      <c r="H466" s="182">
        <v>5.3999999999999999E-2</v>
      </c>
      <c r="I466" s="89"/>
      <c r="J466" s="183">
        <f>H466*I466</f>
        <v>0</v>
      </c>
      <c r="K466" s="182">
        <v>2.5018699999999998</v>
      </c>
      <c r="L466" s="182">
        <f>H466*K466</f>
        <v>0.13510097999999998</v>
      </c>
      <c r="M466" s="182"/>
      <c r="N466" s="182">
        <f>H466*M466</f>
        <v>0</v>
      </c>
      <c r="O466" s="183">
        <v>21</v>
      </c>
      <c r="P466" s="183">
        <f>J466*(O466/100)</f>
        <v>0</v>
      </c>
      <c r="Q466" s="183">
        <f>J466+P466</f>
        <v>0</v>
      </c>
      <c r="R466" s="141"/>
      <c r="S466" s="141"/>
    </row>
    <row r="467" spans="1:19" outlineLevel="4" x14ac:dyDescent="0.2">
      <c r="A467" s="184" t="s">
        <v>18</v>
      </c>
      <c r="B467" s="185"/>
      <c r="C467" s="186"/>
      <c r="D467" s="187"/>
      <c r="E467" s="188" t="s">
        <v>16</v>
      </c>
      <c r="F467" s="189" t="s">
        <v>799</v>
      </c>
      <c r="G467" s="187"/>
      <c r="H467" s="190">
        <v>5.3999999999999999E-2</v>
      </c>
      <c r="I467" s="209"/>
      <c r="J467" s="192"/>
      <c r="K467" s="190"/>
      <c r="L467" s="190"/>
      <c r="M467" s="190"/>
      <c r="N467" s="190"/>
      <c r="O467" s="192"/>
      <c r="P467" s="192"/>
      <c r="Q467" s="192"/>
      <c r="R467" s="141"/>
    </row>
    <row r="468" spans="1:19" ht="7.5" customHeight="1" outlineLevel="4" x14ac:dyDescent="0.2">
      <c r="B468" s="193"/>
      <c r="C468" s="194"/>
      <c r="D468" s="195"/>
      <c r="E468" s="196"/>
      <c r="F468" s="197"/>
      <c r="G468" s="195"/>
      <c r="H468" s="198"/>
      <c r="I468" s="210"/>
      <c r="J468" s="200"/>
      <c r="K468" s="201"/>
      <c r="L468" s="201"/>
      <c r="M468" s="201"/>
      <c r="N468" s="201"/>
      <c r="O468" s="200"/>
      <c r="P468" s="200"/>
      <c r="Q468" s="200"/>
      <c r="R468" s="141"/>
    </row>
    <row r="469" spans="1:19" ht="12.95" customHeight="1" outlineLevel="3" x14ac:dyDescent="0.2">
      <c r="A469" s="176" t="s">
        <v>31</v>
      </c>
      <c r="B469" s="177"/>
      <c r="C469" s="178">
        <v>2</v>
      </c>
      <c r="D469" s="179" t="s">
        <v>67</v>
      </c>
      <c r="E469" s="180" t="s">
        <v>122</v>
      </c>
      <c r="F469" s="181" t="s">
        <v>123</v>
      </c>
      <c r="G469" s="179" t="s">
        <v>124</v>
      </c>
      <c r="H469" s="182">
        <v>0.36</v>
      </c>
      <c r="I469" s="89"/>
      <c r="J469" s="183">
        <f>H469*I469</f>
        <v>0</v>
      </c>
      <c r="K469" s="182">
        <v>2.64E-3</v>
      </c>
      <c r="L469" s="182">
        <f>H469*K469</f>
        <v>9.5040000000000001E-4</v>
      </c>
      <c r="M469" s="182"/>
      <c r="N469" s="182">
        <f>H469*M469</f>
        <v>0</v>
      </c>
      <c r="O469" s="183">
        <v>21</v>
      </c>
      <c r="P469" s="183">
        <f>J469*(O469/100)</f>
        <v>0</v>
      </c>
      <c r="Q469" s="183">
        <f>J469+P469</f>
        <v>0</v>
      </c>
      <c r="R469" s="141"/>
      <c r="S469" s="141"/>
    </row>
    <row r="470" spans="1:19" outlineLevel="4" x14ac:dyDescent="0.2">
      <c r="A470" s="184" t="s">
        <v>18</v>
      </c>
      <c r="B470" s="185"/>
      <c r="C470" s="186"/>
      <c r="D470" s="187"/>
      <c r="E470" s="188" t="s">
        <v>16</v>
      </c>
      <c r="F470" s="189" t="s">
        <v>814</v>
      </c>
      <c r="G470" s="187"/>
      <c r="H470" s="190">
        <v>0.36</v>
      </c>
      <c r="I470" s="209"/>
      <c r="J470" s="192"/>
      <c r="K470" s="190"/>
      <c r="L470" s="190"/>
      <c r="M470" s="190"/>
      <c r="N470" s="190"/>
      <c r="O470" s="192"/>
      <c r="P470" s="192"/>
      <c r="Q470" s="192"/>
      <c r="R470" s="141"/>
    </row>
    <row r="471" spans="1:19" ht="7.5" customHeight="1" outlineLevel="4" x14ac:dyDescent="0.2">
      <c r="B471" s="193"/>
      <c r="C471" s="194"/>
      <c r="D471" s="195"/>
      <c r="E471" s="196"/>
      <c r="F471" s="197"/>
      <c r="G471" s="195"/>
      <c r="H471" s="198"/>
      <c r="I471" s="210"/>
      <c r="J471" s="200"/>
      <c r="K471" s="201"/>
      <c r="L471" s="201"/>
      <c r="M471" s="201"/>
      <c r="N471" s="201"/>
      <c r="O471" s="200"/>
      <c r="P471" s="200"/>
      <c r="Q471" s="200"/>
      <c r="R471" s="141"/>
    </row>
    <row r="472" spans="1:19" ht="12.95" customHeight="1" outlineLevel="3" x14ac:dyDescent="0.2">
      <c r="A472" s="176" t="s">
        <v>31</v>
      </c>
      <c r="B472" s="177"/>
      <c r="C472" s="178">
        <v>3</v>
      </c>
      <c r="D472" s="179" t="s">
        <v>67</v>
      </c>
      <c r="E472" s="180" t="s">
        <v>127</v>
      </c>
      <c r="F472" s="181" t="s">
        <v>128</v>
      </c>
      <c r="G472" s="179" t="s">
        <v>124</v>
      </c>
      <c r="H472" s="182">
        <v>0.36</v>
      </c>
      <c r="I472" s="89"/>
      <c r="J472" s="183">
        <f>H472*I472</f>
        <v>0</v>
      </c>
      <c r="K472" s="182"/>
      <c r="L472" s="182">
        <f>H472*K472</f>
        <v>0</v>
      </c>
      <c r="M472" s="182"/>
      <c r="N472" s="182">
        <f>H472*M472</f>
        <v>0</v>
      </c>
      <c r="O472" s="183">
        <v>21</v>
      </c>
      <c r="P472" s="183">
        <f>J472*(O472/100)</f>
        <v>0</v>
      </c>
      <c r="Q472" s="183">
        <f>J472+P472</f>
        <v>0</v>
      </c>
      <c r="R472" s="141"/>
      <c r="S472" s="141"/>
    </row>
    <row r="473" spans="1:19" outlineLevel="3" x14ac:dyDescent="0.2">
      <c r="B473" s="126"/>
      <c r="C473" s="126"/>
      <c r="D473" s="126"/>
      <c r="E473" s="126"/>
      <c r="F473" s="126"/>
      <c r="G473" s="126"/>
      <c r="H473" s="126"/>
      <c r="I473" s="211"/>
      <c r="J473" s="141"/>
      <c r="K473" s="126"/>
      <c r="L473" s="126"/>
      <c r="M473" s="126"/>
      <c r="N473" s="126"/>
      <c r="O473" s="126"/>
      <c r="P473" s="141"/>
      <c r="Q473" s="141"/>
    </row>
    <row r="474" spans="1:19" ht="12.95" customHeight="1" outlineLevel="2" x14ac:dyDescent="0.25">
      <c r="A474" s="167" t="s">
        <v>815</v>
      </c>
      <c r="B474" s="168">
        <v>3</v>
      </c>
      <c r="C474" s="169"/>
      <c r="D474" s="170" t="s">
        <v>66</v>
      </c>
      <c r="E474" s="170"/>
      <c r="F474" s="171" t="s">
        <v>571</v>
      </c>
      <c r="G474" s="170"/>
      <c r="H474" s="172"/>
      <c r="I474" s="208"/>
      <c r="J474" s="173">
        <f>SUBTOTAL(9,J475:J493)</f>
        <v>0</v>
      </c>
      <c r="K474" s="172"/>
      <c r="L474" s="174">
        <f>SUBTOTAL(9,L475:L493)</f>
        <v>90.780749999999983</v>
      </c>
      <c r="M474" s="172"/>
      <c r="N474" s="174">
        <f>SUBTOTAL(9,N475:N493)</f>
        <v>0</v>
      </c>
      <c r="O474" s="175"/>
      <c r="P474" s="173">
        <f>SUBTOTAL(9,P475:P493)</f>
        <v>0</v>
      </c>
      <c r="Q474" s="173">
        <f>SUBTOTAL(9,Q475:Q493)</f>
        <v>0</v>
      </c>
      <c r="R474" s="141"/>
      <c r="S474" s="141"/>
    </row>
    <row r="475" spans="1:19" ht="12.95" customHeight="1" outlineLevel="3" x14ac:dyDescent="0.2">
      <c r="A475" s="176" t="s">
        <v>31</v>
      </c>
      <c r="B475" s="177"/>
      <c r="C475" s="178">
        <v>1</v>
      </c>
      <c r="D475" s="179" t="s">
        <v>67</v>
      </c>
      <c r="E475" s="180" t="s">
        <v>816</v>
      </c>
      <c r="F475" s="181" t="s">
        <v>817</v>
      </c>
      <c r="G475" s="179" t="s">
        <v>124</v>
      </c>
      <c r="H475" s="182">
        <v>370</v>
      </c>
      <c r="I475" s="89"/>
      <c r="J475" s="183">
        <f>H475*I475</f>
        <v>0</v>
      </c>
      <c r="K475" s="182">
        <v>8.9219999999999994E-2</v>
      </c>
      <c r="L475" s="182">
        <f>H475*K475</f>
        <v>33.011399999999995</v>
      </c>
      <c r="M475" s="182"/>
      <c r="N475" s="182">
        <f>H475*M475</f>
        <v>0</v>
      </c>
      <c r="O475" s="183">
        <v>21</v>
      </c>
      <c r="P475" s="183">
        <f>J475*(O475/100)</f>
        <v>0</v>
      </c>
      <c r="Q475" s="183">
        <f>J475+P475</f>
        <v>0</v>
      </c>
      <c r="R475" s="141"/>
      <c r="S475" s="141"/>
    </row>
    <row r="476" spans="1:19" outlineLevel="4" x14ac:dyDescent="0.2">
      <c r="A476" s="184" t="s">
        <v>18</v>
      </c>
      <c r="B476" s="185"/>
      <c r="C476" s="186"/>
      <c r="D476" s="187"/>
      <c r="E476" s="188" t="s">
        <v>16</v>
      </c>
      <c r="F476" s="189" t="s">
        <v>818</v>
      </c>
      <c r="G476" s="187"/>
      <c r="H476" s="190">
        <v>370</v>
      </c>
      <c r="I476" s="209"/>
      <c r="J476" s="192"/>
      <c r="K476" s="190"/>
      <c r="L476" s="190"/>
      <c r="M476" s="190"/>
      <c r="N476" s="190"/>
      <c r="O476" s="192"/>
      <c r="P476" s="192"/>
      <c r="Q476" s="192"/>
      <c r="R476" s="141"/>
    </row>
    <row r="477" spans="1:19" ht="7.5" customHeight="1" outlineLevel="4" x14ac:dyDescent="0.2">
      <c r="B477" s="193"/>
      <c r="C477" s="194"/>
      <c r="D477" s="195"/>
      <c r="E477" s="196"/>
      <c r="F477" s="197"/>
      <c r="G477" s="195"/>
      <c r="H477" s="198"/>
      <c r="I477" s="210"/>
      <c r="J477" s="200"/>
      <c r="K477" s="201"/>
      <c r="L477" s="201"/>
      <c r="M477" s="201"/>
      <c r="N477" s="201"/>
      <c r="O477" s="200"/>
      <c r="P477" s="200"/>
      <c r="Q477" s="200"/>
      <c r="R477" s="141"/>
    </row>
    <row r="478" spans="1:19" ht="12.95" customHeight="1" outlineLevel="3" x14ac:dyDescent="0.2">
      <c r="A478" s="176" t="s">
        <v>31</v>
      </c>
      <c r="B478" s="177"/>
      <c r="C478" s="178">
        <v>2</v>
      </c>
      <c r="D478" s="179" t="s">
        <v>116</v>
      </c>
      <c r="E478" s="180" t="s">
        <v>625</v>
      </c>
      <c r="F478" s="181" t="s">
        <v>626</v>
      </c>
      <c r="G478" s="179" t="s">
        <v>124</v>
      </c>
      <c r="H478" s="182">
        <v>381.1</v>
      </c>
      <c r="I478" s="89"/>
      <c r="J478" s="183">
        <f>H478*I478</f>
        <v>0</v>
      </c>
      <c r="K478" s="182">
        <v>0.13100000000000001</v>
      </c>
      <c r="L478" s="182">
        <f>H478*K478</f>
        <v>49.924100000000003</v>
      </c>
      <c r="M478" s="182"/>
      <c r="N478" s="182">
        <f>H478*M478</f>
        <v>0</v>
      </c>
      <c r="O478" s="183">
        <v>21</v>
      </c>
      <c r="P478" s="183">
        <f>J478*(O478/100)</f>
        <v>0</v>
      </c>
      <c r="Q478" s="183">
        <f>J478+P478</f>
        <v>0</v>
      </c>
      <c r="R478" s="141"/>
      <c r="S478" s="141"/>
    </row>
    <row r="479" spans="1:19" outlineLevel="4" x14ac:dyDescent="0.2">
      <c r="A479" s="184" t="s">
        <v>18</v>
      </c>
      <c r="B479" s="185"/>
      <c r="C479" s="186"/>
      <c r="D479" s="187"/>
      <c r="E479" s="188" t="s">
        <v>16</v>
      </c>
      <c r="F479" s="189" t="s">
        <v>819</v>
      </c>
      <c r="G479" s="187"/>
      <c r="H479" s="190">
        <v>370</v>
      </c>
      <c r="I479" s="209"/>
      <c r="J479" s="192"/>
      <c r="K479" s="190"/>
      <c r="L479" s="190"/>
      <c r="M479" s="190"/>
      <c r="N479" s="190"/>
      <c r="O479" s="192"/>
      <c r="P479" s="192"/>
      <c r="Q479" s="192"/>
      <c r="R479" s="141"/>
    </row>
    <row r="480" spans="1:19" outlineLevel="4" x14ac:dyDescent="0.2">
      <c r="A480" s="184" t="s">
        <v>18</v>
      </c>
      <c r="B480" s="185"/>
      <c r="C480" s="186"/>
      <c r="D480" s="187"/>
      <c r="E480" s="188"/>
      <c r="F480" s="189" t="s">
        <v>820</v>
      </c>
      <c r="G480" s="187"/>
      <c r="H480" s="190">
        <v>11.1</v>
      </c>
      <c r="I480" s="209"/>
      <c r="J480" s="192"/>
      <c r="K480" s="190"/>
      <c r="L480" s="190"/>
      <c r="M480" s="190"/>
      <c r="N480" s="190"/>
      <c r="O480" s="192"/>
      <c r="P480" s="192"/>
      <c r="Q480" s="192"/>
      <c r="R480" s="141"/>
    </row>
    <row r="481" spans="1:19" ht="7.5" customHeight="1" outlineLevel="4" x14ac:dyDescent="0.2">
      <c r="B481" s="193"/>
      <c r="C481" s="194"/>
      <c r="D481" s="195"/>
      <c r="E481" s="196"/>
      <c r="F481" s="197"/>
      <c r="G481" s="195"/>
      <c r="H481" s="198"/>
      <c r="I481" s="210"/>
      <c r="J481" s="200"/>
      <c r="K481" s="201"/>
      <c r="L481" s="201"/>
      <c r="M481" s="201"/>
      <c r="N481" s="201"/>
      <c r="O481" s="200"/>
      <c r="P481" s="200"/>
      <c r="Q481" s="200"/>
      <c r="R481" s="141"/>
    </row>
    <row r="482" spans="1:19" ht="12.95" customHeight="1" outlineLevel="3" x14ac:dyDescent="0.2">
      <c r="A482" s="176" t="s">
        <v>31</v>
      </c>
      <c r="B482" s="177"/>
      <c r="C482" s="178">
        <v>3</v>
      </c>
      <c r="D482" s="179" t="s">
        <v>67</v>
      </c>
      <c r="E482" s="180" t="s">
        <v>629</v>
      </c>
      <c r="F482" s="181" t="s">
        <v>630</v>
      </c>
      <c r="G482" s="179" t="s">
        <v>124</v>
      </c>
      <c r="H482" s="182">
        <v>35</v>
      </c>
      <c r="I482" s="89"/>
      <c r="J482" s="183">
        <f>H482*I482</f>
        <v>0</v>
      </c>
      <c r="K482" s="182">
        <v>8.9219999999999994E-2</v>
      </c>
      <c r="L482" s="182">
        <f>H482*K482</f>
        <v>3.1226999999999996</v>
      </c>
      <c r="M482" s="182"/>
      <c r="N482" s="182">
        <f>H482*M482</f>
        <v>0</v>
      </c>
      <c r="O482" s="183">
        <v>21</v>
      </c>
      <c r="P482" s="183">
        <f>J482*(O482/100)</f>
        <v>0</v>
      </c>
      <c r="Q482" s="183">
        <f>J482+P482</f>
        <v>0</v>
      </c>
      <c r="R482" s="141"/>
      <c r="S482" s="141"/>
    </row>
    <row r="483" spans="1:19" outlineLevel="4" x14ac:dyDescent="0.2">
      <c r="A483" s="184" t="s">
        <v>18</v>
      </c>
      <c r="B483" s="185"/>
      <c r="C483" s="186"/>
      <c r="D483" s="187"/>
      <c r="E483" s="188" t="s">
        <v>16</v>
      </c>
      <c r="F483" s="189" t="s">
        <v>821</v>
      </c>
      <c r="G483" s="187"/>
      <c r="H483" s="190">
        <v>35</v>
      </c>
      <c r="I483" s="209"/>
      <c r="J483" s="192"/>
      <c r="K483" s="190"/>
      <c r="L483" s="190"/>
      <c r="M483" s="190"/>
      <c r="N483" s="190"/>
      <c r="O483" s="192"/>
      <c r="P483" s="192"/>
      <c r="Q483" s="192"/>
      <c r="R483" s="141"/>
    </row>
    <row r="484" spans="1:19" ht="7.5" customHeight="1" outlineLevel="4" x14ac:dyDescent="0.2">
      <c r="B484" s="193"/>
      <c r="C484" s="194"/>
      <c r="D484" s="195"/>
      <c r="E484" s="196"/>
      <c r="F484" s="197"/>
      <c r="G484" s="195"/>
      <c r="H484" s="198"/>
      <c r="I484" s="210"/>
      <c r="J484" s="200"/>
      <c r="K484" s="201"/>
      <c r="L484" s="201"/>
      <c r="M484" s="201"/>
      <c r="N484" s="201"/>
      <c r="O484" s="200"/>
      <c r="P484" s="200"/>
      <c r="Q484" s="200"/>
      <c r="R484" s="141"/>
    </row>
    <row r="485" spans="1:19" ht="12.95" customHeight="1" outlineLevel="3" x14ac:dyDescent="0.2">
      <c r="A485" s="176" t="s">
        <v>31</v>
      </c>
      <c r="B485" s="177"/>
      <c r="C485" s="178">
        <v>4</v>
      </c>
      <c r="D485" s="179" t="s">
        <v>116</v>
      </c>
      <c r="E485" s="180" t="s">
        <v>632</v>
      </c>
      <c r="F485" s="181" t="s">
        <v>633</v>
      </c>
      <c r="G485" s="179" t="s">
        <v>124</v>
      </c>
      <c r="H485" s="182">
        <v>36.049999999999997</v>
      </c>
      <c r="I485" s="89"/>
      <c r="J485" s="183">
        <f>H485*I485</f>
        <v>0</v>
      </c>
      <c r="K485" s="182">
        <v>0.13100000000000001</v>
      </c>
      <c r="L485" s="182">
        <f>H485*K485</f>
        <v>4.72255</v>
      </c>
      <c r="M485" s="182"/>
      <c r="N485" s="182">
        <f>H485*M485</f>
        <v>0</v>
      </c>
      <c r="O485" s="183">
        <v>21</v>
      </c>
      <c r="P485" s="183">
        <f>J485*(O485/100)</f>
        <v>0</v>
      </c>
      <c r="Q485" s="183">
        <f>J485+P485</f>
        <v>0</v>
      </c>
      <c r="R485" s="141"/>
      <c r="S485" s="141"/>
    </row>
    <row r="486" spans="1:19" outlineLevel="4" x14ac:dyDescent="0.2">
      <c r="A486" s="184" t="s">
        <v>18</v>
      </c>
      <c r="B486" s="185"/>
      <c r="C486" s="186"/>
      <c r="D486" s="187"/>
      <c r="E486" s="188" t="s">
        <v>16</v>
      </c>
      <c r="F486" s="189" t="s">
        <v>822</v>
      </c>
      <c r="G486" s="187"/>
      <c r="H486" s="190">
        <v>35</v>
      </c>
      <c r="I486" s="209"/>
      <c r="J486" s="192"/>
      <c r="K486" s="190"/>
      <c r="L486" s="190"/>
      <c r="M486" s="190"/>
      <c r="N486" s="190"/>
      <c r="O486" s="192"/>
      <c r="P486" s="192"/>
      <c r="Q486" s="192"/>
      <c r="R486" s="141"/>
    </row>
    <row r="487" spans="1:19" outlineLevel="4" x14ac:dyDescent="0.2">
      <c r="A487" s="184" t="s">
        <v>18</v>
      </c>
      <c r="B487" s="185"/>
      <c r="C487" s="186"/>
      <c r="D487" s="187"/>
      <c r="E487" s="188"/>
      <c r="F487" s="189" t="s">
        <v>823</v>
      </c>
      <c r="G487" s="187"/>
      <c r="H487" s="190">
        <v>1.05</v>
      </c>
      <c r="I487" s="209"/>
      <c r="J487" s="192"/>
      <c r="K487" s="190"/>
      <c r="L487" s="190"/>
      <c r="M487" s="190"/>
      <c r="N487" s="190"/>
      <c r="O487" s="192"/>
      <c r="P487" s="192"/>
      <c r="Q487" s="192"/>
      <c r="R487" s="141"/>
    </row>
    <row r="488" spans="1:19" ht="7.5" customHeight="1" outlineLevel="4" x14ac:dyDescent="0.2">
      <c r="B488" s="193"/>
      <c r="C488" s="194"/>
      <c r="D488" s="195"/>
      <c r="E488" s="196"/>
      <c r="F488" s="197"/>
      <c r="G488" s="195"/>
      <c r="H488" s="198"/>
      <c r="I488" s="210"/>
      <c r="J488" s="200"/>
      <c r="K488" s="201"/>
      <c r="L488" s="201"/>
      <c r="M488" s="201"/>
      <c r="N488" s="201"/>
      <c r="O488" s="200"/>
      <c r="P488" s="200"/>
      <c r="Q488" s="200"/>
      <c r="R488" s="141"/>
    </row>
    <row r="489" spans="1:19" ht="12.95" customHeight="1" outlineLevel="3" x14ac:dyDescent="0.2">
      <c r="A489" s="176" t="s">
        <v>31</v>
      </c>
      <c r="B489" s="177"/>
      <c r="C489" s="178">
        <v>5</v>
      </c>
      <c r="D489" s="179" t="s">
        <v>67</v>
      </c>
      <c r="E489" s="180" t="s">
        <v>824</v>
      </c>
      <c r="F489" s="181" t="s">
        <v>825</v>
      </c>
      <c r="G489" s="179" t="s">
        <v>124</v>
      </c>
      <c r="H489" s="182">
        <v>405</v>
      </c>
      <c r="I489" s="89"/>
      <c r="J489" s="183">
        <f>H489*I489</f>
        <v>0</v>
      </c>
      <c r="K489" s="182"/>
      <c r="L489" s="182">
        <f>H489*K489</f>
        <v>0</v>
      </c>
      <c r="M489" s="182"/>
      <c r="N489" s="182">
        <f>H489*M489</f>
        <v>0</v>
      </c>
      <c r="O489" s="183">
        <v>21</v>
      </c>
      <c r="P489" s="183">
        <f>J489*(O489/100)</f>
        <v>0</v>
      </c>
      <c r="Q489" s="183">
        <f>J489+P489</f>
        <v>0</v>
      </c>
      <c r="R489" s="141"/>
      <c r="S489" s="141"/>
    </row>
    <row r="490" spans="1:19" outlineLevel="4" x14ac:dyDescent="0.2">
      <c r="A490" s="184" t="s">
        <v>18</v>
      </c>
      <c r="B490" s="185"/>
      <c r="C490" s="186"/>
      <c r="D490" s="187"/>
      <c r="E490" s="188" t="s">
        <v>16</v>
      </c>
      <c r="F490" s="189" t="s">
        <v>826</v>
      </c>
      <c r="G490" s="187"/>
      <c r="H490" s="190">
        <v>405</v>
      </c>
      <c r="I490" s="209"/>
      <c r="J490" s="192"/>
      <c r="K490" s="190"/>
      <c r="L490" s="190"/>
      <c r="M490" s="190"/>
      <c r="N490" s="190"/>
      <c r="O490" s="192"/>
      <c r="P490" s="192"/>
      <c r="Q490" s="192"/>
      <c r="R490" s="141"/>
    </row>
    <row r="491" spans="1:19" ht="7.5" customHeight="1" outlineLevel="4" x14ac:dyDescent="0.2">
      <c r="B491" s="193"/>
      <c r="C491" s="194"/>
      <c r="D491" s="195"/>
      <c r="E491" s="196"/>
      <c r="F491" s="197"/>
      <c r="G491" s="195"/>
      <c r="H491" s="198"/>
      <c r="I491" s="210"/>
      <c r="J491" s="200"/>
      <c r="K491" s="201"/>
      <c r="L491" s="201"/>
      <c r="M491" s="201"/>
      <c r="N491" s="201"/>
      <c r="O491" s="200"/>
      <c r="P491" s="200"/>
      <c r="Q491" s="200"/>
      <c r="R491" s="141"/>
    </row>
    <row r="492" spans="1:19" ht="12.95" customHeight="1" outlineLevel="3" x14ac:dyDescent="0.2">
      <c r="A492" s="176" t="s">
        <v>31</v>
      </c>
      <c r="B492" s="177"/>
      <c r="C492" s="178">
        <v>6</v>
      </c>
      <c r="D492" s="179" t="s">
        <v>67</v>
      </c>
      <c r="E492" s="180" t="s">
        <v>607</v>
      </c>
      <c r="F492" s="181" t="s">
        <v>608</v>
      </c>
      <c r="G492" s="179" t="s">
        <v>124</v>
      </c>
      <c r="H492" s="182">
        <v>405</v>
      </c>
      <c r="I492" s="89"/>
      <c r="J492" s="183">
        <f>H492*I492</f>
        <v>0</v>
      </c>
      <c r="K492" s="182"/>
      <c r="L492" s="182">
        <f>H492*K492</f>
        <v>0</v>
      </c>
      <c r="M492" s="182"/>
      <c r="N492" s="182">
        <f>H492*M492</f>
        <v>0</v>
      </c>
      <c r="O492" s="183">
        <v>21</v>
      </c>
      <c r="P492" s="183">
        <f>J492*(O492/100)</f>
        <v>0</v>
      </c>
      <c r="Q492" s="183">
        <f>J492+P492</f>
        <v>0</v>
      </c>
      <c r="R492" s="141"/>
      <c r="S492" s="141"/>
    </row>
    <row r="493" spans="1:19" outlineLevel="3" x14ac:dyDescent="0.2">
      <c r="B493" s="126"/>
      <c r="C493" s="126"/>
      <c r="D493" s="126"/>
      <c r="E493" s="126"/>
      <c r="F493" s="126"/>
      <c r="G493" s="126"/>
      <c r="H493" s="126"/>
      <c r="I493" s="211"/>
      <c r="J493" s="141"/>
      <c r="K493" s="126"/>
      <c r="L493" s="126"/>
      <c r="M493" s="126"/>
      <c r="N493" s="126"/>
      <c r="O493" s="126"/>
      <c r="P493" s="141"/>
      <c r="Q493" s="141"/>
    </row>
    <row r="494" spans="1:19" ht="12.95" customHeight="1" outlineLevel="2" x14ac:dyDescent="0.25">
      <c r="A494" s="167" t="s">
        <v>827</v>
      </c>
      <c r="B494" s="168">
        <v>3</v>
      </c>
      <c r="C494" s="169"/>
      <c r="D494" s="170" t="s">
        <v>66</v>
      </c>
      <c r="E494" s="170"/>
      <c r="F494" s="171" t="s">
        <v>56</v>
      </c>
      <c r="G494" s="170"/>
      <c r="H494" s="172"/>
      <c r="I494" s="208"/>
      <c r="J494" s="173">
        <f>SUBTOTAL(9,J495:J498)</f>
        <v>0</v>
      </c>
      <c r="K494" s="172"/>
      <c r="L494" s="174">
        <f>SUBTOTAL(9,L495:L498)</f>
        <v>0.65847999999999995</v>
      </c>
      <c r="M494" s="172"/>
      <c r="N494" s="174">
        <f>SUBTOTAL(9,N495:N498)</f>
        <v>0.66</v>
      </c>
      <c r="O494" s="175"/>
      <c r="P494" s="173">
        <f>SUBTOTAL(9,P495:P498)</f>
        <v>0</v>
      </c>
      <c r="Q494" s="173">
        <f>SUBTOTAL(9,Q495:Q498)</f>
        <v>0</v>
      </c>
      <c r="R494" s="141"/>
      <c r="S494" s="141"/>
    </row>
    <row r="495" spans="1:19" ht="12.95" customHeight="1" outlineLevel="3" x14ac:dyDescent="0.2">
      <c r="A495" s="176" t="s">
        <v>31</v>
      </c>
      <c r="B495" s="177"/>
      <c r="C495" s="178">
        <v>1</v>
      </c>
      <c r="D495" s="179" t="s">
        <v>67</v>
      </c>
      <c r="E495" s="180" t="s">
        <v>653</v>
      </c>
      <c r="F495" s="181" t="s">
        <v>654</v>
      </c>
      <c r="G495" s="179" t="s">
        <v>131</v>
      </c>
      <c r="H495" s="182">
        <v>1</v>
      </c>
      <c r="I495" s="89"/>
      <c r="J495" s="183">
        <f>H495*I495</f>
        <v>0</v>
      </c>
      <c r="K495" s="182">
        <v>0.65847999999999995</v>
      </c>
      <c r="L495" s="182">
        <f>H495*K495</f>
        <v>0.65847999999999995</v>
      </c>
      <c r="M495" s="182">
        <v>0.66</v>
      </c>
      <c r="N495" s="182">
        <f>H495*M495</f>
        <v>0.66</v>
      </c>
      <c r="O495" s="183">
        <v>21</v>
      </c>
      <c r="P495" s="183">
        <f>J495*(O495/100)</f>
        <v>0</v>
      </c>
      <c r="Q495" s="183">
        <f>J495+P495</f>
        <v>0</v>
      </c>
      <c r="R495" s="141"/>
      <c r="S495" s="141"/>
    </row>
    <row r="496" spans="1:19" outlineLevel="4" x14ac:dyDescent="0.2">
      <c r="A496" s="184" t="s">
        <v>18</v>
      </c>
      <c r="B496" s="185"/>
      <c r="C496" s="186"/>
      <c r="D496" s="187"/>
      <c r="E496" s="188" t="s">
        <v>16</v>
      </c>
      <c r="F496" s="189" t="s">
        <v>828</v>
      </c>
      <c r="G496" s="187"/>
      <c r="H496" s="190">
        <v>1</v>
      </c>
      <c r="I496" s="209"/>
      <c r="J496" s="192"/>
      <c r="K496" s="190"/>
      <c r="L496" s="190"/>
      <c r="M496" s="190"/>
      <c r="N496" s="190"/>
      <c r="O496" s="192"/>
      <c r="P496" s="192"/>
      <c r="Q496" s="192"/>
      <c r="R496" s="141"/>
    </row>
    <row r="497" spans="1:19" ht="7.5" customHeight="1" outlineLevel="4" x14ac:dyDescent="0.2">
      <c r="B497" s="193"/>
      <c r="C497" s="194"/>
      <c r="D497" s="195"/>
      <c r="E497" s="196"/>
      <c r="F497" s="197"/>
      <c r="G497" s="195"/>
      <c r="H497" s="198"/>
      <c r="I497" s="210"/>
      <c r="J497" s="200"/>
      <c r="K497" s="201"/>
      <c r="L497" s="201"/>
      <c r="M497" s="201"/>
      <c r="N497" s="201"/>
      <c r="O497" s="200"/>
      <c r="P497" s="200"/>
      <c r="Q497" s="200"/>
      <c r="R497" s="141"/>
    </row>
    <row r="498" spans="1:19" outlineLevel="3" x14ac:dyDescent="0.2">
      <c r="B498" s="126"/>
      <c r="C498" s="126"/>
      <c r="D498" s="126"/>
      <c r="E498" s="126"/>
      <c r="F498" s="126"/>
      <c r="G498" s="126"/>
      <c r="H498" s="126"/>
      <c r="I498" s="211"/>
      <c r="J498" s="141"/>
      <c r="K498" s="126"/>
      <c r="L498" s="126"/>
      <c r="M498" s="126"/>
      <c r="N498" s="126"/>
      <c r="O498" s="126"/>
      <c r="P498" s="141"/>
      <c r="Q498" s="141"/>
    </row>
    <row r="499" spans="1:19" ht="12.95" customHeight="1" outlineLevel="2" x14ac:dyDescent="0.25">
      <c r="A499" s="167" t="s">
        <v>829</v>
      </c>
      <c r="B499" s="168">
        <v>3</v>
      </c>
      <c r="C499" s="169"/>
      <c r="D499" s="170" t="s">
        <v>66</v>
      </c>
      <c r="E499" s="170"/>
      <c r="F499" s="171" t="s">
        <v>667</v>
      </c>
      <c r="G499" s="170"/>
      <c r="H499" s="172"/>
      <c r="I499" s="208"/>
      <c r="J499" s="173">
        <f>SUBTOTAL(9,J500:J527)</f>
        <v>0</v>
      </c>
      <c r="K499" s="172"/>
      <c r="L499" s="174">
        <f>SUBTOTAL(9,L500:L527)</f>
        <v>25.327440000000003</v>
      </c>
      <c r="M499" s="172"/>
      <c r="N499" s="174">
        <f>SUBTOTAL(9,N500:N527)</f>
        <v>12.149999999999999</v>
      </c>
      <c r="O499" s="175"/>
      <c r="P499" s="173">
        <f>SUBTOTAL(9,P500:P527)</f>
        <v>0</v>
      </c>
      <c r="Q499" s="173">
        <f>SUBTOTAL(9,Q500:Q527)</f>
        <v>0</v>
      </c>
      <c r="R499" s="141"/>
      <c r="S499" s="141"/>
    </row>
    <row r="500" spans="1:19" ht="12.95" customHeight="1" outlineLevel="3" x14ac:dyDescent="0.2">
      <c r="A500" s="176" t="s">
        <v>31</v>
      </c>
      <c r="B500" s="177"/>
      <c r="C500" s="178">
        <v>1</v>
      </c>
      <c r="D500" s="179" t="s">
        <v>406</v>
      </c>
      <c r="E500" s="180" t="s">
        <v>830</v>
      </c>
      <c r="F500" s="181" t="s">
        <v>831</v>
      </c>
      <c r="G500" s="179" t="s">
        <v>131</v>
      </c>
      <c r="H500" s="182">
        <v>1</v>
      </c>
      <c r="I500" s="89"/>
      <c r="J500" s="183">
        <f>H500*I500</f>
        <v>0</v>
      </c>
      <c r="K500" s="182"/>
      <c r="L500" s="182">
        <f>H500*K500</f>
        <v>0</v>
      </c>
      <c r="M500" s="182"/>
      <c r="N500" s="182">
        <f>H500*M500</f>
        <v>0</v>
      </c>
      <c r="O500" s="183">
        <v>21</v>
      </c>
      <c r="P500" s="183">
        <f>J500*(O500/100)</f>
        <v>0</v>
      </c>
      <c r="Q500" s="183">
        <f>J500+P500</f>
        <v>0</v>
      </c>
      <c r="R500" s="141"/>
      <c r="S500" s="141"/>
    </row>
    <row r="501" spans="1:19" ht="12.95" customHeight="1" outlineLevel="3" x14ac:dyDescent="0.2">
      <c r="A501" s="176" t="s">
        <v>31</v>
      </c>
      <c r="B501" s="177"/>
      <c r="C501" s="178">
        <v>2</v>
      </c>
      <c r="D501" s="179" t="s">
        <v>67</v>
      </c>
      <c r="E501" s="180" t="s">
        <v>715</v>
      </c>
      <c r="F501" s="181" t="s">
        <v>716</v>
      </c>
      <c r="G501" s="179" t="s">
        <v>140</v>
      </c>
      <c r="H501" s="182">
        <v>100</v>
      </c>
      <c r="I501" s="89"/>
      <c r="J501" s="183">
        <f>H501*I501</f>
        <v>0</v>
      </c>
      <c r="K501" s="182">
        <v>0.10095</v>
      </c>
      <c r="L501" s="182">
        <f>H501*K501</f>
        <v>10.095000000000001</v>
      </c>
      <c r="M501" s="182"/>
      <c r="N501" s="182">
        <f>H501*M501</f>
        <v>0</v>
      </c>
      <c r="O501" s="183">
        <v>21</v>
      </c>
      <c r="P501" s="183">
        <f>J501*(O501/100)</f>
        <v>0</v>
      </c>
      <c r="Q501" s="183">
        <f>J501+P501</f>
        <v>0</v>
      </c>
      <c r="R501" s="141"/>
      <c r="S501" s="141"/>
    </row>
    <row r="502" spans="1:19" outlineLevel="4" x14ac:dyDescent="0.2">
      <c r="A502" s="184" t="s">
        <v>18</v>
      </c>
      <c r="B502" s="185"/>
      <c r="C502" s="186"/>
      <c r="D502" s="187"/>
      <c r="E502" s="188" t="s">
        <v>16</v>
      </c>
      <c r="F502" s="189" t="s">
        <v>717</v>
      </c>
      <c r="G502" s="187"/>
      <c r="H502" s="190">
        <v>100</v>
      </c>
      <c r="I502" s="209"/>
      <c r="J502" s="192"/>
      <c r="K502" s="190"/>
      <c r="L502" s="190"/>
      <c r="M502" s="190"/>
      <c r="N502" s="190"/>
      <c r="O502" s="192"/>
      <c r="P502" s="192"/>
      <c r="Q502" s="192"/>
      <c r="R502" s="141"/>
    </row>
    <row r="503" spans="1:19" ht="7.5" customHeight="1" outlineLevel="4" x14ac:dyDescent="0.2">
      <c r="B503" s="193"/>
      <c r="C503" s="194"/>
      <c r="D503" s="195"/>
      <c r="E503" s="196"/>
      <c r="F503" s="197"/>
      <c r="G503" s="195"/>
      <c r="H503" s="198"/>
      <c r="I503" s="210"/>
      <c r="J503" s="200"/>
      <c r="K503" s="201"/>
      <c r="L503" s="201"/>
      <c r="M503" s="201"/>
      <c r="N503" s="201"/>
      <c r="O503" s="200"/>
      <c r="P503" s="200"/>
      <c r="Q503" s="200"/>
      <c r="R503" s="141"/>
    </row>
    <row r="504" spans="1:19" ht="12.95" customHeight="1" outlineLevel="3" x14ac:dyDescent="0.2">
      <c r="A504" s="176" t="s">
        <v>31</v>
      </c>
      <c r="B504" s="177"/>
      <c r="C504" s="178">
        <v>3</v>
      </c>
      <c r="D504" s="179" t="s">
        <v>116</v>
      </c>
      <c r="E504" s="180" t="s">
        <v>718</v>
      </c>
      <c r="F504" s="181" t="s">
        <v>719</v>
      </c>
      <c r="G504" s="179" t="s">
        <v>140</v>
      </c>
      <c r="H504" s="182">
        <v>103</v>
      </c>
      <c r="I504" s="89"/>
      <c r="J504" s="183">
        <f>H504*I504</f>
        <v>0</v>
      </c>
      <c r="K504" s="182">
        <v>4.8000000000000001E-2</v>
      </c>
      <c r="L504" s="182">
        <f>H504*K504</f>
        <v>4.944</v>
      </c>
      <c r="M504" s="182"/>
      <c r="N504" s="182">
        <f>H504*M504</f>
        <v>0</v>
      </c>
      <c r="O504" s="183">
        <v>21</v>
      </c>
      <c r="P504" s="183">
        <f>J504*(O504/100)</f>
        <v>0</v>
      </c>
      <c r="Q504" s="183">
        <f>J504+P504</f>
        <v>0</v>
      </c>
      <c r="R504" s="141"/>
      <c r="S504" s="141"/>
    </row>
    <row r="505" spans="1:19" outlineLevel="4" x14ac:dyDescent="0.2">
      <c r="A505" s="184" t="s">
        <v>18</v>
      </c>
      <c r="B505" s="185"/>
      <c r="C505" s="186"/>
      <c r="D505" s="187"/>
      <c r="E505" s="188" t="s">
        <v>16</v>
      </c>
      <c r="F505" s="189" t="s">
        <v>717</v>
      </c>
      <c r="G505" s="187"/>
      <c r="H505" s="190">
        <v>100</v>
      </c>
      <c r="I505" s="209"/>
      <c r="J505" s="192"/>
      <c r="K505" s="190"/>
      <c r="L505" s="190"/>
      <c r="M505" s="190"/>
      <c r="N505" s="190"/>
      <c r="O505" s="192"/>
      <c r="P505" s="192"/>
      <c r="Q505" s="192"/>
      <c r="R505" s="141"/>
    </row>
    <row r="506" spans="1:19" outlineLevel="4" x14ac:dyDescent="0.2">
      <c r="A506" s="184" t="s">
        <v>18</v>
      </c>
      <c r="B506" s="185"/>
      <c r="C506" s="186"/>
      <c r="D506" s="187"/>
      <c r="E506" s="188"/>
      <c r="F506" s="189" t="s">
        <v>628</v>
      </c>
      <c r="G506" s="187"/>
      <c r="H506" s="190">
        <v>3</v>
      </c>
      <c r="I506" s="209"/>
      <c r="J506" s="192"/>
      <c r="K506" s="190"/>
      <c r="L506" s="190"/>
      <c r="M506" s="190"/>
      <c r="N506" s="190"/>
      <c r="O506" s="192"/>
      <c r="P506" s="192"/>
      <c r="Q506" s="192"/>
      <c r="R506" s="141"/>
    </row>
    <row r="507" spans="1:19" ht="7.5" customHeight="1" outlineLevel="4" x14ac:dyDescent="0.2">
      <c r="B507" s="193"/>
      <c r="C507" s="194"/>
      <c r="D507" s="195"/>
      <c r="E507" s="196"/>
      <c r="F507" s="197"/>
      <c r="G507" s="195"/>
      <c r="H507" s="198"/>
      <c r="I507" s="210"/>
      <c r="J507" s="200"/>
      <c r="K507" s="201"/>
      <c r="L507" s="201"/>
      <c r="M507" s="201"/>
      <c r="N507" s="201"/>
      <c r="O507" s="200"/>
      <c r="P507" s="200"/>
      <c r="Q507" s="200"/>
      <c r="R507" s="141"/>
    </row>
    <row r="508" spans="1:19" ht="12.95" customHeight="1" outlineLevel="3" x14ac:dyDescent="0.2">
      <c r="A508" s="176" t="s">
        <v>31</v>
      </c>
      <c r="B508" s="177"/>
      <c r="C508" s="178">
        <v>4</v>
      </c>
      <c r="D508" s="179" t="s">
        <v>67</v>
      </c>
      <c r="E508" s="180" t="s">
        <v>549</v>
      </c>
      <c r="F508" s="181" t="s">
        <v>550</v>
      </c>
      <c r="G508" s="179" t="s">
        <v>70</v>
      </c>
      <c r="H508" s="182">
        <v>4.5</v>
      </c>
      <c r="I508" s="89"/>
      <c r="J508" s="183">
        <f>H508*I508</f>
        <v>0</v>
      </c>
      <c r="K508" s="182">
        <v>2.2563399999999998</v>
      </c>
      <c r="L508" s="182">
        <f>H508*K508</f>
        <v>10.15353</v>
      </c>
      <c r="M508" s="182"/>
      <c r="N508" s="182">
        <f>H508*M508</f>
        <v>0</v>
      </c>
      <c r="O508" s="183">
        <v>21</v>
      </c>
      <c r="P508" s="183">
        <f>J508*(O508/100)</f>
        <v>0</v>
      </c>
      <c r="Q508" s="183">
        <f>J508+P508</f>
        <v>0</v>
      </c>
      <c r="R508" s="141"/>
      <c r="S508" s="141"/>
    </row>
    <row r="509" spans="1:19" outlineLevel="4" x14ac:dyDescent="0.2">
      <c r="A509" s="184" t="s">
        <v>18</v>
      </c>
      <c r="B509" s="185"/>
      <c r="C509" s="186"/>
      <c r="D509" s="187"/>
      <c r="E509" s="188" t="s">
        <v>16</v>
      </c>
      <c r="F509" s="189" t="s">
        <v>729</v>
      </c>
      <c r="G509" s="187"/>
      <c r="H509" s="190">
        <v>4.5</v>
      </c>
      <c r="I509" s="209"/>
      <c r="J509" s="192"/>
      <c r="K509" s="190"/>
      <c r="L509" s="190"/>
      <c r="M509" s="190"/>
      <c r="N509" s="190"/>
      <c r="O509" s="192"/>
      <c r="P509" s="192"/>
      <c r="Q509" s="192"/>
      <c r="R509" s="141"/>
    </row>
    <row r="510" spans="1:19" ht="7.5" customHeight="1" outlineLevel="4" x14ac:dyDescent="0.2">
      <c r="B510" s="193"/>
      <c r="C510" s="194"/>
      <c r="D510" s="195"/>
      <c r="E510" s="196"/>
      <c r="F510" s="197"/>
      <c r="G510" s="195"/>
      <c r="H510" s="198"/>
      <c r="I510" s="210"/>
      <c r="J510" s="200"/>
      <c r="K510" s="201"/>
      <c r="L510" s="201"/>
      <c r="M510" s="201"/>
      <c r="N510" s="201"/>
      <c r="O510" s="200"/>
      <c r="P510" s="200"/>
      <c r="Q510" s="200"/>
      <c r="R510" s="141"/>
    </row>
    <row r="511" spans="1:19" ht="12.95" customHeight="1" outlineLevel="3" x14ac:dyDescent="0.2">
      <c r="A511" s="176" t="s">
        <v>31</v>
      </c>
      <c r="B511" s="177"/>
      <c r="C511" s="178">
        <v>5</v>
      </c>
      <c r="D511" s="179" t="s">
        <v>67</v>
      </c>
      <c r="E511" s="180" t="s">
        <v>731</v>
      </c>
      <c r="F511" s="181" t="s">
        <v>735</v>
      </c>
      <c r="G511" s="179" t="s">
        <v>131</v>
      </c>
      <c r="H511" s="182">
        <v>1</v>
      </c>
      <c r="I511" s="89"/>
      <c r="J511" s="183">
        <f>H511*I511</f>
        <v>0</v>
      </c>
      <c r="K511" s="182">
        <v>0.11276</v>
      </c>
      <c r="L511" s="182">
        <f>H511*K511</f>
        <v>0.11276</v>
      </c>
      <c r="M511" s="182"/>
      <c r="N511" s="182">
        <f>H511*M511</f>
        <v>0</v>
      </c>
      <c r="O511" s="183">
        <v>21</v>
      </c>
      <c r="P511" s="183">
        <f>J511*(O511/100)</f>
        <v>0</v>
      </c>
      <c r="Q511" s="183">
        <f>J511+P511</f>
        <v>0</v>
      </c>
      <c r="R511" s="141"/>
      <c r="S511" s="141"/>
    </row>
    <row r="512" spans="1:19" outlineLevel="4" x14ac:dyDescent="0.2">
      <c r="A512" s="184" t="s">
        <v>18</v>
      </c>
      <c r="B512" s="185"/>
      <c r="C512" s="186"/>
      <c r="D512" s="187"/>
      <c r="E512" s="188" t="s">
        <v>16</v>
      </c>
      <c r="F512" s="189" t="s">
        <v>832</v>
      </c>
      <c r="G512" s="187"/>
      <c r="H512" s="190">
        <v>1</v>
      </c>
      <c r="I512" s="209"/>
      <c r="J512" s="192"/>
      <c r="K512" s="190"/>
      <c r="L512" s="190"/>
      <c r="M512" s="190"/>
      <c r="N512" s="190"/>
      <c r="O512" s="192"/>
      <c r="P512" s="192"/>
      <c r="Q512" s="192"/>
      <c r="R512" s="141"/>
    </row>
    <row r="513" spans="1:19" ht="7.5" customHeight="1" outlineLevel="4" x14ac:dyDescent="0.2">
      <c r="B513" s="193"/>
      <c r="C513" s="194"/>
      <c r="D513" s="195"/>
      <c r="E513" s="196"/>
      <c r="F513" s="197"/>
      <c r="G513" s="195"/>
      <c r="H513" s="198"/>
      <c r="I513" s="210"/>
      <c r="J513" s="200"/>
      <c r="K513" s="201"/>
      <c r="L513" s="201"/>
      <c r="M513" s="201"/>
      <c r="N513" s="201"/>
      <c r="O513" s="200"/>
      <c r="P513" s="200"/>
      <c r="Q513" s="200"/>
      <c r="R513" s="141"/>
    </row>
    <row r="514" spans="1:19" ht="12.95" customHeight="1" outlineLevel="3" x14ac:dyDescent="0.2">
      <c r="A514" s="176" t="s">
        <v>31</v>
      </c>
      <c r="B514" s="177"/>
      <c r="C514" s="178">
        <v>6</v>
      </c>
      <c r="D514" s="179" t="s">
        <v>116</v>
      </c>
      <c r="E514" s="180" t="s">
        <v>736</v>
      </c>
      <c r="F514" s="181" t="s">
        <v>737</v>
      </c>
      <c r="G514" s="179" t="s">
        <v>131</v>
      </c>
      <c r="H514" s="182">
        <v>1</v>
      </c>
      <c r="I514" s="89"/>
      <c r="J514" s="183">
        <f t="shared" ref="J514:J519" si="0">H514*I514</f>
        <v>0</v>
      </c>
      <c r="K514" s="182">
        <v>2.5000000000000001E-3</v>
      </c>
      <c r="L514" s="182">
        <f t="shared" ref="L514:L519" si="1">H514*K514</f>
        <v>2.5000000000000001E-3</v>
      </c>
      <c r="M514" s="182"/>
      <c r="N514" s="182">
        <f t="shared" ref="N514:N519" si="2">H514*M514</f>
        <v>0</v>
      </c>
      <c r="O514" s="183">
        <v>21</v>
      </c>
      <c r="P514" s="183">
        <f t="shared" ref="P514:P519" si="3">J514*(O514/100)</f>
        <v>0</v>
      </c>
      <c r="Q514" s="183">
        <f t="shared" ref="Q514:Q519" si="4">J514+P514</f>
        <v>0</v>
      </c>
      <c r="R514" s="141"/>
      <c r="S514" s="141"/>
    </row>
    <row r="515" spans="1:19" ht="12.95" customHeight="1" outlineLevel="3" x14ac:dyDescent="0.2">
      <c r="A515" s="176" t="s">
        <v>31</v>
      </c>
      <c r="B515" s="177"/>
      <c r="C515" s="178">
        <v>7</v>
      </c>
      <c r="D515" s="179" t="s">
        <v>116</v>
      </c>
      <c r="E515" s="180" t="s">
        <v>738</v>
      </c>
      <c r="F515" s="181" t="s">
        <v>739</v>
      </c>
      <c r="G515" s="179" t="s">
        <v>131</v>
      </c>
      <c r="H515" s="182">
        <v>1</v>
      </c>
      <c r="I515" s="89"/>
      <c r="J515" s="183">
        <f t="shared" si="0"/>
        <v>0</v>
      </c>
      <c r="K515" s="182">
        <v>3.0000000000000001E-3</v>
      </c>
      <c r="L515" s="182">
        <f t="shared" si="1"/>
        <v>3.0000000000000001E-3</v>
      </c>
      <c r="M515" s="182"/>
      <c r="N515" s="182">
        <f t="shared" si="2"/>
        <v>0</v>
      </c>
      <c r="O515" s="183">
        <v>21</v>
      </c>
      <c r="P515" s="183">
        <f t="shared" si="3"/>
        <v>0</v>
      </c>
      <c r="Q515" s="183">
        <f t="shared" si="4"/>
        <v>0</v>
      </c>
      <c r="R515" s="141"/>
      <c r="S515" s="141"/>
    </row>
    <row r="516" spans="1:19" ht="12.95" customHeight="1" outlineLevel="3" x14ac:dyDescent="0.2">
      <c r="A516" s="176" t="s">
        <v>31</v>
      </c>
      <c r="B516" s="177"/>
      <c r="C516" s="178">
        <v>8</v>
      </c>
      <c r="D516" s="179" t="s">
        <v>116</v>
      </c>
      <c r="E516" s="180" t="s">
        <v>740</v>
      </c>
      <c r="F516" s="181" t="s">
        <v>741</v>
      </c>
      <c r="G516" s="179" t="s">
        <v>131</v>
      </c>
      <c r="H516" s="182">
        <v>1</v>
      </c>
      <c r="I516" s="89"/>
      <c r="J516" s="183">
        <f t="shared" si="0"/>
        <v>0</v>
      </c>
      <c r="K516" s="182">
        <v>3.5E-4</v>
      </c>
      <c r="L516" s="182">
        <f t="shared" si="1"/>
        <v>3.5E-4</v>
      </c>
      <c r="M516" s="182"/>
      <c r="N516" s="182">
        <f t="shared" si="2"/>
        <v>0</v>
      </c>
      <c r="O516" s="183">
        <v>21</v>
      </c>
      <c r="P516" s="183">
        <f t="shared" si="3"/>
        <v>0</v>
      </c>
      <c r="Q516" s="183">
        <f t="shared" si="4"/>
        <v>0</v>
      </c>
      <c r="R516" s="141"/>
      <c r="S516" s="141"/>
    </row>
    <row r="517" spans="1:19" ht="12.95" customHeight="1" outlineLevel="3" x14ac:dyDescent="0.2">
      <c r="A517" s="176" t="s">
        <v>31</v>
      </c>
      <c r="B517" s="177"/>
      <c r="C517" s="178">
        <v>9</v>
      </c>
      <c r="D517" s="179" t="s">
        <v>116</v>
      </c>
      <c r="E517" s="180" t="s">
        <v>742</v>
      </c>
      <c r="F517" s="181" t="s">
        <v>743</v>
      </c>
      <c r="G517" s="179" t="s">
        <v>131</v>
      </c>
      <c r="H517" s="182">
        <v>1</v>
      </c>
      <c r="I517" s="89"/>
      <c r="J517" s="183">
        <f t="shared" si="0"/>
        <v>0</v>
      </c>
      <c r="K517" s="182">
        <v>1E-4</v>
      </c>
      <c r="L517" s="182">
        <f t="shared" si="1"/>
        <v>1E-4</v>
      </c>
      <c r="M517" s="182"/>
      <c r="N517" s="182">
        <f t="shared" si="2"/>
        <v>0</v>
      </c>
      <c r="O517" s="183">
        <v>21</v>
      </c>
      <c r="P517" s="183">
        <f t="shared" si="3"/>
        <v>0</v>
      </c>
      <c r="Q517" s="183">
        <f t="shared" si="4"/>
        <v>0</v>
      </c>
      <c r="R517" s="141"/>
      <c r="S517" s="141"/>
    </row>
    <row r="518" spans="1:19" ht="12.95" customHeight="1" outlineLevel="3" x14ac:dyDescent="0.2">
      <c r="A518" s="176" t="s">
        <v>31</v>
      </c>
      <c r="B518" s="177"/>
      <c r="C518" s="178">
        <v>10</v>
      </c>
      <c r="D518" s="179" t="s">
        <v>67</v>
      </c>
      <c r="E518" s="180" t="s">
        <v>733</v>
      </c>
      <c r="F518" s="181" t="s">
        <v>833</v>
      </c>
      <c r="G518" s="179" t="s">
        <v>131</v>
      </c>
      <c r="H518" s="182">
        <v>1</v>
      </c>
      <c r="I518" s="89"/>
      <c r="J518" s="183">
        <f t="shared" si="0"/>
        <v>0</v>
      </c>
      <c r="K518" s="182">
        <v>6.9999999999999999E-4</v>
      </c>
      <c r="L518" s="182">
        <f t="shared" si="1"/>
        <v>6.9999999999999999E-4</v>
      </c>
      <c r="M518" s="182"/>
      <c r="N518" s="182">
        <f t="shared" si="2"/>
        <v>0</v>
      </c>
      <c r="O518" s="183">
        <v>21</v>
      </c>
      <c r="P518" s="183">
        <f t="shared" si="3"/>
        <v>0</v>
      </c>
      <c r="Q518" s="183">
        <f t="shared" si="4"/>
        <v>0</v>
      </c>
      <c r="R518" s="141"/>
      <c r="S518" s="141"/>
    </row>
    <row r="519" spans="1:19" ht="12.95" customHeight="1" outlineLevel="3" x14ac:dyDescent="0.2">
      <c r="A519" s="176" t="s">
        <v>31</v>
      </c>
      <c r="B519" s="177"/>
      <c r="C519" s="178">
        <v>11</v>
      </c>
      <c r="D519" s="179" t="s">
        <v>116</v>
      </c>
      <c r="E519" s="180" t="s">
        <v>834</v>
      </c>
      <c r="F519" s="181" t="s">
        <v>835</v>
      </c>
      <c r="G519" s="179" t="s">
        <v>131</v>
      </c>
      <c r="H519" s="182">
        <v>1</v>
      </c>
      <c r="I519" s="89"/>
      <c r="J519" s="183">
        <f t="shared" si="0"/>
        <v>0</v>
      </c>
      <c r="K519" s="182">
        <v>1.55E-2</v>
      </c>
      <c r="L519" s="182">
        <f t="shared" si="1"/>
        <v>1.55E-2</v>
      </c>
      <c r="M519" s="182"/>
      <c r="N519" s="182">
        <f t="shared" si="2"/>
        <v>0</v>
      </c>
      <c r="O519" s="183">
        <v>21</v>
      </c>
      <c r="P519" s="183">
        <f t="shared" si="3"/>
        <v>0</v>
      </c>
      <c r="Q519" s="183">
        <f t="shared" si="4"/>
        <v>0</v>
      </c>
      <c r="R519" s="141"/>
      <c r="S519" s="141"/>
    </row>
    <row r="520" spans="1:19" outlineLevel="4" x14ac:dyDescent="0.2">
      <c r="A520" s="184" t="s">
        <v>18</v>
      </c>
      <c r="B520" s="185"/>
      <c r="C520" s="186"/>
      <c r="D520" s="187"/>
      <c r="E520" s="188" t="s">
        <v>16</v>
      </c>
      <c r="F520" s="189" t="s">
        <v>832</v>
      </c>
      <c r="G520" s="187"/>
      <c r="H520" s="190">
        <v>1</v>
      </c>
      <c r="I520" s="209"/>
      <c r="J520" s="192"/>
      <c r="K520" s="190"/>
      <c r="L520" s="190"/>
      <c r="M520" s="190"/>
      <c r="N520" s="190"/>
      <c r="O520" s="192"/>
      <c r="P520" s="192"/>
      <c r="Q520" s="192"/>
      <c r="R520" s="141"/>
    </row>
    <row r="521" spans="1:19" ht="7.5" customHeight="1" outlineLevel="4" x14ac:dyDescent="0.2">
      <c r="B521" s="193"/>
      <c r="C521" s="194"/>
      <c r="D521" s="195"/>
      <c r="E521" s="196"/>
      <c r="F521" s="197"/>
      <c r="G521" s="195"/>
      <c r="H521" s="198"/>
      <c r="I521" s="210"/>
      <c r="J521" s="200"/>
      <c r="K521" s="201"/>
      <c r="L521" s="201"/>
      <c r="M521" s="201"/>
      <c r="N521" s="201"/>
      <c r="O521" s="200"/>
      <c r="P521" s="200"/>
      <c r="Q521" s="200"/>
      <c r="R521" s="141"/>
    </row>
    <row r="522" spans="1:19" ht="12.95" customHeight="1" outlineLevel="3" x14ac:dyDescent="0.2">
      <c r="A522" s="176" t="s">
        <v>31</v>
      </c>
      <c r="B522" s="177"/>
      <c r="C522" s="178">
        <v>12</v>
      </c>
      <c r="D522" s="179" t="s">
        <v>67</v>
      </c>
      <c r="E522" s="180" t="s">
        <v>744</v>
      </c>
      <c r="F522" s="181" t="s">
        <v>745</v>
      </c>
      <c r="G522" s="179" t="s">
        <v>124</v>
      </c>
      <c r="H522" s="182">
        <v>405</v>
      </c>
      <c r="I522" s="89"/>
      <c r="J522" s="183">
        <f>H522*I522</f>
        <v>0</v>
      </c>
      <c r="K522" s="182"/>
      <c r="L522" s="182">
        <f>H522*K522</f>
        <v>0</v>
      </c>
      <c r="M522" s="182">
        <v>0.01</v>
      </c>
      <c r="N522" s="182">
        <f>H522*M522</f>
        <v>4.05</v>
      </c>
      <c r="O522" s="183">
        <v>21</v>
      </c>
      <c r="P522" s="183">
        <f>J522*(O522/100)</f>
        <v>0</v>
      </c>
      <c r="Q522" s="183">
        <f>J522+P522</f>
        <v>0</v>
      </c>
      <c r="R522" s="141"/>
      <c r="S522" s="141"/>
    </row>
    <row r="523" spans="1:19" outlineLevel="4" x14ac:dyDescent="0.2">
      <c r="A523" s="184" t="s">
        <v>18</v>
      </c>
      <c r="B523" s="185"/>
      <c r="C523" s="186"/>
      <c r="D523" s="187"/>
      <c r="E523" s="188" t="s">
        <v>16</v>
      </c>
      <c r="F523" s="189" t="s">
        <v>798</v>
      </c>
      <c r="G523" s="187"/>
      <c r="H523" s="190">
        <v>405</v>
      </c>
      <c r="I523" s="209"/>
      <c r="J523" s="192"/>
      <c r="K523" s="190"/>
      <c r="L523" s="190"/>
      <c r="M523" s="190"/>
      <c r="N523" s="190"/>
      <c r="O523" s="192"/>
      <c r="P523" s="192"/>
      <c r="Q523" s="192"/>
      <c r="R523" s="141"/>
    </row>
    <row r="524" spans="1:19" ht="7.5" customHeight="1" outlineLevel="4" x14ac:dyDescent="0.2">
      <c r="B524" s="193"/>
      <c r="C524" s="194"/>
      <c r="D524" s="195"/>
      <c r="E524" s="196"/>
      <c r="F524" s="197"/>
      <c r="G524" s="195"/>
      <c r="H524" s="198"/>
      <c r="I524" s="210"/>
      <c r="J524" s="200"/>
      <c r="K524" s="201"/>
      <c r="L524" s="201"/>
      <c r="M524" s="201"/>
      <c r="N524" s="201"/>
      <c r="O524" s="200"/>
      <c r="P524" s="200"/>
      <c r="Q524" s="200"/>
      <c r="R524" s="141"/>
    </row>
    <row r="525" spans="1:19" ht="12.95" customHeight="1" outlineLevel="3" x14ac:dyDescent="0.2">
      <c r="A525" s="176" t="s">
        <v>31</v>
      </c>
      <c r="B525" s="177"/>
      <c r="C525" s="178">
        <v>13</v>
      </c>
      <c r="D525" s="179" t="s">
        <v>67</v>
      </c>
      <c r="E525" s="180" t="s">
        <v>747</v>
      </c>
      <c r="F525" s="181" t="s">
        <v>748</v>
      </c>
      <c r="G525" s="179" t="s">
        <v>124</v>
      </c>
      <c r="H525" s="182">
        <v>405</v>
      </c>
      <c r="I525" s="89"/>
      <c r="J525" s="183">
        <f>H525*I525</f>
        <v>0</v>
      </c>
      <c r="K525" s="182"/>
      <c r="L525" s="182">
        <f>H525*K525</f>
        <v>0</v>
      </c>
      <c r="M525" s="182">
        <v>0.02</v>
      </c>
      <c r="N525" s="182">
        <f>H525*M525</f>
        <v>8.1</v>
      </c>
      <c r="O525" s="183">
        <v>21</v>
      </c>
      <c r="P525" s="183">
        <f>J525*(O525/100)</f>
        <v>0</v>
      </c>
      <c r="Q525" s="183">
        <f>J525+P525</f>
        <v>0</v>
      </c>
      <c r="R525" s="141"/>
      <c r="S525" s="141"/>
    </row>
    <row r="526" spans="1:19" ht="12.95" customHeight="1" outlineLevel="3" x14ac:dyDescent="0.2">
      <c r="A526" s="176" t="s">
        <v>31</v>
      </c>
      <c r="B526" s="177"/>
      <c r="C526" s="178">
        <v>14</v>
      </c>
      <c r="D526" s="179" t="s">
        <v>406</v>
      </c>
      <c r="E526" s="180" t="s">
        <v>830</v>
      </c>
      <c r="F526" s="181" t="s">
        <v>836</v>
      </c>
      <c r="G526" s="179" t="s">
        <v>131</v>
      </c>
      <c r="H526" s="182">
        <v>1</v>
      </c>
      <c r="I526" s="89"/>
      <c r="J526" s="183">
        <f>H526*I526</f>
        <v>0</v>
      </c>
      <c r="K526" s="182"/>
      <c r="L526" s="182">
        <f>H526*K526</f>
        <v>0</v>
      </c>
      <c r="M526" s="182"/>
      <c r="N526" s="182">
        <f>H526*M526</f>
        <v>0</v>
      </c>
      <c r="O526" s="183">
        <v>21</v>
      </c>
      <c r="P526" s="183">
        <f>J526*(O526/100)</f>
        <v>0</v>
      </c>
      <c r="Q526" s="183">
        <f>J526+P526</f>
        <v>0</v>
      </c>
      <c r="R526" s="141"/>
      <c r="S526" s="141"/>
    </row>
    <row r="527" spans="1:19" outlineLevel="3" x14ac:dyDescent="0.2">
      <c r="B527" s="126"/>
      <c r="C527" s="126"/>
      <c r="D527" s="126"/>
      <c r="E527" s="126"/>
      <c r="F527" s="126"/>
      <c r="G527" s="126"/>
      <c r="H527" s="126"/>
      <c r="I527" s="211"/>
      <c r="J527" s="141"/>
      <c r="K527" s="126"/>
      <c r="L527" s="126"/>
      <c r="M527" s="126"/>
      <c r="N527" s="126"/>
      <c r="O527" s="126"/>
      <c r="P527" s="141"/>
      <c r="Q527" s="141"/>
    </row>
    <row r="528" spans="1:19" ht="12.95" customHeight="1" outlineLevel="2" x14ac:dyDescent="0.25">
      <c r="A528" s="167" t="s">
        <v>837</v>
      </c>
      <c r="B528" s="168">
        <v>3</v>
      </c>
      <c r="C528" s="169"/>
      <c r="D528" s="170" t="s">
        <v>66</v>
      </c>
      <c r="E528" s="170"/>
      <c r="F528" s="171" t="s">
        <v>362</v>
      </c>
      <c r="G528" s="170"/>
      <c r="H528" s="172"/>
      <c r="I528" s="208"/>
      <c r="J528" s="173">
        <f>SUBTOTAL(9,J529:J551)</f>
        <v>0</v>
      </c>
      <c r="K528" s="172"/>
      <c r="L528" s="174">
        <f>SUBTOTAL(9,L529:L551)</f>
        <v>0</v>
      </c>
      <c r="M528" s="172"/>
      <c r="N528" s="174">
        <f>SUBTOTAL(9,N529:N551)</f>
        <v>0</v>
      </c>
      <c r="O528" s="175"/>
      <c r="P528" s="173">
        <f>SUBTOTAL(9,P529:P551)</f>
        <v>0</v>
      </c>
      <c r="Q528" s="173">
        <f>SUBTOTAL(9,Q529:Q551)</f>
        <v>0</v>
      </c>
      <c r="R528" s="141"/>
      <c r="S528" s="141"/>
    </row>
    <row r="529" spans="1:19" ht="12.95" customHeight="1" outlineLevel="3" x14ac:dyDescent="0.2">
      <c r="A529" s="176" t="s">
        <v>31</v>
      </c>
      <c r="B529" s="177"/>
      <c r="C529" s="178">
        <v>1</v>
      </c>
      <c r="D529" s="179" t="s">
        <v>67</v>
      </c>
      <c r="E529" s="180" t="s">
        <v>750</v>
      </c>
      <c r="F529" s="181" t="s">
        <v>751</v>
      </c>
      <c r="G529" s="179" t="s">
        <v>103</v>
      </c>
      <c r="H529" s="182">
        <v>180.31</v>
      </c>
      <c r="I529" s="89"/>
      <c r="J529" s="183">
        <f>H529*I529</f>
        <v>0</v>
      </c>
      <c r="K529" s="182"/>
      <c r="L529" s="182">
        <f>H529*K529</f>
        <v>0</v>
      </c>
      <c r="M529" s="182"/>
      <c r="N529" s="182">
        <f>H529*M529</f>
        <v>0</v>
      </c>
      <c r="O529" s="183">
        <v>21</v>
      </c>
      <c r="P529" s="183">
        <f>J529*(O529/100)</f>
        <v>0</v>
      </c>
      <c r="Q529" s="183">
        <f>J529+P529</f>
        <v>0</v>
      </c>
      <c r="R529" s="141"/>
      <c r="S529" s="141"/>
    </row>
    <row r="530" spans="1:19" outlineLevel="4" x14ac:dyDescent="0.2">
      <c r="A530" s="184" t="s">
        <v>18</v>
      </c>
      <c r="B530" s="185"/>
      <c r="C530" s="186"/>
      <c r="D530" s="187"/>
      <c r="E530" s="188" t="s">
        <v>16</v>
      </c>
      <c r="F530" s="189" t="s">
        <v>838</v>
      </c>
      <c r="G530" s="187"/>
      <c r="H530" s="190">
        <v>180.31</v>
      </c>
      <c r="I530" s="209"/>
      <c r="J530" s="192"/>
      <c r="K530" s="190"/>
      <c r="L530" s="190"/>
      <c r="M530" s="190"/>
      <c r="N530" s="190"/>
      <c r="O530" s="192"/>
      <c r="P530" s="192"/>
      <c r="Q530" s="192"/>
      <c r="R530" s="141"/>
    </row>
    <row r="531" spans="1:19" ht="7.5" customHeight="1" outlineLevel="4" x14ac:dyDescent="0.2">
      <c r="B531" s="193"/>
      <c r="C531" s="194"/>
      <c r="D531" s="195"/>
      <c r="E531" s="196"/>
      <c r="F531" s="197"/>
      <c r="G531" s="195"/>
      <c r="H531" s="198"/>
      <c r="I531" s="210"/>
      <c r="J531" s="200"/>
      <c r="K531" s="201"/>
      <c r="L531" s="201"/>
      <c r="M531" s="201"/>
      <c r="N531" s="201"/>
      <c r="O531" s="200"/>
      <c r="P531" s="200"/>
      <c r="Q531" s="200"/>
      <c r="R531" s="141"/>
    </row>
    <row r="532" spans="1:19" ht="12.95" customHeight="1" outlineLevel="3" x14ac:dyDescent="0.2">
      <c r="A532" s="176" t="s">
        <v>31</v>
      </c>
      <c r="B532" s="177"/>
      <c r="C532" s="178">
        <v>2</v>
      </c>
      <c r="D532" s="179" t="s">
        <v>67</v>
      </c>
      <c r="E532" s="180" t="s">
        <v>753</v>
      </c>
      <c r="F532" s="181" t="s">
        <v>754</v>
      </c>
      <c r="G532" s="179" t="s">
        <v>103</v>
      </c>
      <c r="H532" s="182">
        <v>180.31</v>
      </c>
      <c r="I532" s="89"/>
      <c r="J532" s="183">
        <f>H532*I532</f>
        <v>0</v>
      </c>
      <c r="K532" s="182"/>
      <c r="L532" s="182">
        <f>H532*K532</f>
        <v>0</v>
      </c>
      <c r="M532" s="182"/>
      <c r="N532" s="182">
        <f>H532*M532</f>
        <v>0</v>
      </c>
      <c r="O532" s="183">
        <v>21</v>
      </c>
      <c r="P532" s="183">
        <f>J532*(O532/100)</f>
        <v>0</v>
      </c>
      <c r="Q532" s="183">
        <f>J532+P532</f>
        <v>0</v>
      </c>
      <c r="R532" s="141"/>
      <c r="S532" s="141"/>
    </row>
    <row r="533" spans="1:19" ht="12.95" customHeight="1" outlineLevel="3" x14ac:dyDescent="0.2">
      <c r="A533" s="176" t="s">
        <v>31</v>
      </c>
      <c r="B533" s="177"/>
      <c r="C533" s="178">
        <v>3</v>
      </c>
      <c r="D533" s="179" t="s">
        <v>67</v>
      </c>
      <c r="E533" s="180" t="s">
        <v>755</v>
      </c>
      <c r="F533" s="181" t="s">
        <v>756</v>
      </c>
      <c r="G533" s="179" t="s">
        <v>103</v>
      </c>
      <c r="H533" s="182">
        <v>3425.89</v>
      </c>
      <c r="I533" s="89"/>
      <c r="J533" s="183">
        <f>H533*I533</f>
        <v>0</v>
      </c>
      <c r="K533" s="182"/>
      <c r="L533" s="182">
        <f>H533*K533</f>
        <v>0</v>
      </c>
      <c r="M533" s="182"/>
      <c r="N533" s="182">
        <f>H533*M533</f>
        <v>0</v>
      </c>
      <c r="O533" s="183">
        <v>21</v>
      </c>
      <c r="P533" s="183">
        <f>J533*(O533/100)</f>
        <v>0</v>
      </c>
      <c r="Q533" s="183">
        <f>J533+P533</f>
        <v>0</v>
      </c>
      <c r="R533" s="141"/>
      <c r="S533" s="141"/>
    </row>
    <row r="534" spans="1:19" outlineLevel="4" x14ac:dyDescent="0.2">
      <c r="A534" s="184" t="s">
        <v>18</v>
      </c>
      <c r="B534" s="185"/>
      <c r="C534" s="186"/>
      <c r="D534" s="187"/>
      <c r="E534" s="188" t="s">
        <v>16</v>
      </c>
      <c r="F534" s="189" t="s">
        <v>839</v>
      </c>
      <c r="G534" s="187"/>
      <c r="H534" s="190">
        <v>3425.89</v>
      </c>
      <c r="I534" s="209"/>
      <c r="J534" s="192"/>
      <c r="K534" s="190"/>
      <c r="L534" s="190"/>
      <c r="M534" s="190"/>
      <c r="N534" s="190"/>
      <c r="O534" s="192"/>
      <c r="P534" s="192"/>
      <c r="Q534" s="192"/>
      <c r="R534" s="141"/>
    </row>
    <row r="535" spans="1:19" ht="7.5" customHeight="1" outlineLevel="4" x14ac:dyDescent="0.2">
      <c r="B535" s="193"/>
      <c r="C535" s="194"/>
      <c r="D535" s="195"/>
      <c r="E535" s="196"/>
      <c r="F535" s="197"/>
      <c r="G535" s="195"/>
      <c r="H535" s="198"/>
      <c r="I535" s="210"/>
      <c r="J535" s="200"/>
      <c r="K535" s="201"/>
      <c r="L535" s="201"/>
      <c r="M535" s="201"/>
      <c r="N535" s="201"/>
      <c r="O535" s="200"/>
      <c r="P535" s="200"/>
      <c r="Q535" s="200"/>
      <c r="R535" s="141"/>
    </row>
    <row r="536" spans="1:19" ht="12.95" customHeight="1" outlineLevel="3" x14ac:dyDescent="0.2">
      <c r="A536" s="176" t="s">
        <v>31</v>
      </c>
      <c r="B536" s="177"/>
      <c r="C536" s="178">
        <v>4</v>
      </c>
      <c r="D536" s="179" t="s">
        <v>67</v>
      </c>
      <c r="E536" s="180" t="s">
        <v>758</v>
      </c>
      <c r="F536" s="181" t="s">
        <v>759</v>
      </c>
      <c r="G536" s="179" t="s">
        <v>103</v>
      </c>
      <c r="H536" s="182">
        <v>65</v>
      </c>
      <c r="I536" s="89"/>
      <c r="J536" s="183">
        <f>H536*I536</f>
        <v>0</v>
      </c>
      <c r="K536" s="182"/>
      <c r="L536" s="182">
        <f>H536*K536</f>
        <v>0</v>
      </c>
      <c r="M536" s="182"/>
      <c r="N536" s="182">
        <f>H536*M536</f>
        <v>0</v>
      </c>
      <c r="O536" s="183">
        <v>21</v>
      </c>
      <c r="P536" s="183">
        <f>J536*(O536/100)</f>
        <v>0</v>
      </c>
      <c r="Q536" s="183">
        <f>J536+P536</f>
        <v>0</v>
      </c>
      <c r="R536" s="141"/>
      <c r="S536" s="141"/>
    </row>
    <row r="537" spans="1:19" outlineLevel="4" x14ac:dyDescent="0.2">
      <c r="A537" s="184" t="s">
        <v>18</v>
      </c>
      <c r="B537" s="185"/>
      <c r="C537" s="186"/>
      <c r="D537" s="187"/>
      <c r="E537" s="188" t="s">
        <v>16</v>
      </c>
      <c r="F537" s="189" t="s">
        <v>840</v>
      </c>
      <c r="G537" s="187"/>
      <c r="H537" s="190">
        <v>65</v>
      </c>
      <c r="I537" s="209"/>
      <c r="J537" s="192"/>
      <c r="K537" s="190"/>
      <c r="L537" s="190"/>
      <c r="M537" s="190"/>
      <c r="N537" s="190"/>
      <c r="O537" s="192"/>
      <c r="P537" s="192"/>
      <c r="Q537" s="192"/>
      <c r="R537" s="141"/>
    </row>
    <row r="538" spans="1:19" ht="7.5" customHeight="1" outlineLevel="4" x14ac:dyDescent="0.2">
      <c r="B538" s="193"/>
      <c r="C538" s="194"/>
      <c r="D538" s="195"/>
      <c r="E538" s="196"/>
      <c r="F538" s="197"/>
      <c r="G538" s="195"/>
      <c r="H538" s="198"/>
      <c r="I538" s="210"/>
      <c r="J538" s="200"/>
      <c r="K538" s="201"/>
      <c r="L538" s="201"/>
      <c r="M538" s="201"/>
      <c r="N538" s="201"/>
      <c r="O538" s="200"/>
      <c r="P538" s="200"/>
      <c r="Q538" s="200"/>
      <c r="R538" s="141"/>
    </row>
    <row r="539" spans="1:19" ht="12.95" customHeight="1" outlineLevel="3" x14ac:dyDescent="0.2">
      <c r="A539" s="176" t="s">
        <v>31</v>
      </c>
      <c r="B539" s="177"/>
      <c r="C539" s="178">
        <v>5</v>
      </c>
      <c r="D539" s="179" t="s">
        <v>67</v>
      </c>
      <c r="E539" s="180" t="s">
        <v>763</v>
      </c>
      <c r="F539" s="181" t="s">
        <v>764</v>
      </c>
      <c r="G539" s="179" t="s">
        <v>103</v>
      </c>
      <c r="H539" s="182">
        <v>104</v>
      </c>
      <c r="I539" s="89"/>
      <c r="J539" s="183">
        <f>H539*I539</f>
        <v>0</v>
      </c>
      <c r="K539" s="182"/>
      <c r="L539" s="182">
        <f>H539*K539</f>
        <v>0</v>
      </c>
      <c r="M539" s="182"/>
      <c r="N539" s="182">
        <f>H539*M539</f>
        <v>0</v>
      </c>
      <c r="O539" s="183">
        <v>21</v>
      </c>
      <c r="P539" s="183">
        <f>J539*(O539/100)</f>
        <v>0</v>
      </c>
      <c r="Q539" s="183">
        <f>J539+P539</f>
        <v>0</v>
      </c>
      <c r="R539" s="141"/>
      <c r="S539" s="141"/>
    </row>
    <row r="540" spans="1:19" outlineLevel="4" x14ac:dyDescent="0.2">
      <c r="A540" s="184" t="s">
        <v>18</v>
      </c>
      <c r="B540" s="185"/>
      <c r="C540" s="186"/>
      <c r="D540" s="187"/>
      <c r="E540" s="188" t="s">
        <v>16</v>
      </c>
      <c r="F540" s="189" t="s">
        <v>841</v>
      </c>
      <c r="G540" s="187"/>
      <c r="H540" s="190">
        <v>29</v>
      </c>
      <c r="I540" s="209"/>
      <c r="J540" s="192"/>
      <c r="K540" s="190"/>
      <c r="L540" s="190"/>
      <c r="M540" s="190"/>
      <c r="N540" s="190"/>
      <c r="O540" s="192"/>
      <c r="P540" s="192"/>
      <c r="Q540" s="192"/>
      <c r="R540" s="141"/>
    </row>
    <row r="541" spans="1:19" outlineLevel="4" x14ac:dyDescent="0.2">
      <c r="A541" s="184" t="s">
        <v>18</v>
      </c>
      <c r="B541" s="185"/>
      <c r="C541" s="186"/>
      <c r="D541" s="187"/>
      <c r="E541" s="188"/>
      <c r="F541" s="189" t="s">
        <v>842</v>
      </c>
      <c r="G541" s="187"/>
      <c r="H541" s="190">
        <v>75</v>
      </c>
      <c r="I541" s="209"/>
      <c r="J541" s="192"/>
      <c r="K541" s="190"/>
      <c r="L541" s="190"/>
      <c r="M541" s="190"/>
      <c r="N541" s="190"/>
      <c r="O541" s="192"/>
      <c r="P541" s="192"/>
      <c r="Q541" s="192"/>
      <c r="R541" s="141"/>
    </row>
    <row r="542" spans="1:19" ht="7.5" customHeight="1" outlineLevel="4" x14ac:dyDescent="0.2">
      <c r="B542" s="193"/>
      <c r="C542" s="194"/>
      <c r="D542" s="195"/>
      <c r="E542" s="196"/>
      <c r="F542" s="197"/>
      <c r="G542" s="195"/>
      <c r="H542" s="198"/>
      <c r="I542" s="210"/>
      <c r="J542" s="200"/>
      <c r="K542" s="201"/>
      <c r="L542" s="201"/>
      <c r="M542" s="201"/>
      <c r="N542" s="201"/>
      <c r="O542" s="200"/>
      <c r="P542" s="200"/>
      <c r="Q542" s="200"/>
      <c r="R542" s="141"/>
    </row>
    <row r="543" spans="1:19" ht="12.95" customHeight="1" outlineLevel="3" x14ac:dyDescent="0.2">
      <c r="A543" s="176" t="s">
        <v>31</v>
      </c>
      <c r="B543" s="177"/>
      <c r="C543" s="178">
        <v>6</v>
      </c>
      <c r="D543" s="179" t="s">
        <v>67</v>
      </c>
      <c r="E543" s="180" t="s">
        <v>770</v>
      </c>
      <c r="F543" s="181" t="s">
        <v>771</v>
      </c>
      <c r="G543" s="179" t="s">
        <v>103</v>
      </c>
      <c r="H543" s="182">
        <v>0.66</v>
      </c>
      <c r="I543" s="89"/>
      <c r="J543" s="183">
        <f>H543*I543</f>
        <v>0</v>
      </c>
      <c r="K543" s="182"/>
      <c r="L543" s="182">
        <f>H543*K543</f>
        <v>0</v>
      </c>
      <c r="M543" s="182"/>
      <c r="N543" s="182">
        <f>H543*M543</f>
        <v>0</v>
      </c>
      <c r="O543" s="183">
        <v>21</v>
      </c>
      <c r="P543" s="183">
        <f>J543*(O543/100)</f>
        <v>0</v>
      </c>
      <c r="Q543" s="183">
        <f>J543+P543</f>
        <v>0</v>
      </c>
      <c r="R543" s="141"/>
      <c r="S543" s="141"/>
    </row>
    <row r="544" spans="1:19" outlineLevel="4" x14ac:dyDescent="0.2">
      <c r="A544" s="184" t="s">
        <v>18</v>
      </c>
      <c r="B544" s="185"/>
      <c r="C544" s="186"/>
      <c r="D544" s="187"/>
      <c r="E544" s="188" t="s">
        <v>16</v>
      </c>
      <c r="F544" s="189" t="s">
        <v>843</v>
      </c>
      <c r="G544" s="187"/>
      <c r="H544" s="190">
        <v>0.66</v>
      </c>
      <c r="I544" s="209"/>
      <c r="J544" s="192"/>
      <c r="K544" s="190"/>
      <c r="L544" s="190"/>
      <c r="M544" s="190"/>
      <c r="N544" s="190"/>
      <c r="O544" s="192"/>
      <c r="P544" s="192"/>
      <c r="Q544" s="192"/>
      <c r="R544" s="141"/>
    </row>
    <row r="545" spans="1:19" ht="7.5" customHeight="1" outlineLevel="4" x14ac:dyDescent="0.2">
      <c r="B545" s="193"/>
      <c r="C545" s="194"/>
      <c r="D545" s="195"/>
      <c r="E545" s="196"/>
      <c r="F545" s="197"/>
      <c r="G545" s="195"/>
      <c r="H545" s="198"/>
      <c r="I545" s="210"/>
      <c r="J545" s="200"/>
      <c r="K545" s="201"/>
      <c r="L545" s="201"/>
      <c r="M545" s="201"/>
      <c r="N545" s="201"/>
      <c r="O545" s="200"/>
      <c r="P545" s="200"/>
      <c r="Q545" s="200"/>
      <c r="R545" s="141"/>
    </row>
    <row r="546" spans="1:19" ht="12.95" customHeight="1" outlineLevel="3" x14ac:dyDescent="0.2">
      <c r="A546" s="176" t="s">
        <v>31</v>
      </c>
      <c r="B546" s="177"/>
      <c r="C546" s="178">
        <v>7</v>
      </c>
      <c r="D546" s="179" t="s">
        <v>67</v>
      </c>
      <c r="E546" s="180" t="s">
        <v>773</v>
      </c>
      <c r="F546" s="181" t="s">
        <v>774</v>
      </c>
      <c r="G546" s="179" t="s">
        <v>103</v>
      </c>
      <c r="H546" s="182">
        <v>-10.65</v>
      </c>
      <c r="I546" s="89"/>
      <c r="J546" s="183">
        <f>H546*I546</f>
        <v>0</v>
      </c>
      <c r="K546" s="182"/>
      <c r="L546" s="182">
        <f>H546*K546</f>
        <v>0</v>
      </c>
      <c r="M546" s="182"/>
      <c r="N546" s="182">
        <f>H546*M546</f>
        <v>0</v>
      </c>
      <c r="O546" s="183">
        <v>21</v>
      </c>
      <c r="P546" s="183">
        <f>J546*(O546/100)</f>
        <v>0</v>
      </c>
      <c r="Q546" s="183">
        <f>J546+P546</f>
        <v>0</v>
      </c>
      <c r="R546" s="141"/>
      <c r="S546" s="141"/>
    </row>
    <row r="547" spans="1:19" outlineLevel="4" x14ac:dyDescent="0.2">
      <c r="A547" s="184" t="s">
        <v>18</v>
      </c>
      <c r="B547" s="185"/>
      <c r="C547" s="186"/>
      <c r="D547" s="187"/>
      <c r="E547" s="188" t="s">
        <v>16</v>
      </c>
      <c r="F547" s="189" t="s">
        <v>1073</v>
      </c>
      <c r="G547" s="187"/>
      <c r="H547" s="190">
        <v>-5.75</v>
      </c>
      <c r="I547" s="209"/>
      <c r="J547" s="192"/>
      <c r="K547" s="190"/>
      <c r="L547" s="190"/>
      <c r="M547" s="190"/>
      <c r="N547" s="190"/>
      <c r="O547" s="192"/>
      <c r="P547" s="192"/>
      <c r="Q547" s="192"/>
      <c r="R547" s="141"/>
    </row>
    <row r="548" spans="1:19" outlineLevel="4" x14ac:dyDescent="0.2">
      <c r="A548" s="184" t="s">
        <v>18</v>
      </c>
      <c r="B548" s="185"/>
      <c r="C548" s="186"/>
      <c r="D548" s="187"/>
      <c r="E548" s="188"/>
      <c r="F548" s="189" t="s">
        <v>1074</v>
      </c>
      <c r="G548" s="187"/>
      <c r="H548" s="190">
        <v>-4.9000000000000004</v>
      </c>
      <c r="I548" s="209"/>
      <c r="J548" s="192"/>
      <c r="K548" s="190"/>
      <c r="L548" s="190"/>
      <c r="M548" s="190"/>
      <c r="N548" s="190"/>
      <c r="O548" s="192"/>
      <c r="P548" s="192"/>
      <c r="Q548" s="192"/>
      <c r="R548" s="141"/>
    </row>
    <row r="549" spans="1:19" ht="7.5" customHeight="1" outlineLevel="4" x14ac:dyDescent="0.2">
      <c r="B549" s="193"/>
      <c r="C549" s="194"/>
      <c r="D549" s="195"/>
      <c r="E549" s="196"/>
      <c r="F549" s="197"/>
      <c r="G549" s="195"/>
      <c r="H549" s="198"/>
      <c r="I549" s="210"/>
      <c r="J549" s="200"/>
      <c r="K549" s="201"/>
      <c r="L549" s="201"/>
      <c r="M549" s="201"/>
      <c r="N549" s="201"/>
      <c r="O549" s="200"/>
      <c r="P549" s="200"/>
      <c r="Q549" s="200"/>
      <c r="R549" s="141"/>
    </row>
    <row r="550" spans="1:19" ht="12.95" customHeight="1" outlineLevel="3" x14ac:dyDescent="0.2">
      <c r="A550" s="176" t="s">
        <v>31</v>
      </c>
      <c r="B550" s="177"/>
      <c r="C550" s="178">
        <v>8</v>
      </c>
      <c r="D550" s="179" t="s">
        <v>67</v>
      </c>
      <c r="E550" s="180" t="s">
        <v>775</v>
      </c>
      <c r="F550" s="181" t="s">
        <v>776</v>
      </c>
      <c r="G550" s="179" t="s">
        <v>103</v>
      </c>
      <c r="H550" s="182">
        <v>145.70482137999997</v>
      </c>
      <c r="I550" s="89"/>
      <c r="J550" s="183">
        <f>H550*I550</f>
        <v>0</v>
      </c>
      <c r="K550" s="182"/>
      <c r="L550" s="182">
        <f>H550*K550</f>
        <v>0</v>
      </c>
      <c r="M550" s="182"/>
      <c r="N550" s="182">
        <f>H550*M550</f>
        <v>0</v>
      </c>
      <c r="O550" s="183">
        <v>21</v>
      </c>
      <c r="P550" s="183">
        <f>J550*(O550/100)</f>
        <v>0</v>
      </c>
      <c r="Q550" s="183">
        <f>J550+P550</f>
        <v>0</v>
      </c>
      <c r="R550" s="141"/>
      <c r="S550" s="141"/>
    </row>
    <row r="551" spans="1:19" outlineLevel="3" x14ac:dyDescent="0.2">
      <c r="B551" s="126"/>
      <c r="C551" s="126"/>
      <c r="D551" s="126"/>
      <c r="E551" s="126"/>
      <c r="F551" s="126"/>
      <c r="G551" s="126"/>
      <c r="H551" s="126"/>
      <c r="I551" s="211"/>
      <c r="J551" s="141"/>
      <c r="K551" s="126"/>
      <c r="L551" s="126"/>
      <c r="M551" s="126"/>
      <c r="N551" s="126"/>
      <c r="O551" s="126"/>
      <c r="P551" s="141"/>
      <c r="Q551" s="141"/>
    </row>
    <row r="552" spans="1:19" ht="12.95" customHeight="1" outlineLevel="1" x14ac:dyDescent="0.25">
      <c r="A552" s="155" t="s">
        <v>844</v>
      </c>
      <c r="B552" s="156">
        <v>2</v>
      </c>
      <c r="C552" s="157"/>
      <c r="D552" s="158" t="s">
        <v>65</v>
      </c>
      <c r="E552" s="158"/>
      <c r="F552" s="212" t="s">
        <v>845</v>
      </c>
      <c r="G552" s="160"/>
      <c r="H552" s="161"/>
      <c r="I552" s="207"/>
      <c r="J552" s="162">
        <f>SUBTOTAL(9,J553:J827)</f>
        <v>0</v>
      </c>
      <c r="K552" s="163"/>
      <c r="L552" s="164">
        <f>SUBTOTAL(9,L553:L827)</f>
        <v>186.69929026000003</v>
      </c>
      <c r="M552" s="163"/>
      <c r="N552" s="164">
        <f>SUBTOTAL(9,N553:N827)</f>
        <v>533.255</v>
      </c>
      <c r="O552" s="165"/>
      <c r="P552" s="166">
        <f>SUBTOTAL(9,P553:P827)</f>
        <v>0</v>
      </c>
      <c r="Q552" s="166">
        <f>SUBTOTAL(9,Q553:Q827)</f>
        <v>0</v>
      </c>
      <c r="R552" s="141"/>
      <c r="S552" s="141"/>
    </row>
    <row r="553" spans="1:19" ht="12.95" customHeight="1" outlineLevel="2" x14ac:dyDescent="0.25">
      <c r="A553" s="167" t="s">
        <v>846</v>
      </c>
      <c r="B553" s="168">
        <v>3</v>
      </c>
      <c r="C553" s="169"/>
      <c r="D553" s="170" t="s">
        <v>66</v>
      </c>
      <c r="E553" s="170"/>
      <c r="F553" s="171" t="s">
        <v>50</v>
      </c>
      <c r="G553" s="170"/>
      <c r="H553" s="172"/>
      <c r="I553" s="208"/>
      <c r="J553" s="173">
        <f>SUBTOTAL(9,J554:J617)</f>
        <v>0</v>
      </c>
      <c r="K553" s="172"/>
      <c r="L553" s="174">
        <f>SUBTOTAL(9,L554:L617)</f>
        <v>7.2389000000000001</v>
      </c>
      <c r="M553" s="172"/>
      <c r="N553" s="174">
        <f>SUBTOTAL(9,N554:N617)</f>
        <v>419.67</v>
      </c>
      <c r="O553" s="175"/>
      <c r="P553" s="173">
        <f>SUBTOTAL(9,P554:P617)</f>
        <v>0</v>
      </c>
      <c r="Q553" s="173">
        <f>SUBTOTAL(9,Q554:Q617)</f>
        <v>0</v>
      </c>
      <c r="R553" s="141"/>
      <c r="S553" s="141"/>
    </row>
    <row r="554" spans="1:19" ht="12.95" customHeight="1" outlineLevel="3" x14ac:dyDescent="0.2">
      <c r="A554" s="176" t="s">
        <v>31</v>
      </c>
      <c r="B554" s="177"/>
      <c r="C554" s="178">
        <v>1</v>
      </c>
      <c r="D554" s="179" t="s">
        <v>67</v>
      </c>
      <c r="E554" s="180" t="s">
        <v>847</v>
      </c>
      <c r="F554" s="181" t="s">
        <v>848</v>
      </c>
      <c r="G554" s="179" t="s">
        <v>124</v>
      </c>
      <c r="H554" s="182">
        <v>750</v>
      </c>
      <c r="I554" s="89"/>
      <c r="J554" s="183">
        <f>H554*I554</f>
        <v>0</v>
      </c>
      <c r="K554" s="182">
        <v>1.0000000000000001E-5</v>
      </c>
      <c r="L554" s="182">
        <f>H554*K554</f>
        <v>7.5000000000000006E-3</v>
      </c>
      <c r="M554" s="182">
        <v>0.115</v>
      </c>
      <c r="N554" s="182">
        <f>H554*M554</f>
        <v>86.25</v>
      </c>
      <c r="O554" s="183">
        <v>21</v>
      </c>
      <c r="P554" s="183">
        <f>J554*(O554/100)</f>
        <v>0</v>
      </c>
      <c r="Q554" s="183">
        <f>J554+P554</f>
        <v>0</v>
      </c>
      <c r="R554" s="141"/>
      <c r="S554" s="141"/>
    </row>
    <row r="555" spans="1:19" outlineLevel="4" x14ac:dyDescent="0.2">
      <c r="A555" s="184" t="s">
        <v>18</v>
      </c>
      <c r="B555" s="185"/>
      <c r="C555" s="186"/>
      <c r="D555" s="187"/>
      <c r="E555" s="188" t="s">
        <v>16</v>
      </c>
      <c r="F555" s="189" t="s">
        <v>849</v>
      </c>
      <c r="G555" s="187"/>
      <c r="H555" s="190">
        <v>750</v>
      </c>
      <c r="I555" s="209"/>
      <c r="J555" s="192"/>
      <c r="K555" s="190"/>
      <c r="L555" s="190"/>
      <c r="M555" s="190"/>
      <c r="N555" s="190"/>
      <c r="O555" s="192"/>
      <c r="P555" s="192"/>
      <c r="Q555" s="192"/>
      <c r="R555" s="141"/>
    </row>
    <row r="556" spans="1:19" ht="7.5" customHeight="1" outlineLevel="4" x14ac:dyDescent="0.2">
      <c r="B556" s="193"/>
      <c r="C556" s="194"/>
      <c r="D556" s="195"/>
      <c r="E556" s="196"/>
      <c r="F556" s="197"/>
      <c r="G556" s="195"/>
      <c r="H556" s="198"/>
      <c r="I556" s="210"/>
      <c r="J556" s="200"/>
      <c r="K556" s="201"/>
      <c r="L556" s="201"/>
      <c r="M556" s="201"/>
      <c r="N556" s="201"/>
      <c r="O556" s="200"/>
      <c r="P556" s="200"/>
      <c r="Q556" s="200"/>
      <c r="R556" s="141"/>
    </row>
    <row r="557" spans="1:19" ht="12.95" customHeight="1" outlineLevel="3" x14ac:dyDescent="0.2">
      <c r="A557" s="176" t="s">
        <v>31</v>
      </c>
      <c r="B557" s="177"/>
      <c r="C557" s="178">
        <v>2</v>
      </c>
      <c r="D557" s="179" t="s">
        <v>67</v>
      </c>
      <c r="E557" s="180" t="s">
        <v>850</v>
      </c>
      <c r="F557" s="181" t="s">
        <v>851</v>
      </c>
      <c r="G557" s="179" t="s">
        <v>124</v>
      </c>
      <c r="H557" s="182">
        <v>750</v>
      </c>
      <c r="I557" s="89"/>
      <c r="J557" s="183">
        <f>H557*I557</f>
        <v>0</v>
      </c>
      <c r="K557" s="182">
        <v>2.0000000000000002E-5</v>
      </c>
      <c r="L557" s="182">
        <f>H557*K557</f>
        <v>1.5000000000000001E-2</v>
      </c>
      <c r="M557" s="182">
        <v>0.13800000000000001</v>
      </c>
      <c r="N557" s="182">
        <f>H557*M557</f>
        <v>103.50000000000001</v>
      </c>
      <c r="O557" s="183">
        <v>21</v>
      </c>
      <c r="P557" s="183">
        <f>J557*(O557/100)</f>
        <v>0</v>
      </c>
      <c r="Q557" s="183">
        <f>J557+P557</f>
        <v>0</v>
      </c>
      <c r="R557" s="141"/>
      <c r="S557" s="141"/>
    </row>
    <row r="558" spans="1:19" ht="12.95" customHeight="1" outlineLevel="3" x14ac:dyDescent="0.2">
      <c r="A558" s="176" t="s">
        <v>31</v>
      </c>
      <c r="B558" s="177"/>
      <c r="C558" s="178">
        <v>3</v>
      </c>
      <c r="D558" s="179" t="s">
        <v>67</v>
      </c>
      <c r="E558" s="180" t="s">
        <v>847</v>
      </c>
      <c r="F558" s="181" t="s">
        <v>848</v>
      </c>
      <c r="G558" s="179" t="s">
        <v>124</v>
      </c>
      <c r="H558" s="182">
        <v>1600</v>
      </c>
      <c r="I558" s="89"/>
      <c r="J558" s="183">
        <f>H558*I558</f>
        <v>0</v>
      </c>
      <c r="K558" s="182">
        <v>1.0000000000000001E-5</v>
      </c>
      <c r="L558" s="182">
        <f>H558*K558</f>
        <v>1.6E-2</v>
      </c>
      <c r="M558" s="182">
        <v>0.115</v>
      </c>
      <c r="N558" s="182">
        <f>H558*M558</f>
        <v>184</v>
      </c>
      <c r="O558" s="183">
        <v>21</v>
      </c>
      <c r="P558" s="183">
        <f>J558*(O558/100)</f>
        <v>0</v>
      </c>
      <c r="Q558" s="183">
        <f>J558+P558</f>
        <v>0</v>
      </c>
      <c r="R558" s="141"/>
      <c r="S558" s="141"/>
    </row>
    <row r="559" spans="1:19" outlineLevel="4" x14ac:dyDescent="0.2">
      <c r="A559" s="184" t="s">
        <v>18</v>
      </c>
      <c r="B559" s="185"/>
      <c r="C559" s="186"/>
      <c r="D559" s="187"/>
      <c r="E559" s="188" t="s">
        <v>16</v>
      </c>
      <c r="F559" s="189" t="s">
        <v>852</v>
      </c>
      <c r="G559" s="187"/>
      <c r="H559" s="190">
        <v>1600</v>
      </c>
      <c r="I559" s="209"/>
      <c r="J559" s="192"/>
      <c r="K559" s="190"/>
      <c r="L559" s="190"/>
      <c r="M559" s="190"/>
      <c r="N559" s="190"/>
      <c r="O559" s="192"/>
      <c r="P559" s="192"/>
      <c r="Q559" s="192"/>
      <c r="R559" s="141"/>
    </row>
    <row r="560" spans="1:19" ht="7.5" customHeight="1" outlineLevel="4" x14ac:dyDescent="0.2">
      <c r="B560" s="193"/>
      <c r="C560" s="194"/>
      <c r="D560" s="195"/>
      <c r="E560" s="196"/>
      <c r="F560" s="197"/>
      <c r="G560" s="195"/>
      <c r="H560" s="198"/>
      <c r="I560" s="210"/>
      <c r="J560" s="200"/>
      <c r="K560" s="201"/>
      <c r="L560" s="201"/>
      <c r="M560" s="201"/>
      <c r="N560" s="201"/>
      <c r="O560" s="200"/>
      <c r="P560" s="200"/>
      <c r="Q560" s="200"/>
      <c r="R560" s="141"/>
    </row>
    <row r="561" spans="1:19" ht="12.95" customHeight="1" outlineLevel="3" x14ac:dyDescent="0.2">
      <c r="A561" s="176" t="s">
        <v>31</v>
      </c>
      <c r="B561" s="177"/>
      <c r="C561" s="178">
        <v>4</v>
      </c>
      <c r="D561" s="179" t="s">
        <v>67</v>
      </c>
      <c r="E561" s="180" t="s">
        <v>489</v>
      </c>
      <c r="F561" s="181" t="s">
        <v>490</v>
      </c>
      <c r="G561" s="179" t="s">
        <v>140</v>
      </c>
      <c r="H561" s="182">
        <v>224</v>
      </c>
      <c r="I561" s="89"/>
      <c r="J561" s="183">
        <f>H561*I561</f>
        <v>0</v>
      </c>
      <c r="K561" s="182"/>
      <c r="L561" s="182">
        <f>H561*K561</f>
        <v>0</v>
      </c>
      <c r="M561" s="182">
        <v>0.20499999999999999</v>
      </c>
      <c r="N561" s="182">
        <f>H561*M561</f>
        <v>45.919999999999995</v>
      </c>
      <c r="O561" s="183">
        <v>21</v>
      </c>
      <c r="P561" s="183">
        <f>J561*(O561/100)</f>
        <v>0</v>
      </c>
      <c r="Q561" s="183">
        <f>J561+P561</f>
        <v>0</v>
      </c>
      <c r="R561" s="141"/>
      <c r="S561" s="141"/>
    </row>
    <row r="562" spans="1:19" outlineLevel="4" x14ac:dyDescent="0.2">
      <c r="A562" s="184" t="s">
        <v>18</v>
      </c>
      <c r="B562" s="185"/>
      <c r="C562" s="186"/>
      <c r="D562" s="187"/>
      <c r="E562" s="188" t="s">
        <v>16</v>
      </c>
      <c r="F562" s="189" t="s">
        <v>853</v>
      </c>
      <c r="G562" s="187"/>
      <c r="H562" s="190">
        <v>224</v>
      </c>
      <c r="I562" s="209"/>
      <c r="J562" s="192"/>
      <c r="K562" s="190"/>
      <c r="L562" s="190"/>
      <c r="M562" s="190"/>
      <c r="N562" s="190"/>
      <c r="O562" s="192"/>
      <c r="P562" s="192"/>
      <c r="Q562" s="192"/>
      <c r="R562" s="141"/>
    </row>
    <row r="563" spans="1:19" ht="7.5" customHeight="1" outlineLevel="4" x14ac:dyDescent="0.2">
      <c r="B563" s="193"/>
      <c r="C563" s="194"/>
      <c r="D563" s="195"/>
      <c r="E563" s="196"/>
      <c r="F563" s="197"/>
      <c r="G563" s="195"/>
      <c r="H563" s="198"/>
      <c r="I563" s="210"/>
      <c r="J563" s="200"/>
      <c r="K563" s="201"/>
      <c r="L563" s="201"/>
      <c r="M563" s="201"/>
      <c r="N563" s="201"/>
      <c r="O563" s="200"/>
      <c r="P563" s="200"/>
      <c r="Q563" s="200"/>
      <c r="R563" s="141"/>
    </row>
    <row r="564" spans="1:19" ht="12.95" customHeight="1" outlineLevel="3" x14ac:dyDescent="0.2">
      <c r="A564" s="176" t="s">
        <v>31</v>
      </c>
      <c r="B564" s="177"/>
      <c r="C564" s="178">
        <v>5</v>
      </c>
      <c r="D564" s="179" t="s">
        <v>67</v>
      </c>
      <c r="E564" s="180" t="s">
        <v>506</v>
      </c>
      <c r="F564" s="181" t="s">
        <v>507</v>
      </c>
      <c r="G564" s="179" t="s">
        <v>70</v>
      </c>
      <c r="H564" s="182">
        <v>108.3</v>
      </c>
      <c r="I564" s="89"/>
      <c r="J564" s="183">
        <f>H564*I564</f>
        <v>0</v>
      </c>
      <c r="K564" s="182"/>
      <c r="L564" s="182">
        <f>H564*K564</f>
        <v>0</v>
      </c>
      <c r="M564" s="182"/>
      <c r="N564" s="182">
        <f>H564*M564</f>
        <v>0</v>
      </c>
      <c r="O564" s="183">
        <v>21</v>
      </c>
      <c r="P564" s="183">
        <f>J564*(O564/100)</f>
        <v>0</v>
      </c>
      <c r="Q564" s="183">
        <f>J564+P564</f>
        <v>0</v>
      </c>
      <c r="R564" s="141"/>
      <c r="S564" s="141"/>
    </row>
    <row r="565" spans="1:19" outlineLevel="4" x14ac:dyDescent="0.2">
      <c r="A565" s="184" t="s">
        <v>18</v>
      </c>
      <c r="B565" s="185"/>
      <c r="C565" s="186"/>
      <c r="D565" s="187"/>
      <c r="E565" s="188" t="s">
        <v>16</v>
      </c>
      <c r="F565" s="189" t="s">
        <v>510</v>
      </c>
      <c r="G565" s="187"/>
      <c r="H565" s="190">
        <v>0</v>
      </c>
      <c r="I565" s="209"/>
      <c r="J565" s="192"/>
      <c r="K565" s="190"/>
      <c r="L565" s="190"/>
      <c r="M565" s="190"/>
      <c r="N565" s="190"/>
      <c r="O565" s="192"/>
      <c r="P565" s="192"/>
      <c r="Q565" s="192"/>
      <c r="R565" s="141"/>
    </row>
    <row r="566" spans="1:19" outlineLevel="4" x14ac:dyDescent="0.2">
      <c r="A566" s="184" t="s">
        <v>18</v>
      </c>
      <c r="B566" s="185"/>
      <c r="C566" s="186"/>
      <c r="D566" s="187"/>
      <c r="E566" s="188"/>
      <c r="F566" s="189" t="s">
        <v>854</v>
      </c>
      <c r="G566" s="187"/>
      <c r="H566" s="190">
        <v>91.5</v>
      </c>
      <c r="I566" s="209"/>
      <c r="J566" s="192"/>
      <c r="K566" s="190"/>
      <c r="L566" s="190"/>
      <c r="M566" s="190"/>
      <c r="N566" s="190"/>
      <c r="O566" s="192"/>
      <c r="P566" s="192"/>
      <c r="Q566" s="192"/>
      <c r="R566" s="141"/>
    </row>
    <row r="567" spans="1:19" outlineLevel="4" x14ac:dyDescent="0.2">
      <c r="A567" s="184" t="s">
        <v>18</v>
      </c>
      <c r="B567" s="185"/>
      <c r="C567" s="186"/>
      <c r="D567" s="187"/>
      <c r="E567" s="188"/>
      <c r="F567" s="189" t="s">
        <v>855</v>
      </c>
      <c r="G567" s="187"/>
      <c r="H567" s="190">
        <v>3.5999999999999992</v>
      </c>
      <c r="I567" s="209"/>
      <c r="J567" s="192"/>
      <c r="K567" s="190"/>
      <c r="L567" s="190"/>
      <c r="M567" s="190"/>
      <c r="N567" s="190"/>
      <c r="O567" s="192"/>
      <c r="P567" s="192"/>
      <c r="Q567" s="192"/>
      <c r="R567" s="141"/>
    </row>
    <row r="568" spans="1:19" outlineLevel="4" x14ac:dyDescent="0.2">
      <c r="A568" s="184" t="s">
        <v>18</v>
      </c>
      <c r="B568" s="185"/>
      <c r="C568" s="186"/>
      <c r="D568" s="187"/>
      <c r="E568" s="188"/>
      <c r="F568" s="189" t="s">
        <v>856</v>
      </c>
      <c r="G568" s="187"/>
      <c r="H568" s="190">
        <v>13.2</v>
      </c>
      <c r="I568" s="209"/>
      <c r="J568" s="192"/>
      <c r="K568" s="190"/>
      <c r="L568" s="190"/>
      <c r="M568" s="190"/>
      <c r="N568" s="190"/>
      <c r="O568" s="192"/>
      <c r="P568" s="192"/>
      <c r="Q568" s="192"/>
      <c r="R568" s="141"/>
    </row>
    <row r="569" spans="1:19" ht="7.5" customHeight="1" outlineLevel="4" x14ac:dyDescent="0.2">
      <c r="B569" s="193"/>
      <c r="C569" s="194"/>
      <c r="D569" s="195"/>
      <c r="E569" s="196"/>
      <c r="F569" s="197"/>
      <c r="G569" s="195"/>
      <c r="H569" s="198"/>
      <c r="I569" s="210"/>
      <c r="J569" s="200"/>
      <c r="K569" s="201"/>
      <c r="L569" s="201"/>
      <c r="M569" s="201"/>
      <c r="N569" s="201"/>
      <c r="O569" s="200"/>
      <c r="P569" s="200"/>
      <c r="Q569" s="200"/>
      <c r="R569" s="141"/>
    </row>
    <row r="570" spans="1:19" ht="12.95" customHeight="1" outlineLevel="3" x14ac:dyDescent="0.2">
      <c r="A570" s="176" t="s">
        <v>31</v>
      </c>
      <c r="B570" s="177"/>
      <c r="C570" s="178">
        <v>6</v>
      </c>
      <c r="D570" s="179" t="s">
        <v>67</v>
      </c>
      <c r="E570" s="180" t="s">
        <v>79</v>
      </c>
      <c r="F570" s="181" t="s">
        <v>80</v>
      </c>
      <c r="G570" s="179" t="s">
        <v>70</v>
      </c>
      <c r="H570" s="182">
        <v>0.378</v>
      </c>
      <c r="I570" s="89"/>
      <c r="J570" s="183">
        <f>H570*I570</f>
        <v>0</v>
      </c>
      <c r="K570" s="182"/>
      <c r="L570" s="182">
        <f>H570*K570</f>
        <v>0</v>
      </c>
      <c r="M570" s="182"/>
      <c r="N570" s="182">
        <f>H570*M570</f>
        <v>0</v>
      </c>
      <c r="O570" s="183">
        <v>21</v>
      </c>
      <c r="P570" s="183">
        <f>J570*(O570/100)</f>
        <v>0</v>
      </c>
      <c r="Q570" s="183">
        <f>J570+P570</f>
        <v>0</v>
      </c>
      <c r="R570" s="141"/>
      <c r="S570" s="141"/>
    </row>
    <row r="571" spans="1:19" outlineLevel="4" x14ac:dyDescent="0.2">
      <c r="A571" s="184" t="s">
        <v>18</v>
      </c>
      <c r="B571" s="185"/>
      <c r="C571" s="186"/>
      <c r="D571" s="187"/>
      <c r="E571" s="188" t="s">
        <v>16</v>
      </c>
      <c r="F571" s="189" t="s">
        <v>857</v>
      </c>
      <c r="G571" s="187"/>
      <c r="H571" s="190">
        <v>0.16200000000000001</v>
      </c>
      <c r="I571" s="209"/>
      <c r="J571" s="192"/>
      <c r="K571" s="190"/>
      <c r="L571" s="190"/>
      <c r="M571" s="190"/>
      <c r="N571" s="190"/>
      <c r="O571" s="192"/>
      <c r="P571" s="192"/>
      <c r="Q571" s="192"/>
      <c r="R571" s="141"/>
    </row>
    <row r="572" spans="1:19" outlineLevel="4" x14ac:dyDescent="0.2">
      <c r="A572" s="184" t="s">
        <v>18</v>
      </c>
      <c r="B572" s="185"/>
      <c r="C572" s="186"/>
      <c r="D572" s="187"/>
      <c r="E572" s="188"/>
      <c r="F572" s="189" t="s">
        <v>858</v>
      </c>
      <c r="G572" s="187"/>
      <c r="H572" s="190">
        <v>0.216</v>
      </c>
      <c r="I572" s="209"/>
      <c r="J572" s="192"/>
      <c r="K572" s="190"/>
      <c r="L572" s="190"/>
      <c r="M572" s="190"/>
      <c r="N572" s="190"/>
      <c r="O572" s="192"/>
      <c r="P572" s="192"/>
      <c r="Q572" s="192"/>
      <c r="R572" s="141"/>
    </row>
    <row r="573" spans="1:19" ht="7.5" customHeight="1" outlineLevel="4" x14ac:dyDescent="0.2">
      <c r="B573" s="193"/>
      <c r="C573" s="194"/>
      <c r="D573" s="195"/>
      <c r="E573" s="196"/>
      <c r="F573" s="197"/>
      <c r="G573" s="195"/>
      <c r="H573" s="198"/>
      <c r="I573" s="210"/>
      <c r="J573" s="200"/>
      <c r="K573" s="201"/>
      <c r="L573" s="201"/>
      <c r="M573" s="201"/>
      <c r="N573" s="201"/>
      <c r="O573" s="200"/>
      <c r="P573" s="200"/>
      <c r="Q573" s="200"/>
      <c r="R573" s="141"/>
    </row>
    <row r="574" spans="1:19" ht="12.95" customHeight="1" outlineLevel="3" x14ac:dyDescent="0.2">
      <c r="A574" s="176" t="s">
        <v>31</v>
      </c>
      <c r="B574" s="177"/>
      <c r="C574" s="178">
        <v>7</v>
      </c>
      <c r="D574" s="179" t="s">
        <v>67</v>
      </c>
      <c r="E574" s="180" t="s">
        <v>87</v>
      </c>
      <c r="F574" s="181" t="s">
        <v>88</v>
      </c>
      <c r="G574" s="179" t="s">
        <v>70</v>
      </c>
      <c r="H574" s="182">
        <v>86.3</v>
      </c>
      <c r="I574" s="89"/>
      <c r="J574" s="183">
        <f>H574*I574</f>
        <v>0</v>
      </c>
      <c r="K574" s="182"/>
      <c r="L574" s="182">
        <f>H574*K574</f>
        <v>0</v>
      </c>
      <c r="M574" s="182"/>
      <c r="N574" s="182">
        <f>H574*M574</f>
        <v>0</v>
      </c>
      <c r="O574" s="183">
        <v>21</v>
      </c>
      <c r="P574" s="183">
        <f>J574*(O574/100)</f>
        <v>0</v>
      </c>
      <c r="Q574" s="183">
        <f>J574+P574</f>
        <v>0</v>
      </c>
      <c r="R574" s="141"/>
      <c r="S574" s="141"/>
    </row>
    <row r="575" spans="1:19" outlineLevel="4" x14ac:dyDescent="0.2">
      <c r="A575" s="184" t="s">
        <v>18</v>
      </c>
      <c r="B575" s="185"/>
      <c r="C575" s="186"/>
      <c r="D575" s="187"/>
      <c r="E575" s="188" t="s">
        <v>16</v>
      </c>
      <c r="F575" s="189" t="s">
        <v>859</v>
      </c>
      <c r="G575" s="187"/>
      <c r="H575" s="190">
        <v>108.3</v>
      </c>
      <c r="I575" s="209"/>
      <c r="J575" s="192"/>
      <c r="K575" s="190"/>
      <c r="L575" s="190"/>
      <c r="M575" s="190"/>
      <c r="N575" s="190"/>
      <c r="O575" s="192"/>
      <c r="P575" s="192"/>
      <c r="Q575" s="192"/>
      <c r="R575" s="141"/>
    </row>
    <row r="576" spans="1:19" outlineLevel="4" x14ac:dyDescent="0.2">
      <c r="A576" s="184" t="s">
        <v>18</v>
      </c>
      <c r="B576" s="185"/>
      <c r="C576" s="186"/>
      <c r="D576" s="187"/>
      <c r="E576" s="188"/>
      <c r="F576" s="189" t="s">
        <v>860</v>
      </c>
      <c r="G576" s="187"/>
      <c r="H576" s="190">
        <v>-22</v>
      </c>
      <c r="I576" s="209"/>
      <c r="J576" s="192"/>
      <c r="K576" s="190"/>
      <c r="L576" s="190"/>
      <c r="M576" s="190"/>
      <c r="N576" s="190"/>
      <c r="O576" s="192"/>
      <c r="P576" s="192"/>
      <c r="Q576" s="192"/>
      <c r="R576" s="141"/>
    </row>
    <row r="577" spans="1:19" ht="7.5" customHeight="1" outlineLevel="4" x14ac:dyDescent="0.2">
      <c r="B577" s="193"/>
      <c r="C577" s="194"/>
      <c r="D577" s="195"/>
      <c r="E577" s="196"/>
      <c r="F577" s="197"/>
      <c r="G577" s="195"/>
      <c r="H577" s="198"/>
      <c r="I577" s="210"/>
      <c r="J577" s="200"/>
      <c r="K577" s="201"/>
      <c r="L577" s="201"/>
      <c r="M577" s="201"/>
      <c r="N577" s="201"/>
      <c r="O577" s="200"/>
      <c r="P577" s="200"/>
      <c r="Q577" s="200"/>
      <c r="R577" s="141"/>
    </row>
    <row r="578" spans="1:19" ht="12.95" customHeight="1" outlineLevel="3" x14ac:dyDescent="0.2">
      <c r="A578" s="176" t="s">
        <v>31</v>
      </c>
      <c r="B578" s="177"/>
      <c r="C578" s="178">
        <v>8</v>
      </c>
      <c r="D578" s="179" t="s">
        <v>67</v>
      </c>
      <c r="E578" s="180" t="s">
        <v>90</v>
      </c>
      <c r="F578" s="181" t="s">
        <v>91</v>
      </c>
      <c r="G578" s="179" t="s">
        <v>70</v>
      </c>
      <c r="H578" s="182">
        <v>0.378</v>
      </c>
      <c r="I578" s="89"/>
      <c r="J578" s="183">
        <f>H578*I578</f>
        <v>0</v>
      </c>
      <c r="K578" s="182"/>
      <c r="L578" s="182">
        <f>H578*K578</f>
        <v>0</v>
      </c>
      <c r="M578" s="182"/>
      <c r="N578" s="182">
        <f>H578*M578</f>
        <v>0</v>
      </c>
      <c r="O578" s="183">
        <v>21</v>
      </c>
      <c r="P578" s="183">
        <f>J578*(O578/100)</f>
        <v>0</v>
      </c>
      <c r="Q578" s="183">
        <f>J578+P578</f>
        <v>0</v>
      </c>
      <c r="R578" s="141"/>
      <c r="S578" s="141"/>
    </row>
    <row r="579" spans="1:19" ht="12.95" customHeight="1" outlineLevel="3" x14ac:dyDescent="0.2">
      <c r="A579" s="176" t="s">
        <v>31</v>
      </c>
      <c r="B579" s="177"/>
      <c r="C579" s="178">
        <v>9</v>
      </c>
      <c r="D579" s="179" t="s">
        <v>67</v>
      </c>
      <c r="E579" s="180" t="s">
        <v>93</v>
      </c>
      <c r="F579" s="181" t="s">
        <v>94</v>
      </c>
      <c r="G579" s="179" t="s">
        <v>70</v>
      </c>
      <c r="H579" s="182">
        <v>86.677999999999997</v>
      </c>
      <c r="I579" s="89"/>
      <c r="J579" s="183">
        <f>H579*I579</f>
        <v>0</v>
      </c>
      <c r="K579" s="182"/>
      <c r="L579" s="182">
        <f>H579*K579</f>
        <v>0</v>
      </c>
      <c r="M579" s="182"/>
      <c r="N579" s="182">
        <f>H579*M579</f>
        <v>0</v>
      </c>
      <c r="O579" s="183">
        <v>21</v>
      </c>
      <c r="P579" s="183">
        <f>J579*(O579/100)</f>
        <v>0</v>
      </c>
      <c r="Q579" s="183">
        <f>J579+P579</f>
        <v>0</v>
      </c>
      <c r="R579" s="141"/>
      <c r="S579" s="141"/>
    </row>
    <row r="580" spans="1:19" outlineLevel="4" x14ac:dyDescent="0.2">
      <c r="A580" s="184" t="s">
        <v>18</v>
      </c>
      <c r="B580" s="185"/>
      <c r="C580" s="186"/>
      <c r="D580" s="187"/>
      <c r="E580" s="188" t="s">
        <v>16</v>
      </c>
      <c r="F580" s="189" t="s">
        <v>861</v>
      </c>
      <c r="G580" s="187"/>
      <c r="H580" s="190">
        <v>86.677999999999997</v>
      </c>
      <c r="I580" s="209"/>
      <c r="J580" s="192"/>
      <c r="K580" s="190"/>
      <c r="L580" s="190"/>
      <c r="M580" s="190"/>
      <c r="N580" s="190"/>
      <c r="O580" s="192"/>
      <c r="P580" s="192"/>
      <c r="Q580" s="192"/>
      <c r="R580" s="141"/>
    </row>
    <row r="581" spans="1:19" ht="7.5" customHeight="1" outlineLevel="4" x14ac:dyDescent="0.2">
      <c r="B581" s="193"/>
      <c r="C581" s="194"/>
      <c r="D581" s="195"/>
      <c r="E581" s="196"/>
      <c r="F581" s="197"/>
      <c r="G581" s="195"/>
      <c r="H581" s="198"/>
      <c r="I581" s="210"/>
      <c r="J581" s="200"/>
      <c r="K581" s="201"/>
      <c r="L581" s="201"/>
      <c r="M581" s="201"/>
      <c r="N581" s="201"/>
      <c r="O581" s="200"/>
      <c r="P581" s="200"/>
      <c r="Q581" s="200"/>
      <c r="R581" s="141"/>
    </row>
    <row r="582" spans="1:19" ht="12.95" customHeight="1" outlineLevel="3" x14ac:dyDescent="0.2">
      <c r="A582" s="176" t="s">
        <v>31</v>
      </c>
      <c r="B582" s="177"/>
      <c r="C582" s="178">
        <v>10</v>
      </c>
      <c r="D582" s="179" t="s">
        <v>67</v>
      </c>
      <c r="E582" s="180" t="s">
        <v>96</v>
      </c>
      <c r="F582" s="181" t="s">
        <v>97</v>
      </c>
      <c r="G582" s="179" t="s">
        <v>70</v>
      </c>
      <c r="H582" s="182">
        <v>866.78</v>
      </c>
      <c r="I582" s="89"/>
      <c r="J582" s="183">
        <f>H582*I582</f>
        <v>0</v>
      </c>
      <c r="K582" s="182"/>
      <c r="L582" s="182">
        <f>H582*K582</f>
        <v>0</v>
      </c>
      <c r="M582" s="182"/>
      <c r="N582" s="182">
        <f>H582*M582</f>
        <v>0</v>
      </c>
      <c r="O582" s="183">
        <v>21</v>
      </c>
      <c r="P582" s="183">
        <f>J582*(O582/100)</f>
        <v>0</v>
      </c>
      <c r="Q582" s="183">
        <f>J582+P582</f>
        <v>0</v>
      </c>
      <c r="R582" s="141"/>
      <c r="S582" s="141"/>
    </row>
    <row r="583" spans="1:19" outlineLevel="4" x14ac:dyDescent="0.2">
      <c r="A583" s="184" t="s">
        <v>18</v>
      </c>
      <c r="B583" s="185"/>
      <c r="C583" s="186"/>
      <c r="D583" s="187"/>
      <c r="E583" s="188" t="s">
        <v>16</v>
      </c>
      <c r="F583" s="189" t="s">
        <v>862</v>
      </c>
      <c r="G583" s="187"/>
      <c r="H583" s="190">
        <v>866.78</v>
      </c>
      <c r="I583" s="209"/>
      <c r="J583" s="192"/>
      <c r="K583" s="190"/>
      <c r="L583" s="190"/>
      <c r="M583" s="190"/>
      <c r="N583" s="190"/>
      <c r="O583" s="192"/>
      <c r="P583" s="192"/>
      <c r="Q583" s="192"/>
      <c r="R583" s="141"/>
    </row>
    <row r="584" spans="1:19" ht="7.5" customHeight="1" outlineLevel="4" x14ac:dyDescent="0.2">
      <c r="B584" s="193"/>
      <c r="C584" s="194"/>
      <c r="D584" s="195"/>
      <c r="E584" s="196"/>
      <c r="F584" s="197"/>
      <c r="G584" s="195"/>
      <c r="H584" s="198"/>
      <c r="I584" s="210"/>
      <c r="J584" s="200"/>
      <c r="K584" s="201"/>
      <c r="L584" s="201"/>
      <c r="M584" s="201"/>
      <c r="N584" s="201"/>
      <c r="O584" s="200"/>
      <c r="P584" s="200"/>
      <c r="Q584" s="200"/>
      <c r="R584" s="141"/>
    </row>
    <row r="585" spans="1:19" ht="12.95" customHeight="1" outlineLevel="3" x14ac:dyDescent="0.2">
      <c r="A585" s="176" t="s">
        <v>31</v>
      </c>
      <c r="B585" s="177"/>
      <c r="C585" s="178">
        <v>11</v>
      </c>
      <c r="D585" s="179" t="s">
        <v>67</v>
      </c>
      <c r="E585" s="180" t="s">
        <v>99</v>
      </c>
      <c r="F585" s="181" t="s">
        <v>100</v>
      </c>
      <c r="G585" s="179" t="s">
        <v>70</v>
      </c>
      <c r="H585" s="182">
        <v>86.677999999999997</v>
      </c>
      <c r="I585" s="89"/>
      <c r="J585" s="183">
        <f>H585*I585</f>
        <v>0</v>
      </c>
      <c r="K585" s="182"/>
      <c r="L585" s="182">
        <f>H585*K585</f>
        <v>0</v>
      </c>
      <c r="M585" s="182"/>
      <c r="N585" s="182">
        <f>H585*M585</f>
        <v>0</v>
      </c>
      <c r="O585" s="183">
        <v>21</v>
      </c>
      <c r="P585" s="183">
        <f>J585*(O585/100)</f>
        <v>0</v>
      </c>
      <c r="Q585" s="183">
        <f>J585+P585</f>
        <v>0</v>
      </c>
      <c r="R585" s="141"/>
      <c r="S585" s="141"/>
    </row>
    <row r="586" spans="1:19" ht="12.95" customHeight="1" outlineLevel="3" x14ac:dyDescent="0.2">
      <c r="A586" s="176" t="s">
        <v>31</v>
      </c>
      <c r="B586" s="177"/>
      <c r="C586" s="178">
        <v>12</v>
      </c>
      <c r="D586" s="179" t="s">
        <v>67</v>
      </c>
      <c r="E586" s="180" t="s">
        <v>101</v>
      </c>
      <c r="F586" s="181" t="s">
        <v>102</v>
      </c>
      <c r="G586" s="179" t="s">
        <v>103</v>
      </c>
      <c r="H586" s="182">
        <v>156.0204</v>
      </c>
      <c r="I586" s="89"/>
      <c r="J586" s="183">
        <f>H586*I586</f>
        <v>0</v>
      </c>
      <c r="K586" s="182"/>
      <c r="L586" s="182">
        <f>H586*K586</f>
        <v>0</v>
      </c>
      <c r="M586" s="182"/>
      <c r="N586" s="182">
        <f>H586*M586</f>
        <v>0</v>
      </c>
      <c r="O586" s="183">
        <v>21</v>
      </c>
      <c r="P586" s="183">
        <f>J586*(O586/100)</f>
        <v>0</v>
      </c>
      <c r="Q586" s="183">
        <f>J586+P586</f>
        <v>0</v>
      </c>
      <c r="R586" s="141"/>
      <c r="S586" s="141"/>
    </row>
    <row r="587" spans="1:19" outlineLevel="4" x14ac:dyDescent="0.2">
      <c r="A587" s="184" t="s">
        <v>18</v>
      </c>
      <c r="B587" s="185"/>
      <c r="C587" s="186"/>
      <c r="D587" s="187"/>
      <c r="E587" s="188" t="s">
        <v>16</v>
      </c>
      <c r="F587" s="189" t="s">
        <v>863</v>
      </c>
      <c r="G587" s="187"/>
      <c r="H587" s="190">
        <v>156.0204</v>
      </c>
      <c r="I587" s="209"/>
      <c r="J587" s="192"/>
      <c r="K587" s="190"/>
      <c r="L587" s="190"/>
      <c r="M587" s="190"/>
      <c r="N587" s="190"/>
      <c r="O587" s="192"/>
      <c r="P587" s="192"/>
      <c r="Q587" s="192"/>
      <c r="R587" s="141"/>
    </row>
    <row r="588" spans="1:19" ht="7.5" customHeight="1" outlineLevel="4" x14ac:dyDescent="0.2">
      <c r="B588" s="193"/>
      <c r="C588" s="194"/>
      <c r="D588" s="195"/>
      <c r="E588" s="196"/>
      <c r="F588" s="197"/>
      <c r="G588" s="195"/>
      <c r="H588" s="198"/>
      <c r="I588" s="210"/>
      <c r="J588" s="200"/>
      <c r="K588" s="201"/>
      <c r="L588" s="201"/>
      <c r="M588" s="201"/>
      <c r="N588" s="201"/>
      <c r="O588" s="200"/>
      <c r="P588" s="200"/>
      <c r="Q588" s="200"/>
      <c r="R588" s="141"/>
    </row>
    <row r="589" spans="1:19" ht="12.95" customHeight="1" outlineLevel="3" x14ac:dyDescent="0.2">
      <c r="A589" s="176" t="s">
        <v>31</v>
      </c>
      <c r="B589" s="177"/>
      <c r="C589" s="178">
        <v>13</v>
      </c>
      <c r="D589" s="179" t="s">
        <v>67</v>
      </c>
      <c r="E589" s="180" t="s">
        <v>87</v>
      </c>
      <c r="F589" s="181" t="s">
        <v>88</v>
      </c>
      <c r="G589" s="179" t="s">
        <v>70</v>
      </c>
      <c r="H589" s="182">
        <v>50</v>
      </c>
      <c r="I589" s="89"/>
      <c r="J589" s="183">
        <f>H589*I589</f>
        <v>0</v>
      </c>
      <c r="K589" s="182"/>
      <c r="L589" s="182">
        <f>H589*K589</f>
        <v>0</v>
      </c>
      <c r="M589" s="182"/>
      <c r="N589" s="182">
        <f>H589*M589</f>
        <v>0</v>
      </c>
      <c r="O589" s="183">
        <v>21</v>
      </c>
      <c r="P589" s="183">
        <f>J589*(O589/100)</f>
        <v>0</v>
      </c>
      <c r="Q589" s="183">
        <f>J589+P589</f>
        <v>0</v>
      </c>
      <c r="R589" s="141"/>
      <c r="S589" s="141"/>
    </row>
    <row r="590" spans="1:19" ht="12.95" customHeight="1" outlineLevel="3" x14ac:dyDescent="0.2">
      <c r="A590" s="176" t="s">
        <v>31</v>
      </c>
      <c r="B590" s="177"/>
      <c r="C590" s="178">
        <v>14</v>
      </c>
      <c r="D590" s="179" t="s">
        <v>67</v>
      </c>
      <c r="E590" s="180" t="s">
        <v>106</v>
      </c>
      <c r="F590" s="181" t="s">
        <v>107</v>
      </c>
      <c r="G590" s="179" t="s">
        <v>70</v>
      </c>
      <c r="H590" s="182">
        <v>44</v>
      </c>
      <c r="I590" s="89"/>
      <c r="J590" s="183">
        <f>H590*I590</f>
        <v>0</v>
      </c>
      <c r="K590" s="182"/>
      <c r="L590" s="182">
        <f>H590*K590</f>
        <v>0</v>
      </c>
      <c r="M590" s="182"/>
      <c r="N590" s="182">
        <f>H590*M590</f>
        <v>0</v>
      </c>
      <c r="O590" s="183">
        <v>21</v>
      </c>
      <c r="P590" s="183">
        <f>J590*(O590/100)</f>
        <v>0</v>
      </c>
      <c r="Q590" s="183">
        <f>J590+P590</f>
        <v>0</v>
      </c>
      <c r="R590" s="141"/>
      <c r="S590" s="141"/>
    </row>
    <row r="591" spans="1:19" outlineLevel="4" x14ac:dyDescent="0.2">
      <c r="A591" s="184" t="s">
        <v>18</v>
      </c>
      <c r="B591" s="185"/>
      <c r="C591" s="186"/>
      <c r="D591" s="187"/>
      <c r="E591" s="188" t="s">
        <v>16</v>
      </c>
      <c r="F591" s="189" t="s">
        <v>864</v>
      </c>
      <c r="G591" s="187"/>
      <c r="H591" s="190">
        <v>44</v>
      </c>
      <c r="I591" s="209"/>
      <c r="J591" s="192"/>
      <c r="K591" s="190"/>
      <c r="L591" s="190"/>
      <c r="M591" s="190"/>
      <c r="N591" s="190"/>
      <c r="O591" s="192"/>
      <c r="P591" s="192"/>
      <c r="Q591" s="192"/>
      <c r="R591" s="141"/>
    </row>
    <row r="592" spans="1:19" ht="7.5" customHeight="1" outlineLevel="4" x14ac:dyDescent="0.2">
      <c r="B592" s="193"/>
      <c r="C592" s="194"/>
      <c r="D592" s="195"/>
      <c r="E592" s="196"/>
      <c r="F592" s="197"/>
      <c r="G592" s="195"/>
      <c r="H592" s="198"/>
      <c r="I592" s="210"/>
      <c r="J592" s="200"/>
      <c r="K592" s="201"/>
      <c r="L592" s="201"/>
      <c r="M592" s="201"/>
      <c r="N592" s="201"/>
      <c r="O592" s="200"/>
      <c r="P592" s="200"/>
      <c r="Q592" s="200"/>
      <c r="R592" s="141"/>
    </row>
    <row r="593" spans="1:19" ht="12.95" customHeight="1" outlineLevel="3" x14ac:dyDescent="0.2">
      <c r="A593" s="176" t="s">
        <v>31</v>
      </c>
      <c r="B593" s="177"/>
      <c r="C593" s="178">
        <v>15</v>
      </c>
      <c r="D593" s="179" t="s">
        <v>67</v>
      </c>
      <c r="E593" s="180" t="s">
        <v>108</v>
      </c>
      <c r="F593" s="181" t="s">
        <v>109</v>
      </c>
      <c r="G593" s="179" t="s">
        <v>70</v>
      </c>
      <c r="H593" s="182">
        <v>22</v>
      </c>
      <c r="I593" s="89"/>
      <c r="J593" s="183">
        <f>H593*I593</f>
        <v>0</v>
      </c>
      <c r="K593" s="182"/>
      <c r="L593" s="182">
        <f>H593*K593</f>
        <v>0</v>
      </c>
      <c r="M593" s="182"/>
      <c r="N593" s="182">
        <f>H593*M593</f>
        <v>0</v>
      </c>
      <c r="O593" s="183">
        <v>21</v>
      </c>
      <c r="P593" s="183">
        <f>J593*(O593/100)</f>
        <v>0</v>
      </c>
      <c r="Q593" s="183">
        <f>J593+P593</f>
        <v>0</v>
      </c>
      <c r="R593" s="141"/>
      <c r="S593" s="141"/>
    </row>
    <row r="594" spans="1:19" outlineLevel="4" x14ac:dyDescent="0.2">
      <c r="A594" s="184" t="s">
        <v>18</v>
      </c>
      <c r="B594" s="185"/>
      <c r="C594" s="186"/>
      <c r="D594" s="187"/>
      <c r="E594" s="188" t="s">
        <v>16</v>
      </c>
      <c r="F594" s="189" t="s">
        <v>865</v>
      </c>
      <c r="G594" s="187"/>
      <c r="H594" s="190">
        <v>22</v>
      </c>
      <c r="I594" s="209"/>
      <c r="J594" s="192"/>
      <c r="K594" s="190"/>
      <c r="L594" s="190"/>
      <c r="M594" s="190"/>
      <c r="N594" s="190"/>
      <c r="O594" s="192"/>
      <c r="P594" s="192"/>
      <c r="Q594" s="192"/>
      <c r="R594" s="141"/>
    </row>
    <row r="595" spans="1:19" ht="7.5" customHeight="1" outlineLevel="4" x14ac:dyDescent="0.2">
      <c r="B595" s="193"/>
      <c r="C595" s="194"/>
      <c r="D595" s="195"/>
      <c r="E595" s="196"/>
      <c r="F595" s="197"/>
      <c r="G595" s="195"/>
      <c r="H595" s="198"/>
      <c r="I595" s="210"/>
      <c r="J595" s="200"/>
      <c r="K595" s="201"/>
      <c r="L595" s="201"/>
      <c r="M595" s="201"/>
      <c r="N595" s="201"/>
      <c r="O595" s="200"/>
      <c r="P595" s="200"/>
      <c r="Q595" s="200"/>
      <c r="R595" s="141"/>
    </row>
    <row r="596" spans="1:19" ht="12.95" customHeight="1" outlineLevel="3" x14ac:dyDescent="0.2">
      <c r="A596" s="176" t="s">
        <v>31</v>
      </c>
      <c r="B596" s="177"/>
      <c r="C596" s="178">
        <v>16</v>
      </c>
      <c r="D596" s="179" t="s">
        <v>67</v>
      </c>
      <c r="E596" s="180" t="s">
        <v>284</v>
      </c>
      <c r="F596" s="181" t="s">
        <v>285</v>
      </c>
      <c r="G596" s="179" t="s">
        <v>124</v>
      </c>
      <c r="H596" s="182">
        <v>189</v>
      </c>
      <c r="I596" s="89"/>
      <c r="J596" s="183">
        <f>H596*I596</f>
        <v>0</v>
      </c>
      <c r="K596" s="182"/>
      <c r="L596" s="182">
        <f>H596*K596</f>
        <v>0</v>
      </c>
      <c r="M596" s="182"/>
      <c r="N596" s="182">
        <f>H596*M596</f>
        <v>0</v>
      </c>
      <c r="O596" s="183">
        <v>21</v>
      </c>
      <c r="P596" s="183">
        <f>J596*(O596/100)</f>
        <v>0</v>
      </c>
      <c r="Q596" s="183">
        <f>J596+P596</f>
        <v>0</v>
      </c>
      <c r="R596" s="141"/>
      <c r="S596" s="141"/>
    </row>
    <row r="597" spans="1:19" outlineLevel="4" x14ac:dyDescent="0.2">
      <c r="A597" s="184" t="s">
        <v>18</v>
      </c>
      <c r="B597" s="185"/>
      <c r="C597" s="186"/>
      <c r="D597" s="187"/>
      <c r="E597" s="188" t="s">
        <v>16</v>
      </c>
      <c r="F597" s="189" t="s">
        <v>866</v>
      </c>
      <c r="G597" s="187"/>
      <c r="H597" s="190">
        <v>150</v>
      </c>
      <c r="I597" s="209"/>
      <c r="J597" s="192"/>
      <c r="K597" s="190"/>
      <c r="L597" s="190"/>
      <c r="M597" s="190"/>
      <c r="N597" s="190"/>
      <c r="O597" s="192"/>
      <c r="P597" s="192"/>
      <c r="Q597" s="192"/>
      <c r="R597" s="141"/>
    </row>
    <row r="598" spans="1:19" outlineLevel="4" x14ac:dyDescent="0.2">
      <c r="A598" s="184" t="s">
        <v>18</v>
      </c>
      <c r="B598" s="185"/>
      <c r="C598" s="186"/>
      <c r="D598" s="187"/>
      <c r="E598" s="188"/>
      <c r="F598" s="189" t="s">
        <v>867</v>
      </c>
      <c r="G598" s="187"/>
      <c r="H598" s="190">
        <v>15</v>
      </c>
      <c r="I598" s="209"/>
      <c r="J598" s="192"/>
      <c r="K598" s="190"/>
      <c r="L598" s="190"/>
      <c r="M598" s="190"/>
      <c r="N598" s="190"/>
      <c r="O598" s="192"/>
      <c r="P598" s="192"/>
      <c r="Q598" s="192"/>
      <c r="R598" s="141"/>
    </row>
    <row r="599" spans="1:19" outlineLevel="4" x14ac:dyDescent="0.2">
      <c r="A599" s="184" t="s">
        <v>18</v>
      </c>
      <c r="B599" s="185"/>
      <c r="C599" s="186"/>
      <c r="D599" s="187"/>
      <c r="E599" s="188"/>
      <c r="F599" s="189" t="s">
        <v>868</v>
      </c>
      <c r="G599" s="187"/>
      <c r="H599" s="190">
        <v>24</v>
      </c>
      <c r="I599" s="209"/>
      <c r="J599" s="192"/>
      <c r="K599" s="190"/>
      <c r="L599" s="190"/>
      <c r="M599" s="190"/>
      <c r="N599" s="190"/>
      <c r="O599" s="192"/>
      <c r="P599" s="192"/>
      <c r="Q599" s="192"/>
      <c r="R599" s="141"/>
    </row>
    <row r="600" spans="1:19" ht="7.5" customHeight="1" outlineLevel="4" x14ac:dyDescent="0.2">
      <c r="B600" s="193"/>
      <c r="C600" s="194"/>
      <c r="D600" s="195"/>
      <c r="E600" s="196"/>
      <c r="F600" s="197"/>
      <c r="G600" s="195"/>
      <c r="H600" s="198"/>
      <c r="I600" s="210"/>
      <c r="J600" s="200"/>
      <c r="K600" s="201"/>
      <c r="L600" s="201"/>
      <c r="M600" s="201"/>
      <c r="N600" s="201"/>
      <c r="O600" s="200"/>
      <c r="P600" s="200"/>
      <c r="Q600" s="200"/>
      <c r="R600" s="141"/>
    </row>
    <row r="601" spans="1:19" ht="12.95" customHeight="1" outlineLevel="3" x14ac:dyDescent="0.2">
      <c r="A601" s="176" t="s">
        <v>31</v>
      </c>
      <c r="B601" s="177"/>
      <c r="C601" s="178">
        <v>17</v>
      </c>
      <c r="D601" s="179" t="s">
        <v>116</v>
      </c>
      <c r="E601" s="180" t="s">
        <v>522</v>
      </c>
      <c r="F601" s="181" t="s">
        <v>523</v>
      </c>
      <c r="G601" s="179" t="s">
        <v>103</v>
      </c>
      <c r="H601" s="182">
        <v>7.2</v>
      </c>
      <c r="I601" s="89"/>
      <c r="J601" s="183">
        <f>H601*I601</f>
        <v>0</v>
      </c>
      <c r="K601" s="182">
        <v>1</v>
      </c>
      <c r="L601" s="182">
        <f>H601*K601</f>
        <v>7.2</v>
      </c>
      <c r="M601" s="182"/>
      <c r="N601" s="182">
        <f>H601*M601</f>
        <v>0</v>
      </c>
      <c r="O601" s="183">
        <v>21</v>
      </c>
      <c r="P601" s="183">
        <f>J601*(O601/100)</f>
        <v>0</v>
      </c>
      <c r="Q601" s="183">
        <f>J601+P601</f>
        <v>0</v>
      </c>
      <c r="R601" s="141"/>
      <c r="S601" s="141"/>
    </row>
    <row r="602" spans="1:19" outlineLevel="4" x14ac:dyDescent="0.2">
      <c r="A602" s="184" t="s">
        <v>18</v>
      </c>
      <c r="B602" s="185"/>
      <c r="C602" s="186"/>
      <c r="D602" s="187"/>
      <c r="E602" s="188" t="s">
        <v>16</v>
      </c>
      <c r="F602" s="189" t="s">
        <v>869</v>
      </c>
      <c r="G602" s="187"/>
      <c r="H602" s="190">
        <v>7.2</v>
      </c>
      <c r="I602" s="209"/>
      <c r="J602" s="192"/>
      <c r="K602" s="190"/>
      <c r="L602" s="190"/>
      <c r="M602" s="190"/>
      <c r="N602" s="190"/>
      <c r="O602" s="192"/>
      <c r="P602" s="192"/>
      <c r="Q602" s="192"/>
      <c r="R602" s="141"/>
    </row>
    <row r="603" spans="1:19" ht="7.5" customHeight="1" outlineLevel="4" x14ac:dyDescent="0.2">
      <c r="B603" s="193"/>
      <c r="C603" s="194"/>
      <c r="D603" s="195"/>
      <c r="E603" s="196"/>
      <c r="F603" s="197"/>
      <c r="G603" s="195"/>
      <c r="H603" s="198"/>
      <c r="I603" s="210"/>
      <c r="J603" s="200"/>
      <c r="K603" s="201"/>
      <c r="L603" s="201"/>
      <c r="M603" s="201"/>
      <c r="N603" s="201"/>
      <c r="O603" s="200"/>
      <c r="P603" s="200"/>
      <c r="Q603" s="200"/>
      <c r="R603" s="141"/>
    </row>
    <row r="604" spans="1:19" ht="12.95" customHeight="1" outlineLevel="3" x14ac:dyDescent="0.2">
      <c r="A604" s="176" t="s">
        <v>31</v>
      </c>
      <c r="B604" s="177"/>
      <c r="C604" s="178">
        <v>18</v>
      </c>
      <c r="D604" s="179" t="s">
        <v>67</v>
      </c>
      <c r="E604" s="180" t="s">
        <v>495</v>
      </c>
      <c r="F604" s="181" t="s">
        <v>496</v>
      </c>
      <c r="G604" s="179" t="s">
        <v>70</v>
      </c>
      <c r="H604" s="182">
        <v>4</v>
      </c>
      <c r="I604" s="89"/>
      <c r="J604" s="183">
        <f>H604*I604</f>
        <v>0</v>
      </c>
      <c r="K604" s="182"/>
      <c r="L604" s="182">
        <f>H604*K604</f>
        <v>0</v>
      </c>
      <c r="M604" s="182"/>
      <c r="N604" s="182">
        <f>H604*M604</f>
        <v>0</v>
      </c>
      <c r="O604" s="183">
        <v>21</v>
      </c>
      <c r="P604" s="183">
        <f>J604*(O604/100)</f>
        <v>0</v>
      </c>
      <c r="Q604" s="183">
        <f>J604+P604</f>
        <v>0</v>
      </c>
      <c r="R604" s="141"/>
      <c r="S604" s="141"/>
    </row>
    <row r="605" spans="1:19" ht="12.95" customHeight="1" outlineLevel="3" x14ac:dyDescent="0.2">
      <c r="A605" s="176" t="s">
        <v>31</v>
      </c>
      <c r="B605" s="177"/>
      <c r="C605" s="178">
        <v>19</v>
      </c>
      <c r="D605" s="179" t="s">
        <v>67</v>
      </c>
      <c r="E605" s="180" t="s">
        <v>498</v>
      </c>
      <c r="F605" s="181" t="s">
        <v>499</v>
      </c>
      <c r="G605" s="179" t="s">
        <v>70</v>
      </c>
      <c r="H605" s="182">
        <v>4</v>
      </c>
      <c r="I605" s="89"/>
      <c r="J605" s="183">
        <f>H605*I605</f>
        <v>0</v>
      </c>
      <c r="K605" s="182"/>
      <c r="L605" s="182">
        <f>H605*K605</f>
        <v>0</v>
      </c>
      <c r="M605" s="182"/>
      <c r="N605" s="182">
        <f>H605*M605</f>
        <v>0</v>
      </c>
      <c r="O605" s="183">
        <v>21</v>
      </c>
      <c r="P605" s="183">
        <f>J605*(O605/100)</f>
        <v>0</v>
      </c>
      <c r="Q605" s="183">
        <f>J605+P605</f>
        <v>0</v>
      </c>
      <c r="R605" s="141"/>
      <c r="S605" s="141"/>
    </row>
    <row r="606" spans="1:19" ht="12.95" customHeight="1" outlineLevel="3" x14ac:dyDescent="0.2">
      <c r="A606" s="176" t="s">
        <v>31</v>
      </c>
      <c r="B606" s="177"/>
      <c r="C606" s="178">
        <v>20</v>
      </c>
      <c r="D606" s="179" t="s">
        <v>67</v>
      </c>
      <c r="E606" s="180" t="s">
        <v>500</v>
      </c>
      <c r="F606" s="181" t="s">
        <v>501</v>
      </c>
      <c r="G606" s="179" t="s">
        <v>70</v>
      </c>
      <c r="H606" s="182">
        <v>16</v>
      </c>
      <c r="I606" s="89"/>
      <c r="J606" s="183">
        <f>H606*I606</f>
        <v>0</v>
      </c>
      <c r="K606" s="182"/>
      <c r="L606" s="182">
        <f>H606*K606</f>
        <v>0</v>
      </c>
      <c r="M606" s="182"/>
      <c r="N606" s="182">
        <f>H606*M606</f>
        <v>0</v>
      </c>
      <c r="O606" s="183">
        <v>21</v>
      </c>
      <c r="P606" s="183">
        <f>J606*(O606/100)</f>
        <v>0</v>
      </c>
      <c r="Q606" s="183">
        <f>J606+P606</f>
        <v>0</v>
      </c>
      <c r="R606" s="141"/>
      <c r="S606" s="141"/>
    </row>
    <row r="607" spans="1:19" outlineLevel="4" x14ac:dyDescent="0.2">
      <c r="A607" s="184" t="s">
        <v>18</v>
      </c>
      <c r="B607" s="185"/>
      <c r="C607" s="186"/>
      <c r="D607" s="187"/>
      <c r="E607" s="188" t="s">
        <v>16</v>
      </c>
      <c r="F607" s="189" t="s">
        <v>870</v>
      </c>
      <c r="G607" s="187"/>
      <c r="H607" s="190">
        <v>16</v>
      </c>
      <c r="I607" s="209"/>
      <c r="J607" s="192"/>
      <c r="K607" s="190"/>
      <c r="L607" s="190"/>
      <c r="M607" s="190"/>
      <c r="N607" s="190"/>
      <c r="O607" s="192"/>
      <c r="P607" s="192"/>
      <c r="Q607" s="192"/>
      <c r="R607" s="141"/>
    </row>
    <row r="608" spans="1:19" ht="7.5" customHeight="1" outlineLevel="4" x14ac:dyDescent="0.2">
      <c r="B608" s="193"/>
      <c r="C608" s="194"/>
      <c r="D608" s="195"/>
      <c r="E608" s="196"/>
      <c r="F608" s="197"/>
      <c r="G608" s="195"/>
      <c r="H608" s="198"/>
      <c r="I608" s="210"/>
      <c r="J608" s="200"/>
      <c r="K608" s="201"/>
      <c r="L608" s="201"/>
      <c r="M608" s="201"/>
      <c r="N608" s="201"/>
      <c r="O608" s="200"/>
      <c r="P608" s="200"/>
      <c r="Q608" s="200"/>
      <c r="R608" s="141"/>
    </row>
    <row r="609" spans="1:19" ht="12.95" customHeight="1" outlineLevel="3" x14ac:dyDescent="0.2">
      <c r="A609" s="176" t="s">
        <v>31</v>
      </c>
      <c r="B609" s="177"/>
      <c r="C609" s="178">
        <v>21</v>
      </c>
      <c r="D609" s="179" t="s">
        <v>67</v>
      </c>
      <c r="E609" s="180" t="s">
        <v>503</v>
      </c>
      <c r="F609" s="181" t="s">
        <v>504</v>
      </c>
      <c r="G609" s="179" t="s">
        <v>70</v>
      </c>
      <c r="H609" s="182">
        <v>4</v>
      </c>
      <c r="I609" s="89"/>
      <c r="J609" s="183">
        <f>H609*I609</f>
        <v>0</v>
      </c>
      <c r="K609" s="182"/>
      <c r="L609" s="182">
        <f>H609*K609</f>
        <v>0</v>
      </c>
      <c r="M609" s="182"/>
      <c r="N609" s="182">
        <f>H609*M609</f>
        <v>0</v>
      </c>
      <c r="O609" s="183">
        <v>21</v>
      </c>
      <c r="P609" s="183">
        <f>J609*(O609/100)</f>
        <v>0</v>
      </c>
      <c r="Q609" s="183">
        <f>J609+P609</f>
        <v>0</v>
      </c>
      <c r="R609" s="141"/>
      <c r="S609" s="141"/>
    </row>
    <row r="610" spans="1:19" outlineLevel="4" x14ac:dyDescent="0.2">
      <c r="A610" s="184" t="s">
        <v>18</v>
      </c>
      <c r="B610" s="185"/>
      <c r="C610" s="186"/>
      <c r="D610" s="187"/>
      <c r="E610" s="188" t="s">
        <v>16</v>
      </c>
      <c r="F610" s="189" t="s">
        <v>871</v>
      </c>
      <c r="G610" s="187"/>
      <c r="H610" s="190">
        <v>4</v>
      </c>
      <c r="I610" s="209"/>
      <c r="J610" s="192"/>
      <c r="K610" s="190"/>
      <c r="L610" s="190"/>
      <c r="M610" s="190"/>
      <c r="N610" s="190"/>
      <c r="O610" s="192"/>
      <c r="P610" s="192"/>
      <c r="Q610" s="192"/>
      <c r="R610" s="141"/>
    </row>
    <row r="611" spans="1:19" ht="7.5" customHeight="1" outlineLevel="4" x14ac:dyDescent="0.2">
      <c r="B611" s="193"/>
      <c r="C611" s="194"/>
      <c r="D611" s="195"/>
      <c r="E611" s="196"/>
      <c r="F611" s="197"/>
      <c r="G611" s="195"/>
      <c r="H611" s="198"/>
      <c r="I611" s="210"/>
      <c r="J611" s="200"/>
      <c r="K611" s="201"/>
      <c r="L611" s="201"/>
      <c r="M611" s="201"/>
      <c r="N611" s="201"/>
      <c r="O611" s="200"/>
      <c r="P611" s="200"/>
      <c r="Q611" s="200"/>
      <c r="R611" s="141"/>
    </row>
    <row r="612" spans="1:19" ht="12.95" customHeight="1" outlineLevel="3" x14ac:dyDescent="0.2">
      <c r="A612" s="176" t="s">
        <v>31</v>
      </c>
      <c r="B612" s="177"/>
      <c r="C612" s="178">
        <v>22</v>
      </c>
      <c r="D612" s="179" t="s">
        <v>67</v>
      </c>
      <c r="E612" s="180" t="s">
        <v>810</v>
      </c>
      <c r="F612" s="181" t="s">
        <v>811</v>
      </c>
      <c r="G612" s="179" t="s">
        <v>124</v>
      </c>
      <c r="H612" s="182">
        <v>20</v>
      </c>
      <c r="I612" s="89"/>
      <c r="J612" s="183">
        <f>H612*I612</f>
        <v>0</v>
      </c>
      <c r="K612" s="182"/>
      <c r="L612" s="182">
        <f>H612*K612</f>
        <v>0</v>
      </c>
      <c r="M612" s="182"/>
      <c r="N612" s="182">
        <f>H612*M612</f>
        <v>0</v>
      </c>
      <c r="O612" s="183">
        <v>21</v>
      </c>
      <c r="P612" s="183">
        <f>J612*(O612/100)</f>
        <v>0</v>
      </c>
      <c r="Q612" s="183">
        <f>J612+P612</f>
        <v>0</v>
      </c>
      <c r="R612" s="141"/>
      <c r="S612" s="141"/>
    </row>
    <row r="613" spans="1:19" ht="12.95" customHeight="1" outlineLevel="3" x14ac:dyDescent="0.2">
      <c r="A613" s="176" t="s">
        <v>31</v>
      </c>
      <c r="B613" s="177"/>
      <c r="C613" s="178">
        <v>23</v>
      </c>
      <c r="D613" s="179" t="s">
        <v>67</v>
      </c>
      <c r="E613" s="180" t="s">
        <v>529</v>
      </c>
      <c r="F613" s="181" t="s">
        <v>530</v>
      </c>
      <c r="G613" s="179" t="s">
        <v>124</v>
      </c>
      <c r="H613" s="182">
        <v>20</v>
      </c>
      <c r="I613" s="89"/>
      <c r="J613" s="183">
        <f>H613*I613</f>
        <v>0</v>
      </c>
      <c r="K613" s="182"/>
      <c r="L613" s="182">
        <f>H613*K613</f>
        <v>0</v>
      </c>
      <c r="M613" s="182"/>
      <c r="N613" s="182">
        <f>H613*M613</f>
        <v>0</v>
      </c>
      <c r="O613" s="183">
        <v>21</v>
      </c>
      <c r="P613" s="183">
        <f>J613*(O613/100)</f>
        <v>0</v>
      </c>
      <c r="Q613" s="183">
        <f>J613+P613</f>
        <v>0</v>
      </c>
      <c r="R613" s="141"/>
      <c r="S613" s="141"/>
    </row>
    <row r="614" spans="1:19" outlineLevel="4" x14ac:dyDescent="0.2">
      <c r="A614" s="184" t="s">
        <v>18</v>
      </c>
      <c r="B614" s="185"/>
      <c r="C614" s="186"/>
      <c r="D614" s="187"/>
      <c r="E614" s="188" t="s">
        <v>16</v>
      </c>
      <c r="F614" s="189" t="s">
        <v>872</v>
      </c>
      <c r="G614" s="187"/>
      <c r="H614" s="190">
        <v>20</v>
      </c>
      <c r="I614" s="209"/>
      <c r="J614" s="192"/>
      <c r="K614" s="190"/>
      <c r="L614" s="190"/>
      <c r="M614" s="190"/>
      <c r="N614" s="190"/>
      <c r="O614" s="192"/>
      <c r="P614" s="192"/>
      <c r="Q614" s="192"/>
      <c r="R614" s="141"/>
    </row>
    <row r="615" spans="1:19" ht="7.5" customHeight="1" outlineLevel="4" x14ac:dyDescent="0.2">
      <c r="B615" s="193"/>
      <c r="C615" s="194"/>
      <c r="D615" s="195"/>
      <c r="E615" s="196"/>
      <c r="F615" s="197"/>
      <c r="G615" s="195"/>
      <c r="H615" s="198"/>
      <c r="I615" s="210"/>
      <c r="J615" s="200"/>
      <c r="K615" s="201"/>
      <c r="L615" s="201"/>
      <c r="M615" s="201"/>
      <c r="N615" s="201"/>
      <c r="O615" s="200"/>
      <c r="P615" s="200"/>
      <c r="Q615" s="200"/>
      <c r="R615" s="141"/>
    </row>
    <row r="616" spans="1:19" ht="12.95" customHeight="1" outlineLevel="3" x14ac:dyDescent="0.2">
      <c r="A616" s="176" t="s">
        <v>31</v>
      </c>
      <c r="B616" s="177"/>
      <c r="C616" s="178">
        <v>24</v>
      </c>
      <c r="D616" s="179" t="s">
        <v>116</v>
      </c>
      <c r="E616" s="180" t="s">
        <v>532</v>
      </c>
      <c r="F616" s="181" t="s">
        <v>533</v>
      </c>
      <c r="G616" s="179" t="s">
        <v>184</v>
      </c>
      <c r="H616" s="182">
        <v>0.4</v>
      </c>
      <c r="I616" s="89"/>
      <c r="J616" s="183">
        <f>H616*I616</f>
        <v>0</v>
      </c>
      <c r="K616" s="182">
        <v>1E-3</v>
      </c>
      <c r="L616" s="182">
        <f>H616*K616</f>
        <v>4.0000000000000002E-4</v>
      </c>
      <c r="M616" s="182"/>
      <c r="N616" s="182">
        <f>H616*M616</f>
        <v>0</v>
      </c>
      <c r="O616" s="183">
        <v>21</v>
      </c>
      <c r="P616" s="183">
        <f>J616*(O616/100)</f>
        <v>0</v>
      </c>
      <c r="Q616" s="183">
        <f>J616+P616</f>
        <v>0</v>
      </c>
      <c r="R616" s="141"/>
      <c r="S616" s="141"/>
    </row>
    <row r="617" spans="1:19" outlineLevel="3" x14ac:dyDescent="0.2">
      <c r="B617" s="126"/>
      <c r="C617" s="126"/>
      <c r="D617" s="126"/>
      <c r="E617" s="126"/>
      <c r="F617" s="126"/>
      <c r="G617" s="126"/>
      <c r="H617" s="126"/>
      <c r="I617" s="211"/>
      <c r="J617" s="141"/>
      <c r="K617" s="126"/>
      <c r="L617" s="126"/>
      <c r="M617" s="126"/>
      <c r="N617" s="126"/>
      <c r="O617" s="126"/>
      <c r="P617" s="141"/>
      <c r="Q617" s="141"/>
    </row>
    <row r="618" spans="1:19" ht="12.95" customHeight="1" outlineLevel="2" x14ac:dyDescent="0.25">
      <c r="A618" s="167" t="s">
        <v>873</v>
      </c>
      <c r="B618" s="168">
        <v>3</v>
      </c>
      <c r="C618" s="169"/>
      <c r="D618" s="170" t="s">
        <v>66</v>
      </c>
      <c r="E618" s="170"/>
      <c r="F618" s="171" t="s">
        <v>52</v>
      </c>
      <c r="G618" s="170"/>
      <c r="H618" s="172"/>
      <c r="I618" s="208"/>
      <c r="J618" s="173">
        <f>SUBTOTAL(9,J619:J628)</f>
        <v>0</v>
      </c>
      <c r="K618" s="172"/>
      <c r="L618" s="174">
        <f>SUBTOTAL(9,L619:L628)</f>
        <v>0.95235965999999994</v>
      </c>
      <c r="M618" s="172"/>
      <c r="N618" s="174">
        <f>SUBTOTAL(9,N619:N628)</f>
        <v>0</v>
      </c>
      <c r="O618" s="175"/>
      <c r="P618" s="173">
        <f>SUBTOTAL(9,P619:P628)</f>
        <v>0</v>
      </c>
      <c r="Q618" s="173">
        <f>SUBTOTAL(9,Q619:Q628)</f>
        <v>0</v>
      </c>
      <c r="R618" s="141"/>
      <c r="S618" s="141"/>
    </row>
    <row r="619" spans="1:19" ht="12.95" customHeight="1" outlineLevel="3" x14ac:dyDescent="0.2">
      <c r="A619" s="176" t="s">
        <v>31</v>
      </c>
      <c r="B619" s="177"/>
      <c r="C619" s="178">
        <v>1</v>
      </c>
      <c r="D619" s="179" t="s">
        <v>67</v>
      </c>
      <c r="E619" s="180" t="s">
        <v>535</v>
      </c>
      <c r="F619" s="181" t="s">
        <v>536</v>
      </c>
      <c r="G619" s="179" t="s">
        <v>70</v>
      </c>
      <c r="H619" s="182">
        <v>0.378</v>
      </c>
      <c r="I619" s="89"/>
      <c r="J619" s="183">
        <f>H619*I619</f>
        <v>0</v>
      </c>
      <c r="K619" s="182">
        <v>2.5018699999999998</v>
      </c>
      <c r="L619" s="182">
        <f>H619*K619</f>
        <v>0.94570685999999993</v>
      </c>
      <c r="M619" s="182"/>
      <c r="N619" s="182">
        <f>H619*M619</f>
        <v>0</v>
      </c>
      <c r="O619" s="183">
        <v>21</v>
      </c>
      <c r="P619" s="183">
        <f>J619*(O619/100)</f>
        <v>0</v>
      </c>
      <c r="Q619" s="183">
        <f>J619+P619</f>
        <v>0</v>
      </c>
      <c r="R619" s="141"/>
      <c r="S619" s="141"/>
    </row>
    <row r="620" spans="1:19" outlineLevel="4" x14ac:dyDescent="0.2">
      <c r="A620" s="184" t="s">
        <v>18</v>
      </c>
      <c r="B620" s="185"/>
      <c r="C620" s="186"/>
      <c r="D620" s="187"/>
      <c r="E620" s="188" t="s">
        <v>16</v>
      </c>
      <c r="F620" s="189" t="s">
        <v>857</v>
      </c>
      <c r="G620" s="187"/>
      <c r="H620" s="190">
        <v>0.16200000000000001</v>
      </c>
      <c r="I620" s="209"/>
      <c r="J620" s="192"/>
      <c r="K620" s="190"/>
      <c r="L620" s="190"/>
      <c r="M620" s="190"/>
      <c r="N620" s="190"/>
      <c r="O620" s="192"/>
      <c r="P620" s="192"/>
      <c r="Q620" s="192"/>
      <c r="R620" s="141"/>
    </row>
    <row r="621" spans="1:19" outlineLevel="4" x14ac:dyDescent="0.2">
      <c r="A621" s="184" t="s">
        <v>18</v>
      </c>
      <c r="B621" s="185"/>
      <c r="C621" s="186"/>
      <c r="D621" s="187"/>
      <c r="E621" s="188"/>
      <c r="F621" s="189" t="s">
        <v>858</v>
      </c>
      <c r="G621" s="187"/>
      <c r="H621" s="190">
        <v>0.216</v>
      </c>
      <c r="I621" s="209"/>
      <c r="J621" s="192"/>
      <c r="K621" s="190"/>
      <c r="L621" s="190"/>
      <c r="M621" s="190"/>
      <c r="N621" s="190"/>
      <c r="O621" s="192"/>
      <c r="P621" s="192"/>
      <c r="Q621" s="192"/>
      <c r="R621" s="141"/>
    </row>
    <row r="622" spans="1:19" ht="7.5" customHeight="1" outlineLevel="4" x14ac:dyDescent="0.2">
      <c r="B622" s="193"/>
      <c r="C622" s="194"/>
      <c r="D622" s="195"/>
      <c r="E622" s="196"/>
      <c r="F622" s="197"/>
      <c r="G622" s="195"/>
      <c r="H622" s="198"/>
      <c r="I622" s="210"/>
      <c r="J622" s="200"/>
      <c r="K622" s="201"/>
      <c r="L622" s="201"/>
      <c r="M622" s="201"/>
      <c r="N622" s="201"/>
      <c r="O622" s="200"/>
      <c r="P622" s="200"/>
      <c r="Q622" s="200"/>
      <c r="R622" s="141"/>
    </row>
    <row r="623" spans="1:19" ht="12.95" customHeight="1" outlineLevel="3" x14ac:dyDescent="0.2">
      <c r="A623" s="176" t="s">
        <v>31</v>
      </c>
      <c r="B623" s="177"/>
      <c r="C623" s="178">
        <v>2</v>
      </c>
      <c r="D623" s="179" t="s">
        <v>67</v>
      </c>
      <c r="E623" s="180" t="s">
        <v>122</v>
      </c>
      <c r="F623" s="181" t="s">
        <v>123</v>
      </c>
      <c r="G623" s="179" t="s">
        <v>124</v>
      </c>
      <c r="H623" s="182">
        <v>2.52</v>
      </c>
      <c r="I623" s="89"/>
      <c r="J623" s="183">
        <f>H623*I623</f>
        <v>0</v>
      </c>
      <c r="K623" s="182">
        <v>2.64E-3</v>
      </c>
      <c r="L623" s="182">
        <f>H623*K623</f>
        <v>6.6528000000000004E-3</v>
      </c>
      <c r="M623" s="182"/>
      <c r="N623" s="182">
        <f>H623*M623</f>
        <v>0</v>
      </c>
      <c r="O623" s="183">
        <v>21</v>
      </c>
      <c r="P623" s="183">
        <f>J623*(O623/100)</f>
        <v>0</v>
      </c>
      <c r="Q623" s="183">
        <f>J623+P623</f>
        <v>0</v>
      </c>
      <c r="R623" s="141"/>
      <c r="S623" s="141"/>
    </row>
    <row r="624" spans="1:19" outlineLevel="4" x14ac:dyDescent="0.2">
      <c r="A624" s="184" t="s">
        <v>18</v>
      </c>
      <c r="B624" s="185"/>
      <c r="C624" s="186"/>
      <c r="D624" s="187"/>
      <c r="E624" s="188" t="s">
        <v>16</v>
      </c>
      <c r="F624" s="189" t="s">
        <v>874</v>
      </c>
      <c r="G624" s="187"/>
      <c r="H624" s="190">
        <v>1.08</v>
      </c>
      <c r="I624" s="209"/>
      <c r="J624" s="192"/>
      <c r="K624" s="190"/>
      <c r="L624" s="190"/>
      <c r="M624" s="190"/>
      <c r="N624" s="190"/>
      <c r="O624" s="192"/>
      <c r="P624" s="192"/>
      <c r="Q624" s="192"/>
      <c r="R624" s="141"/>
    </row>
    <row r="625" spans="1:19" outlineLevel="4" x14ac:dyDescent="0.2">
      <c r="A625" s="184" t="s">
        <v>18</v>
      </c>
      <c r="B625" s="185"/>
      <c r="C625" s="186"/>
      <c r="D625" s="187"/>
      <c r="E625" s="188"/>
      <c r="F625" s="189" t="s">
        <v>875</v>
      </c>
      <c r="G625" s="187"/>
      <c r="H625" s="190">
        <v>1.44</v>
      </c>
      <c r="I625" s="209"/>
      <c r="J625" s="192"/>
      <c r="K625" s="190"/>
      <c r="L625" s="190"/>
      <c r="M625" s="190"/>
      <c r="N625" s="190"/>
      <c r="O625" s="192"/>
      <c r="P625" s="192"/>
      <c r="Q625" s="192"/>
      <c r="R625" s="141"/>
    </row>
    <row r="626" spans="1:19" ht="7.5" customHeight="1" outlineLevel="4" x14ac:dyDescent="0.2">
      <c r="B626" s="193"/>
      <c r="C626" s="194"/>
      <c r="D626" s="195"/>
      <c r="E626" s="196"/>
      <c r="F626" s="197"/>
      <c r="G626" s="195"/>
      <c r="H626" s="198"/>
      <c r="I626" s="210"/>
      <c r="J626" s="200"/>
      <c r="K626" s="201"/>
      <c r="L626" s="201"/>
      <c r="M626" s="201"/>
      <c r="N626" s="201"/>
      <c r="O626" s="200"/>
      <c r="P626" s="200"/>
      <c r="Q626" s="200"/>
      <c r="R626" s="141"/>
    </row>
    <row r="627" spans="1:19" ht="12.95" customHeight="1" outlineLevel="3" x14ac:dyDescent="0.2">
      <c r="A627" s="176" t="s">
        <v>31</v>
      </c>
      <c r="B627" s="177"/>
      <c r="C627" s="178">
        <v>3</v>
      </c>
      <c r="D627" s="179" t="s">
        <v>67</v>
      </c>
      <c r="E627" s="180" t="s">
        <v>127</v>
      </c>
      <c r="F627" s="181" t="s">
        <v>128</v>
      </c>
      <c r="G627" s="179" t="s">
        <v>124</v>
      </c>
      <c r="H627" s="182">
        <v>2.52</v>
      </c>
      <c r="I627" s="89"/>
      <c r="J627" s="183">
        <f>H627*I627</f>
        <v>0</v>
      </c>
      <c r="K627" s="182"/>
      <c r="L627" s="182">
        <f>H627*K627</f>
        <v>0</v>
      </c>
      <c r="M627" s="182"/>
      <c r="N627" s="182">
        <f>H627*M627</f>
        <v>0</v>
      </c>
      <c r="O627" s="183">
        <v>21</v>
      </c>
      <c r="P627" s="183">
        <f>J627*(O627/100)</f>
        <v>0</v>
      </c>
      <c r="Q627" s="183">
        <f>J627+P627</f>
        <v>0</v>
      </c>
      <c r="R627" s="141"/>
      <c r="S627" s="141"/>
    </row>
    <row r="628" spans="1:19" outlineLevel="3" x14ac:dyDescent="0.2">
      <c r="B628" s="126"/>
      <c r="C628" s="126"/>
      <c r="D628" s="126"/>
      <c r="E628" s="126"/>
      <c r="F628" s="126"/>
      <c r="G628" s="126"/>
      <c r="H628" s="126"/>
      <c r="I628" s="211"/>
      <c r="J628" s="141"/>
      <c r="K628" s="126"/>
      <c r="L628" s="126"/>
      <c r="M628" s="126"/>
      <c r="N628" s="126"/>
      <c r="O628" s="126"/>
      <c r="P628" s="141"/>
      <c r="Q628" s="141"/>
    </row>
    <row r="629" spans="1:19" ht="12.95" customHeight="1" outlineLevel="2" x14ac:dyDescent="0.25">
      <c r="A629" s="167" t="s">
        <v>876</v>
      </c>
      <c r="B629" s="168">
        <v>3</v>
      </c>
      <c r="C629" s="169"/>
      <c r="D629" s="170" t="s">
        <v>66</v>
      </c>
      <c r="E629" s="170"/>
      <c r="F629" s="171" t="s">
        <v>571</v>
      </c>
      <c r="G629" s="170"/>
      <c r="H629" s="172"/>
      <c r="I629" s="208"/>
      <c r="J629" s="173">
        <f>SUBTOTAL(9,J630:J699)</f>
        <v>0</v>
      </c>
      <c r="K629" s="172"/>
      <c r="L629" s="174">
        <f>SUBTOTAL(9,L630:L699)</f>
        <v>15.147045</v>
      </c>
      <c r="M629" s="172"/>
      <c r="N629" s="174">
        <f>SUBTOTAL(9,N630:N699)</f>
        <v>0</v>
      </c>
      <c r="O629" s="175"/>
      <c r="P629" s="173">
        <f>SUBTOTAL(9,P630:P699)</f>
        <v>0</v>
      </c>
      <c r="Q629" s="173">
        <f>SUBTOTAL(9,Q630:Q699)</f>
        <v>0</v>
      </c>
      <c r="R629" s="141"/>
      <c r="S629" s="141"/>
    </row>
    <row r="630" spans="1:19" ht="12.95" customHeight="1" outlineLevel="3" x14ac:dyDescent="0.2">
      <c r="A630" s="176" t="s">
        <v>31</v>
      </c>
      <c r="B630" s="177"/>
      <c r="C630" s="178">
        <v>1</v>
      </c>
      <c r="D630" s="179" t="s">
        <v>67</v>
      </c>
      <c r="E630" s="180" t="s">
        <v>877</v>
      </c>
      <c r="F630" s="181" t="s">
        <v>878</v>
      </c>
      <c r="G630" s="179" t="s">
        <v>124</v>
      </c>
      <c r="H630" s="182">
        <v>750</v>
      </c>
      <c r="I630" s="89"/>
      <c r="J630" s="183">
        <f>H630*I630</f>
        <v>0</v>
      </c>
      <c r="K630" s="182"/>
      <c r="L630" s="182">
        <f>H630*K630</f>
        <v>0</v>
      </c>
      <c r="M630" s="182"/>
      <c r="N630" s="182">
        <f>H630*M630</f>
        <v>0</v>
      </c>
      <c r="O630" s="183">
        <v>21</v>
      </c>
      <c r="P630" s="183">
        <f>J630*(O630/100)</f>
        <v>0</v>
      </c>
      <c r="Q630" s="183">
        <f>J630+P630</f>
        <v>0</v>
      </c>
      <c r="R630" s="141"/>
      <c r="S630" s="141"/>
    </row>
    <row r="631" spans="1:19" outlineLevel="4" x14ac:dyDescent="0.2">
      <c r="A631" s="184" t="s">
        <v>18</v>
      </c>
      <c r="B631" s="185"/>
      <c r="C631" s="186"/>
      <c r="D631" s="187"/>
      <c r="E631" s="188" t="s">
        <v>16</v>
      </c>
      <c r="F631" s="189" t="s">
        <v>879</v>
      </c>
      <c r="G631" s="187"/>
      <c r="H631" s="190">
        <v>0</v>
      </c>
      <c r="I631" s="209"/>
      <c r="J631" s="192"/>
      <c r="K631" s="190"/>
      <c r="L631" s="190"/>
      <c r="M631" s="190"/>
      <c r="N631" s="190"/>
      <c r="O631" s="192"/>
      <c r="P631" s="192"/>
      <c r="Q631" s="192"/>
      <c r="R631" s="141"/>
    </row>
    <row r="632" spans="1:19" outlineLevel="4" x14ac:dyDescent="0.2">
      <c r="A632" s="184" t="s">
        <v>18</v>
      </c>
      <c r="B632" s="185"/>
      <c r="C632" s="186"/>
      <c r="D632" s="187"/>
      <c r="E632" s="188"/>
      <c r="F632" s="189" t="s">
        <v>880</v>
      </c>
      <c r="G632" s="187"/>
      <c r="H632" s="190">
        <v>750</v>
      </c>
      <c r="I632" s="209"/>
      <c r="J632" s="192"/>
      <c r="K632" s="190"/>
      <c r="L632" s="190"/>
      <c r="M632" s="190"/>
      <c r="N632" s="190"/>
      <c r="O632" s="192"/>
      <c r="P632" s="192"/>
      <c r="Q632" s="192"/>
      <c r="R632" s="141"/>
    </row>
    <row r="633" spans="1:19" ht="7.5" customHeight="1" outlineLevel="4" x14ac:dyDescent="0.2">
      <c r="B633" s="193"/>
      <c r="C633" s="194"/>
      <c r="D633" s="195"/>
      <c r="E633" s="196"/>
      <c r="F633" s="197"/>
      <c r="G633" s="195"/>
      <c r="H633" s="198"/>
      <c r="I633" s="210"/>
      <c r="J633" s="200"/>
      <c r="K633" s="201"/>
      <c r="L633" s="201"/>
      <c r="M633" s="201"/>
      <c r="N633" s="201"/>
      <c r="O633" s="200"/>
      <c r="P633" s="200"/>
      <c r="Q633" s="200"/>
      <c r="R633" s="141"/>
    </row>
    <row r="634" spans="1:19" ht="12.95" customHeight="1" outlineLevel="3" x14ac:dyDescent="0.2">
      <c r="A634" s="176" t="s">
        <v>31</v>
      </c>
      <c r="B634" s="177"/>
      <c r="C634" s="178">
        <v>2</v>
      </c>
      <c r="D634" s="179" t="s">
        <v>67</v>
      </c>
      <c r="E634" s="180" t="s">
        <v>576</v>
      </c>
      <c r="F634" s="181" t="s">
        <v>577</v>
      </c>
      <c r="G634" s="179" t="s">
        <v>124</v>
      </c>
      <c r="H634" s="182">
        <v>750</v>
      </c>
      <c r="I634" s="89"/>
      <c r="J634" s="183">
        <f>H634*I634</f>
        <v>0</v>
      </c>
      <c r="K634" s="182"/>
      <c r="L634" s="182">
        <f>H634*K634</f>
        <v>0</v>
      </c>
      <c r="M634" s="182"/>
      <c r="N634" s="182">
        <f>H634*M634</f>
        <v>0</v>
      </c>
      <c r="O634" s="183">
        <v>21</v>
      </c>
      <c r="P634" s="183">
        <f>J634*(O634/100)</f>
        <v>0</v>
      </c>
      <c r="Q634" s="183">
        <f>J634+P634</f>
        <v>0</v>
      </c>
      <c r="R634" s="141"/>
      <c r="S634" s="141"/>
    </row>
    <row r="635" spans="1:19" ht="12.95" customHeight="1" outlineLevel="3" x14ac:dyDescent="0.2">
      <c r="A635" s="176" t="s">
        <v>31</v>
      </c>
      <c r="B635" s="177"/>
      <c r="C635" s="178">
        <v>3</v>
      </c>
      <c r="D635" s="179" t="s">
        <v>67</v>
      </c>
      <c r="E635" s="180" t="s">
        <v>881</v>
      </c>
      <c r="F635" s="181" t="s">
        <v>882</v>
      </c>
      <c r="G635" s="179" t="s">
        <v>124</v>
      </c>
      <c r="H635" s="182">
        <v>750</v>
      </c>
      <c r="I635" s="89"/>
      <c r="J635" s="183">
        <f>H635*I635</f>
        <v>0</v>
      </c>
      <c r="K635" s="182"/>
      <c r="L635" s="182">
        <f>H635*K635</f>
        <v>0</v>
      </c>
      <c r="M635" s="182"/>
      <c r="N635" s="182">
        <f>H635*M635</f>
        <v>0</v>
      </c>
      <c r="O635" s="183">
        <v>21</v>
      </c>
      <c r="P635" s="183">
        <f>J635*(O635/100)</f>
        <v>0</v>
      </c>
      <c r="Q635" s="183">
        <f>J635+P635</f>
        <v>0</v>
      </c>
      <c r="R635" s="141"/>
      <c r="S635" s="141"/>
    </row>
    <row r="636" spans="1:19" outlineLevel="4" x14ac:dyDescent="0.2">
      <c r="A636" s="184" t="s">
        <v>18</v>
      </c>
      <c r="B636" s="185"/>
      <c r="C636" s="186"/>
      <c r="D636" s="187"/>
      <c r="E636" s="188" t="s">
        <v>16</v>
      </c>
      <c r="F636" s="189" t="s">
        <v>883</v>
      </c>
      <c r="G636" s="187"/>
      <c r="H636" s="190">
        <v>0</v>
      </c>
      <c r="I636" s="209"/>
      <c r="J636" s="192"/>
      <c r="K636" s="190"/>
      <c r="L636" s="190"/>
      <c r="M636" s="190"/>
      <c r="N636" s="190"/>
      <c r="O636" s="192"/>
      <c r="P636" s="192"/>
      <c r="Q636" s="192"/>
      <c r="R636" s="141"/>
    </row>
    <row r="637" spans="1:19" outlineLevel="4" x14ac:dyDescent="0.2">
      <c r="A637" s="184" t="s">
        <v>18</v>
      </c>
      <c r="B637" s="185"/>
      <c r="C637" s="186"/>
      <c r="D637" s="187"/>
      <c r="E637" s="188"/>
      <c r="F637" s="189" t="s">
        <v>880</v>
      </c>
      <c r="G637" s="187"/>
      <c r="H637" s="190">
        <v>750</v>
      </c>
      <c r="I637" s="209"/>
      <c r="J637" s="192"/>
      <c r="K637" s="190"/>
      <c r="L637" s="190"/>
      <c r="M637" s="190"/>
      <c r="N637" s="190"/>
      <c r="O637" s="192"/>
      <c r="P637" s="192"/>
      <c r="Q637" s="192"/>
      <c r="R637" s="141"/>
    </row>
    <row r="638" spans="1:19" ht="7.5" customHeight="1" outlineLevel="4" x14ac:dyDescent="0.2">
      <c r="B638" s="193"/>
      <c r="C638" s="194"/>
      <c r="D638" s="195"/>
      <c r="E638" s="196"/>
      <c r="F638" s="197"/>
      <c r="G638" s="195"/>
      <c r="H638" s="198"/>
      <c r="I638" s="210"/>
      <c r="J638" s="200"/>
      <c r="K638" s="201"/>
      <c r="L638" s="201"/>
      <c r="M638" s="201"/>
      <c r="N638" s="201"/>
      <c r="O638" s="200"/>
      <c r="P638" s="200"/>
      <c r="Q638" s="200"/>
      <c r="R638" s="141"/>
    </row>
    <row r="639" spans="1:19" ht="12.95" customHeight="1" outlineLevel="3" x14ac:dyDescent="0.2">
      <c r="A639" s="176" t="s">
        <v>31</v>
      </c>
      <c r="B639" s="177"/>
      <c r="C639" s="178">
        <v>4</v>
      </c>
      <c r="D639" s="179" t="s">
        <v>67</v>
      </c>
      <c r="E639" s="180" t="s">
        <v>576</v>
      </c>
      <c r="F639" s="181" t="s">
        <v>577</v>
      </c>
      <c r="G639" s="179" t="s">
        <v>124</v>
      </c>
      <c r="H639" s="182">
        <v>750</v>
      </c>
      <c r="I639" s="89"/>
      <c r="J639" s="183">
        <f>H639*I639</f>
        <v>0</v>
      </c>
      <c r="K639" s="182"/>
      <c r="L639" s="182">
        <f>H639*K639</f>
        <v>0</v>
      </c>
      <c r="M639" s="182"/>
      <c r="N639" s="182">
        <f>H639*M639</f>
        <v>0</v>
      </c>
      <c r="O639" s="183">
        <v>21</v>
      </c>
      <c r="P639" s="183">
        <f>J639*(O639/100)</f>
        <v>0</v>
      </c>
      <c r="Q639" s="183">
        <f>J639+P639</f>
        <v>0</v>
      </c>
      <c r="R639" s="141"/>
      <c r="S639" s="141"/>
    </row>
    <row r="640" spans="1:19" ht="12.95" customHeight="1" outlineLevel="3" x14ac:dyDescent="0.2">
      <c r="A640" s="176" t="s">
        <v>31</v>
      </c>
      <c r="B640" s="177"/>
      <c r="C640" s="178">
        <v>5</v>
      </c>
      <c r="D640" s="179" t="s">
        <v>67</v>
      </c>
      <c r="E640" s="180" t="s">
        <v>877</v>
      </c>
      <c r="F640" s="181" t="s">
        <v>878</v>
      </c>
      <c r="G640" s="179" t="s">
        <v>124</v>
      </c>
      <c r="H640" s="182">
        <v>1600</v>
      </c>
      <c r="I640" s="89"/>
      <c r="J640" s="183">
        <f>H640*I640</f>
        <v>0</v>
      </c>
      <c r="K640" s="182"/>
      <c r="L640" s="182">
        <f>H640*K640</f>
        <v>0</v>
      </c>
      <c r="M640" s="182"/>
      <c r="N640" s="182">
        <f>H640*M640</f>
        <v>0</v>
      </c>
      <c r="O640" s="183">
        <v>21</v>
      </c>
      <c r="P640" s="183">
        <f>J640*(O640/100)</f>
        <v>0</v>
      </c>
      <c r="Q640" s="183">
        <f>J640+P640</f>
        <v>0</v>
      </c>
      <c r="R640" s="141"/>
      <c r="S640" s="141"/>
    </row>
    <row r="641" spans="1:19" outlineLevel="4" x14ac:dyDescent="0.2">
      <c r="A641" s="184" t="s">
        <v>18</v>
      </c>
      <c r="B641" s="185"/>
      <c r="C641" s="186"/>
      <c r="D641" s="187"/>
      <c r="E641" s="188" t="s">
        <v>16</v>
      </c>
      <c r="F641" s="189" t="s">
        <v>879</v>
      </c>
      <c r="G641" s="187"/>
      <c r="H641" s="190">
        <v>0</v>
      </c>
      <c r="I641" s="209"/>
      <c r="J641" s="192"/>
      <c r="K641" s="190"/>
      <c r="L641" s="190"/>
      <c r="M641" s="190"/>
      <c r="N641" s="190"/>
      <c r="O641" s="192"/>
      <c r="P641" s="192"/>
      <c r="Q641" s="192"/>
      <c r="R641" s="141"/>
    </row>
    <row r="642" spans="1:19" outlineLevel="4" x14ac:dyDescent="0.2">
      <c r="A642" s="184" t="s">
        <v>18</v>
      </c>
      <c r="B642" s="185"/>
      <c r="C642" s="186"/>
      <c r="D642" s="187"/>
      <c r="E642" s="188"/>
      <c r="F642" s="189" t="s">
        <v>884</v>
      </c>
      <c r="G642" s="187"/>
      <c r="H642" s="190">
        <v>1600</v>
      </c>
      <c r="I642" s="209"/>
      <c r="J642" s="192"/>
      <c r="K642" s="190"/>
      <c r="L642" s="190"/>
      <c r="M642" s="190"/>
      <c r="N642" s="190"/>
      <c r="O642" s="192"/>
      <c r="P642" s="192"/>
      <c r="Q642" s="192"/>
      <c r="R642" s="141"/>
    </row>
    <row r="643" spans="1:19" ht="7.5" customHeight="1" outlineLevel="4" x14ac:dyDescent="0.2">
      <c r="B643" s="193"/>
      <c r="C643" s="194"/>
      <c r="D643" s="195"/>
      <c r="E643" s="196"/>
      <c r="F643" s="197"/>
      <c r="G643" s="195"/>
      <c r="H643" s="198"/>
      <c r="I643" s="210"/>
      <c r="J643" s="200"/>
      <c r="K643" s="201"/>
      <c r="L643" s="201"/>
      <c r="M643" s="201"/>
      <c r="N643" s="201"/>
      <c r="O643" s="200"/>
      <c r="P643" s="200"/>
      <c r="Q643" s="200"/>
      <c r="R643" s="141"/>
    </row>
    <row r="644" spans="1:19" ht="12.95" customHeight="1" outlineLevel="3" x14ac:dyDescent="0.2">
      <c r="A644" s="176" t="s">
        <v>31</v>
      </c>
      <c r="B644" s="177"/>
      <c r="C644" s="178">
        <v>6</v>
      </c>
      <c r="D644" s="179" t="s">
        <v>67</v>
      </c>
      <c r="E644" s="180" t="s">
        <v>576</v>
      </c>
      <c r="F644" s="181" t="s">
        <v>577</v>
      </c>
      <c r="G644" s="179" t="s">
        <v>124</v>
      </c>
      <c r="H644" s="182">
        <v>1600</v>
      </c>
      <c r="I644" s="89"/>
      <c r="J644" s="183">
        <f>H644*I644</f>
        <v>0</v>
      </c>
      <c r="K644" s="182"/>
      <c r="L644" s="182">
        <f>H644*K644</f>
        <v>0</v>
      </c>
      <c r="M644" s="182"/>
      <c r="N644" s="182">
        <f>H644*M644</f>
        <v>0</v>
      </c>
      <c r="O644" s="183">
        <v>21</v>
      </c>
      <c r="P644" s="183">
        <f>J644*(O644/100)</f>
        <v>0</v>
      </c>
      <c r="Q644" s="183">
        <f>J644+P644</f>
        <v>0</v>
      </c>
      <c r="R644" s="141"/>
      <c r="S644" s="141"/>
    </row>
    <row r="645" spans="1:19" ht="12.95" customHeight="1" outlineLevel="3" x14ac:dyDescent="0.2">
      <c r="A645" s="176" t="s">
        <v>31</v>
      </c>
      <c r="B645" s="177"/>
      <c r="C645" s="178">
        <v>7</v>
      </c>
      <c r="D645" s="179" t="s">
        <v>67</v>
      </c>
      <c r="E645" s="180" t="s">
        <v>885</v>
      </c>
      <c r="F645" s="181" t="s">
        <v>886</v>
      </c>
      <c r="G645" s="179" t="s">
        <v>124</v>
      </c>
      <c r="H645" s="182">
        <v>150</v>
      </c>
      <c r="I645" s="89"/>
      <c r="J645" s="183">
        <f>H645*I645</f>
        <v>0</v>
      </c>
      <c r="K645" s="182"/>
      <c r="L645" s="182">
        <f>H645*K645</f>
        <v>0</v>
      </c>
      <c r="M645" s="182"/>
      <c r="N645" s="182">
        <f>H645*M645</f>
        <v>0</v>
      </c>
      <c r="O645" s="183">
        <v>21</v>
      </c>
      <c r="P645" s="183">
        <f>J645*(O645/100)</f>
        <v>0</v>
      </c>
      <c r="Q645" s="183">
        <f>J645+P645</f>
        <v>0</v>
      </c>
      <c r="R645" s="141"/>
      <c r="S645" s="141"/>
    </row>
    <row r="646" spans="1:19" outlineLevel="4" x14ac:dyDescent="0.2">
      <c r="A646" s="184" t="s">
        <v>18</v>
      </c>
      <c r="B646" s="185"/>
      <c r="C646" s="186"/>
      <c r="D646" s="187"/>
      <c r="E646" s="188" t="s">
        <v>16</v>
      </c>
      <c r="F646" s="189" t="s">
        <v>887</v>
      </c>
      <c r="G646" s="187"/>
      <c r="H646" s="190">
        <v>0</v>
      </c>
      <c r="I646" s="209"/>
      <c r="J646" s="192"/>
      <c r="K646" s="190"/>
      <c r="L646" s="190"/>
      <c r="M646" s="190"/>
      <c r="N646" s="190"/>
      <c r="O646" s="192"/>
      <c r="P646" s="192"/>
      <c r="Q646" s="192"/>
      <c r="R646" s="141"/>
    </row>
    <row r="647" spans="1:19" outlineLevel="4" x14ac:dyDescent="0.2">
      <c r="A647" s="184" t="s">
        <v>18</v>
      </c>
      <c r="B647" s="185"/>
      <c r="C647" s="186"/>
      <c r="D647" s="187"/>
      <c r="E647" s="188"/>
      <c r="F647" s="189" t="s">
        <v>888</v>
      </c>
      <c r="G647" s="187"/>
      <c r="H647" s="190">
        <v>150</v>
      </c>
      <c r="I647" s="209"/>
      <c r="J647" s="192"/>
      <c r="K647" s="190"/>
      <c r="L647" s="190"/>
      <c r="M647" s="190"/>
      <c r="N647" s="190"/>
      <c r="O647" s="192"/>
      <c r="P647" s="192"/>
      <c r="Q647" s="192"/>
      <c r="R647" s="141"/>
    </row>
    <row r="648" spans="1:19" ht="7.5" customHeight="1" outlineLevel="4" x14ac:dyDescent="0.2">
      <c r="B648" s="193"/>
      <c r="C648" s="194"/>
      <c r="D648" s="195"/>
      <c r="E648" s="196"/>
      <c r="F648" s="197"/>
      <c r="G648" s="195"/>
      <c r="H648" s="198"/>
      <c r="I648" s="210"/>
      <c r="J648" s="200"/>
      <c r="K648" s="201"/>
      <c r="L648" s="201"/>
      <c r="M648" s="201"/>
      <c r="N648" s="201"/>
      <c r="O648" s="200"/>
      <c r="P648" s="200"/>
      <c r="Q648" s="200"/>
      <c r="R648" s="141"/>
    </row>
    <row r="649" spans="1:19" ht="12.95" customHeight="1" outlineLevel="3" x14ac:dyDescent="0.2">
      <c r="A649" s="176" t="s">
        <v>31</v>
      </c>
      <c r="B649" s="177"/>
      <c r="C649" s="178">
        <v>8</v>
      </c>
      <c r="D649" s="179" t="s">
        <v>67</v>
      </c>
      <c r="E649" s="180" t="s">
        <v>889</v>
      </c>
      <c r="F649" s="181" t="s">
        <v>890</v>
      </c>
      <c r="G649" s="179" t="s">
        <v>124</v>
      </c>
      <c r="H649" s="182">
        <v>150</v>
      </c>
      <c r="I649" s="89"/>
      <c r="J649" s="183">
        <f t="shared" ref="J649:J654" si="5">H649*I649</f>
        <v>0</v>
      </c>
      <c r="K649" s="182"/>
      <c r="L649" s="182">
        <f t="shared" ref="L649:L654" si="6">H649*K649</f>
        <v>0</v>
      </c>
      <c r="M649" s="182"/>
      <c r="N649" s="182">
        <f t="shared" ref="N649:N654" si="7">H649*M649</f>
        <v>0</v>
      </c>
      <c r="O649" s="183">
        <v>21</v>
      </c>
      <c r="P649" s="183">
        <f t="shared" ref="P649:P654" si="8">J649*(O649/100)</f>
        <v>0</v>
      </c>
      <c r="Q649" s="183">
        <f t="shared" ref="Q649:Q654" si="9">J649+P649</f>
        <v>0</v>
      </c>
      <c r="R649" s="141"/>
      <c r="S649" s="141"/>
    </row>
    <row r="650" spans="1:19" ht="12.95" customHeight="1" outlineLevel="3" x14ac:dyDescent="0.2">
      <c r="A650" s="176" t="s">
        <v>31</v>
      </c>
      <c r="B650" s="177"/>
      <c r="C650" s="178">
        <v>9</v>
      </c>
      <c r="D650" s="179" t="s">
        <v>67</v>
      </c>
      <c r="E650" s="180" t="s">
        <v>891</v>
      </c>
      <c r="F650" s="181" t="s">
        <v>892</v>
      </c>
      <c r="G650" s="179" t="s">
        <v>124</v>
      </c>
      <c r="H650" s="182">
        <v>150</v>
      </c>
      <c r="I650" s="89"/>
      <c r="J650" s="183">
        <f t="shared" si="5"/>
        <v>0</v>
      </c>
      <c r="K650" s="182"/>
      <c r="L650" s="182">
        <f t="shared" si="6"/>
        <v>0</v>
      </c>
      <c r="M650" s="182"/>
      <c r="N650" s="182">
        <f t="shared" si="7"/>
        <v>0</v>
      </c>
      <c r="O650" s="183">
        <v>21</v>
      </c>
      <c r="P650" s="183">
        <f t="shared" si="8"/>
        <v>0</v>
      </c>
      <c r="Q650" s="183">
        <f t="shared" si="9"/>
        <v>0</v>
      </c>
      <c r="R650" s="141"/>
      <c r="S650" s="141"/>
    </row>
    <row r="651" spans="1:19" ht="12.95" customHeight="1" outlineLevel="3" x14ac:dyDescent="0.2">
      <c r="A651" s="176" t="s">
        <v>31</v>
      </c>
      <c r="B651" s="177"/>
      <c r="C651" s="178">
        <v>10</v>
      </c>
      <c r="D651" s="179" t="s">
        <v>67</v>
      </c>
      <c r="E651" s="180" t="s">
        <v>893</v>
      </c>
      <c r="F651" s="181" t="s">
        <v>894</v>
      </c>
      <c r="G651" s="179" t="s">
        <v>124</v>
      </c>
      <c r="H651" s="182">
        <v>150</v>
      </c>
      <c r="I651" s="89"/>
      <c r="J651" s="183">
        <f t="shared" si="5"/>
        <v>0</v>
      </c>
      <c r="K651" s="182"/>
      <c r="L651" s="182">
        <f t="shared" si="6"/>
        <v>0</v>
      </c>
      <c r="M651" s="182"/>
      <c r="N651" s="182">
        <f t="shared" si="7"/>
        <v>0</v>
      </c>
      <c r="O651" s="183">
        <v>21</v>
      </c>
      <c r="P651" s="183">
        <f t="shared" si="8"/>
        <v>0</v>
      </c>
      <c r="Q651" s="183">
        <f t="shared" si="9"/>
        <v>0</v>
      </c>
      <c r="R651" s="141"/>
      <c r="S651" s="141"/>
    </row>
    <row r="652" spans="1:19" ht="12.95" customHeight="1" outlineLevel="3" x14ac:dyDescent="0.2">
      <c r="A652" s="176" t="s">
        <v>31</v>
      </c>
      <c r="B652" s="177"/>
      <c r="C652" s="178">
        <v>11</v>
      </c>
      <c r="D652" s="179" t="s">
        <v>67</v>
      </c>
      <c r="E652" s="180" t="s">
        <v>895</v>
      </c>
      <c r="F652" s="181" t="s">
        <v>896</v>
      </c>
      <c r="G652" s="179" t="s">
        <v>124</v>
      </c>
      <c r="H652" s="182">
        <v>150</v>
      </c>
      <c r="I652" s="89"/>
      <c r="J652" s="183">
        <f t="shared" si="5"/>
        <v>0</v>
      </c>
      <c r="K652" s="182"/>
      <c r="L652" s="182">
        <f t="shared" si="6"/>
        <v>0</v>
      </c>
      <c r="M652" s="182"/>
      <c r="N652" s="182">
        <f t="shared" si="7"/>
        <v>0</v>
      </c>
      <c r="O652" s="183">
        <v>21</v>
      </c>
      <c r="P652" s="183">
        <f t="shared" si="8"/>
        <v>0</v>
      </c>
      <c r="Q652" s="183">
        <f t="shared" si="9"/>
        <v>0</v>
      </c>
      <c r="R652" s="141"/>
      <c r="S652" s="141"/>
    </row>
    <row r="653" spans="1:19" ht="12.95" customHeight="1" outlineLevel="3" x14ac:dyDescent="0.2">
      <c r="A653" s="176" t="s">
        <v>31</v>
      </c>
      <c r="B653" s="177"/>
      <c r="C653" s="178">
        <v>12</v>
      </c>
      <c r="D653" s="179" t="s">
        <v>67</v>
      </c>
      <c r="E653" s="180" t="s">
        <v>897</v>
      </c>
      <c r="F653" s="181" t="s">
        <v>898</v>
      </c>
      <c r="G653" s="179" t="s">
        <v>124</v>
      </c>
      <c r="H653" s="182">
        <v>150</v>
      </c>
      <c r="I653" s="89"/>
      <c r="J653" s="183">
        <f t="shared" si="5"/>
        <v>0</v>
      </c>
      <c r="K653" s="182"/>
      <c r="L653" s="182">
        <f t="shared" si="6"/>
        <v>0</v>
      </c>
      <c r="M653" s="182"/>
      <c r="N653" s="182">
        <f t="shared" si="7"/>
        <v>0</v>
      </c>
      <c r="O653" s="183">
        <v>21</v>
      </c>
      <c r="P653" s="183">
        <f t="shared" si="8"/>
        <v>0</v>
      </c>
      <c r="Q653" s="183">
        <f t="shared" si="9"/>
        <v>0</v>
      </c>
      <c r="R653" s="141"/>
      <c r="S653" s="141"/>
    </row>
    <row r="654" spans="1:19" ht="12.95" customHeight="1" outlineLevel="3" x14ac:dyDescent="0.2">
      <c r="A654" s="176" t="s">
        <v>31</v>
      </c>
      <c r="B654" s="177"/>
      <c r="C654" s="178">
        <v>13</v>
      </c>
      <c r="D654" s="179" t="s">
        <v>67</v>
      </c>
      <c r="E654" s="180" t="s">
        <v>604</v>
      </c>
      <c r="F654" s="181" t="s">
        <v>605</v>
      </c>
      <c r="G654" s="179" t="s">
        <v>124</v>
      </c>
      <c r="H654" s="182">
        <v>150</v>
      </c>
      <c r="I654" s="89"/>
      <c r="J654" s="183">
        <f t="shared" si="5"/>
        <v>0</v>
      </c>
      <c r="K654" s="182"/>
      <c r="L654" s="182">
        <f t="shared" si="6"/>
        <v>0</v>
      </c>
      <c r="M654" s="182"/>
      <c r="N654" s="182">
        <f t="shared" si="7"/>
        <v>0</v>
      </c>
      <c r="O654" s="183">
        <v>21</v>
      </c>
      <c r="P654" s="183">
        <f t="shared" si="8"/>
        <v>0</v>
      </c>
      <c r="Q654" s="183">
        <f t="shared" si="9"/>
        <v>0</v>
      </c>
      <c r="R654" s="141"/>
      <c r="S654" s="141"/>
    </row>
    <row r="655" spans="1:19" outlineLevel="4" x14ac:dyDescent="0.2">
      <c r="A655" s="184" t="s">
        <v>18</v>
      </c>
      <c r="B655" s="185"/>
      <c r="C655" s="186"/>
      <c r="D655" s="187"/>
      <c r="E655" s="188" t="s">
        <v>16</v>
      </c>
      <c r="F655" s="189" t="s">
        <v>899</v>
      </c>
      <c r="G655" s="187"/>
      <c r="H655" s="190">
        <v>0</v>
      </c>
      <c r="I655" s="209"/>
      <c r="J655" s="192"/>
      <c r="K655" s="190"/>
      <c r="L655" s="190"/>
      <c r="M655" s="190"/>
      <c r="N655" s="190"/>
      <c r="O655" s="192"/>
      <c r="P655" s="192"/>
      <c r="Q655" s="192"/>
      <c r="R655" s="141"/>
    </row>
    <row r="656" spans="1:19" outlineLevel="4" x14ac:dyDescent="0.2">
      <c r="A656" s="184" t="s">
        <v>18</v>
      </c>
      <c r="B656" s="185"/>
      <c r="C656" s="186"/>
      <c r="D656" s="187"/>
      <c r="E656" s="188"/>
      <c r="F656" s="189" t="s">
        <v>888</v>
      </c>
      <c r="G656" s="187"/>
      <c r="H656" s="190">
        <v>150</v>
      </c>
      <c r="I656" s="209"/>
      <c r="J656" s="192"/>
      <c r="K656" s="190"/>
      <c r="L656" s="190"/>
      <c r="M656" s="190"/>
      <c r="N656" s="190"/>
      <c r="O656" s="192"/>
      <c r="P656" s="192"/>
      <c r="Q656" s="192"/>
      <c r="R656" s="141"/>
    </row>
    <row r="657" spans="1:19" ht="7.5" customHeight="1" outlineLevel="4" x14ac:dyDescent="0.2">
      <c r="B657" s="193"/>
      <c r="C657" s="194"/>
      <c r="D657" s="195"/>
      <c r="E657" s="196"/>
      <c r="F657" s="197"/>
      <c r="G657" s="195"/>
      <c r="H657" s="198"/>
      <c r="I657" s="210"/>
      <c r="J657" s="200"/>
      <c r="K657" s="201"/>
      <c r="L657" s="201"/>
      <c r="M657" s="201"/>
      <c r="N657" s="201"/>
      <c r="O657" s="200"/>
      <c r="P657" s="200"/>
      <c r="Q657" s="200"/>
      <c r="R657" s="141"/>
    </row>
    <row r="658" spans="1:19" ht="12.95" customHeight="1" outlineLevel="3" x14ac:dyDescent="0.2">
      <c r="A658" s="176" t="s">
        <v>31</v>
      </c>
      <c r="B658" s="177"/>
      <c r="C658" s="178">
        <v>14</v>
      </c>
      <c r="D658" s="179" t="s">
        <v>67</v>
      </c>
      <c r="E658" s="180" t="s">
        <v>604</v>
      </c>
      <c r="F658" s="181" t="s">
        <v>605</v>
      </c>
      <c r="G658" s="179" t="s">
        <v>124</v>
      </c>
      <c r="H658" s="182">
        <v>150</v>
      </c>
      <c r="I658" s="89"/>
      <c r="J658" s="183">
        <f>H658*I658</f>
        <v>0</v>
      </c>
      <c r="K658" s="182"/>
      <c r="L658" s="182">
        <f>H658*K658</f>
        <v>0</v>
      </c>
      <c r="M658" s="182"/>
      <c r="N658" s="182">
        <f>H658*M658</f>
        <v>0</v>
      </c>
      <c r="O658" s="183">
        <v>21</v>
      </c>
      <c r="P658" s="183">
        <f>J658*(O658/100)</f>
        <v>0</v>
      </c>
      <c r="Q658" s="183">
        <f>J658+P658</f>
        <v>0</v>
      </c>
      <c r="R658" s="141"/>
      <c r="S658" s="141"/>
    </row>
    <row r="659" spans="1:19" outlineLevel="4" x14ac:dyDescent="0.2">
      <c r="A659" s="184" t="s">
        <v>18</v>
      </c>
      <c r="B659" s="185"/>
      <c r="C659" s="186"/>
      <c r="D659" s="187"/>
      <c r="E659" s="188" t="s">
        <v>16</v>
      </c>
      <c r="F659" s="189" t="s">
        <v>900</v>
      </c>
      <c r="G659" s="187"/>
      <c r="H659" s="190">
        <v>0</v>
      </c>
      <c r="I659" s="209"/>
      <c r="J659" s="192"/>
      <c r="K659" s="190"/>
      <c r="L659" s="190"/>
      <c r="M659" s="190"/>
      <c r="N659" s="190"/>
      <c r="O659" s="192"/>
      <c r="P659" s="192"/>
      <c r="Q659" s="192"/>
      <c r="R659" s="141"/>
    </row>
    <row r="660" spans="1:19" outlineLevel="4" x14ac:dyDescent="0.2">
      <c r="A660" s="184" t="s">
        <v>18</v>
      </c>
      <c r="B660" s="185"/>
      <c r="C660" s="186"/>
      <c r="D660" s="187"/>
      <c r="E660" s="188"/>
      <c r="F660" s="189" t="s">
        <v>888</v>
      </c>
      <c r="G660" s="187"/>
      <c r="H660" s="190">
        <v>150</v>
      </c>
      <c r="I660" s="209"/>
      <c r="J660" s="192"/>
      <c r="K660" s="190"/>
      <c r="L660" s="190"/>
      <c r="M660" s="190"/>
      <c r="N660" s="190"/>
      <c r="O660" s="192"/>
      <c r="P660" s="192"/>
      <c r="Q660" s="192"/>
      <c r="R660" s="141"/>
    </row>
    <row r="661" spans="1:19" ht="7.5" customHeight="1" outlineLevel="4" x14ac:dyDescent="0.2">
      <c r="B661" s="193"/>
      <c r="C661" s="194"/>
      <c r="D661" s="195"/>
      <c r="E661" s="196"/>
      <c r="F661" s="197"/>
      <c r="G661" s="195"/>
      <c r="H661" s="198"/>
      <c r="I661" s="210"/>
      <c r="J661" s="200"/>
      <c r="K661" s="201"/>
      <c r="L661" s="201"/>
      <c r="M661" s="201"/>
      <c r="N661" s="201"/>
      <c r="O661" s="200"/>
      <c r="P661" s="200"/>
      <c r="Q661" s="200"/>
      <c r="R661" s="141"/>
    </row>
    <row r="662" spans="1:19" ht="12.95" customHeight="1" outlineLevel="3" x14ac:dyDescent="0.2">
      <c r="A662" s="176" t="s">
        <v>31</v>
      </c>
      <c r="B662" s="177"/>
      <c r="C662" s="178">
        <v>15</v>
      </c>
      <c r="D662" s="179" t="s">
        <v>67</v>
      </c>
      <c r="E662" s="180" t="s">
        <v>1075</v>
      </c>
      <c r="F662" s="181" t="s">
        <v>1076</v>
      </c>
      <c r="G662" s="179" t="s">
        <v>103</v>
      </c>
      <c r="H662" s="182">
        <v>16.5</v>
      </c>
      <c r="I662" s="89"/>
      <c r="J662" s="183">
        <f>H662*I662</f>
        <v>0</v>
      </c>
      <c r="K662" s="182">
        <v>1.439E-2</v>
      </c>
      <c r="L662" s="182">
        <f>H662*K662</f>
        <v>0.23743500000000001</v>
      </c>
      <c r="M662" s="182"/>
      <c r="N662" s="182">
        <f>H662*M662</f>
        <v>0</v>
      </c>
      <c r="O662" s="183">
        <v>21</v>
      </c>
      <c r="P662" s="183">
        <f>J662*(O662/100)</f>
        <v>0</v>
      </c>
      <c r="Q662" s="183">
        <f>J662+P662</f>
        <v>0</v>
      </c>
      <c r="R662" s="141"/>
      <c r="S662" s="141"/>
    </row>
    <row r="663" spans="1:19" outlineLevel="4" x14ac:dyDescent="0.2">
      <c r="A663" s="184" t="s">
        <v>18</v>
      </c>
      <c r="B663" s="185"/>
      <c r="C663" s="186"/>
      <c r="D663" s="187"/>
      <c r="E663" s="188" t="s">
        <v>16</v>
      </c>
      <c r="F663" s="189" t="s">
        <v>1077</v>
      </c>
      <c r="G663" s="187"/>
      <c r="H663" s="190">
        <v>16.5</v>
      </c>
      <c r="I663" s="209"/>
      <c r="J663" s="192"/>
      <c r="K663" s="190"/>
      <c r="L663" s="190"/>
      <c r="M663" s="190"/>
      <c r="N663" s="190"/>
      <c r="O663" s="192"/>
      <c r="P663" s="192"/>
      <c r="Q663" s="192"/>
      <c r="R663" s="141"/>
    </row>
    <row r="664" spans="1:19" ht="7.5" customHeight="1" outlineLevel="4" x14ac:dyDescent="0.2">
      <c r="B664" s="193"/>
      <c r="C664" s="194"/>
      <c r="D664" s="195"/>
      <c r="E664" s="196"/>
      <c r="F664" s="197"/>
      <c r="G664" s="195"/>
      <c r="H664" s="198"/>
      <c r="I664" s="210"/>
      <c r="J664" s="200"/>
      <c r="K664" s="201"/>
      <c r="L664" s="201"/>
      <c r="M664" s="201"/>
      <c r="N664" s="201"/>
      <c r="O664" s="200"/>
      <c r="P664" s="200"/>
      <c r="Q664" s="200"/>
      <c r="R664" s="141"/>
    </row>
    <row r="665" spans="1:19" ht="12.95" customHeight="1" outlineLevel="3" x14ac:dyDescent="0.2">
      <c r="A665" s="176" t="s">
        <v>31</v>
      </c>
      <c r="B665" s="177"/>
      <c r="C665" s="178">
        <v>16</v>
      </c>
      <c r="D665" s="179" t="s">
        <v>67</v>
      </c>
      <c r="E665" s="180" t="s">
        <v>629</v>
      </c>
      <c r="F665" s="181" t="s">
        <v>630</v>
      </c>
      <c r="G665" s="179" t="s">
        <v>124</v>
      </c>
      <c r="H665" s="182">
        <v>15</v>
      </c>
      <c r="I665" s="89"/>
      <c r="J665" s="183">
        <f>H665*I665</f>
        <v>0</v>
      </c>
      <c r="K665" s="182">
        <v>8.9219999999999994E-2</v>
      </c>
      <c r="L665" s="182">
        <f>H665*K665</f>
        <v>1.3382999999999998</v>
      </c>
      <c r="M665" s="182"/>
      <c r="N665" s="182">
        <f>H665*M665</f>
        <v>0</v>
      </c>
      <c r="O665" s="183">
        <v>21</v>
      </c>
      <c r="P665" s="183">
        <f>J665*(O665/100)</f>
        <v>0</v>
      </c>
      <c r="Q665" s="183">
        <f>J665+P665</f>
        <v>0</v>
      </c>
      <c r="R665" s="141"/>
      <c r="S665" s="141"/>
    </row>
    <row r="666" spans="1:19" outlineLevel="4" x14ac:dyDescent="0.2">
      <c r="A666" s="184" t="s">
        <v>18</v>
      </c>
      <c r="B666" s="185"/>
      <c r="C666" s="186"/>
      <c r="D666" s="187"/>
      <c r="E666" s="188" t="s">
        <v>16</v>
      </c>
      <c r="F666" s="189" t="s">
        <v>901</v>
      </c>
      <c r="G666" s="187"/>
      <c r="H666" s="190">
        <v>10</v>
      </c>
      <c r="I666" s="209"/>
      <c r="J666" s="192"/>
      <c r="K666" s="190"/>
      <c r="L666" s="190"/>
      <c r="M666" s="190"/>
      <c r="N666" s="190"/>
      <c r="O666" s="192"/>
      <c r="P666" s="192"/>
      <c r="Q666" s="192"/>
      <c r="R666" s="141"/>
    </row>
    <row r="667" spans="1:19" outlineLevel="4" x14ac:dyDescent="0.2">
      <c r="A667" s="184" t="s">
        <v>18</v>
      </c>
      <c r="B667" s="185"/>
      <c r="C667" s="186"/>
      <c r="D667" s="187"/>
      <c r="E667" s="188"/>
      <c r="F667" s="189" t="s">
        <v>902</v>
      </c>
      <c r="G667" s="187"/>
      <c r="H667" s="190">
        <v>5</v>
      </c>
      <c r="I667" s="209"/>
      <c r="J667" s="192"/>
      <c r="K667" s="190"/>
      <c r="L667" s="190"/>
      <c r="M667" s="190"/>
      <c r="N667" s="190"/>
      <c r="O667" s="192"/>
      <c r="P667" s="192"/>
      <c r="Q667" s="192"/>
      <c r="R667" s="141"/>
    </row>
    <row r="668" spans="1:19" ht="7.5" customHeight="1" outlineLevel="4" x14ac:dyDescent="0.2">
      <c r="B668" s="193"/>
      <c r="C668" s="194"/>
      <c r="D668" s="195"/>
      <c r="E668" s="196"/>
      <c r="F668" s="197"/>
      <c r="G668" s="195"/>
      <c r="H668" s="198"/>
      <c r="I668" s="210"/>
      <c r="J668" s="200"/>
      <c r="K668" s="201"/>
      <c r="L668" s="201"/>
      <c r="M668" s="201"/>
      <c r="N668" s="201"/>
      <c r="O668" s="200"/>
      <c r="P668" s="200"/>
      <c r="Q668" s="200"/>
      <c r="R668" s="141"/>
    </row>
    <row r="669" spans="1:19" ht="12.95" customHeight="1" outlineLevel="3" x14ac:dyDescent="0.2">
      <c r="A669" s="176" t="s">
        <v>31</v>
      </c>
      <c r="B669" s="177"/>
      <c r="C669" s="178">
        <v>17</v>
      </c>
      <c r="D669" s="179" t="s">
        <v>116</v>
      </c>
      <c r="E669" s="180" t="s">
        <v>625</v>
      </c>
      <c r="F669" s="181" t="s">
        <v>626</v>
      </c>
      <c r="G669" s="179" t="s">
        <v>124</v>
      </c>
      <c r="H669" s="182">
        <v>10.3</v>
      </c>
      <c r="I669" s="89"/>
      <c r="J669" s="183">
        <f>H669*I669</f>
        <v>0</v>
      </c>
      <c r="K669" s="182">
        <v>0.13100000000000001</v>
      </c>
      <c r="L669" s="182">
        <f>H669*K669</f>
        <v>1.3493000000000002</v>
      </c>
      <c r="M669" s="182"/>
      <c r="N669" s="182">
        <f>H669*M669</f>
        <v>0</v>
      </c>
      <c r="O669" s="183">
        <v>21</v>
      </c>
      <c r="P669" s="183">
        <f>J669*(O669/100)</f>
        <v>0</v>
      </c>
      <c r="Q669" s="183">
        <f>J669+P669</f>
        <v>0</v>
      </c>
      <c r="R669" s="141"/>
      <c r="S669" s="141"/>
    </row>
    <row r="670" spans="1:19" outlineLevel="4" x14ac:dyDescent="0.2">
      <c r="A670" s="184" t="s">
        <v>18</v>
      </c>
      <c r="B670" s="185"/>
      <c r="C670" s="186"/>
      <c r="D670" s="187"/>
      <c r="E670" s="188" t="s">
        <v>16</v>
      </c>
      <c r="F670" s="189" t="s">
        <v>903</v>
      </c>
      <c r="G670" s="187"/>
      <c r="H670" s="190">
        <v>10</v>
      </c>
      <c r="I670" s="209"/>
      <c r="J670" s="192"/>
      <c r="K670" s="190"/>
      <c r="L670" s="190"/>
      <c r="M670" s="190"/>
      <c r="N670" s="190"/>
      <c r="O670" s="192"/>
      <c r="P670" s="192"/>
      <c r="Q670" s="192"/>
      <c r="R670" s="141"/>
    </row>
    <row r="671" spans="1:19" outlineLevel="4" x14ac:dyDescent="0.2">
      <c r="A671" s="184" t="s">
        <v>18</v>
      </c>
      <c r="B671" s="185"/>
      <c r="C671" s="186"/>
      <c r="D671" s="187"/>
      <c r="E671" s="188"/>
      <c r="F671" s="189" t="s">
        <v>904</v>
      </c>
      <c r="G671" s="187"/>
      <c r="H671" s="190">
        <v>0.3</v>
      </c>
      <c r="I671" s="209"/>
      <c r="J671" s="192"/>
      <c r="K671" s="190"/>
      <c r="L671" s="190"/>
      <c r="M671" s="190"/>
      <c r="N671" s="190"/>
      <c r="O671" s="192"/>
      <c r="P671" s="192"/>
      <c r="Q671" s="192"/>
      <c r="R671" s="141"/>
    </row>
    <row r="672" spans="1:19" ht="7.5" customHeight="1" outlineLevel="4" x14ac:dyDescent="0.2">
      <c r="B672" s="193"/>
      <c r="C672" s="194"/>
      <c r="D672" s="195"/>
      <c r="E672" s="196"/>
      <c r="F672" s="197"/>
      <c r="G672" s="195"/>
      <c r="H672" s="198"/>
      <c r="I672" s="210"/>
      <c r="J672" s="200"/>
      <c r="K672" s="201"/>
      <c r="L672" s="201"/>
      <c r="M672" s="201"/>
      <c r="N672" s="201"/>
      <c r="O672" s="200"/>
      <c r="P672" s="200"/>
      <c r="Q672" s="200"/>
      <c r="R672" s="141"/>
    </row>
    <row r="673" spans="1:19" ht="12.95" customHeight="1" outlineLevel="3" x14ac:dyDescent="0.2">
      <c r="A673" s="176" t="s">
        <v>31</v>
      </c>
      <c r="B673" s="177"/>
      <c r="C673" s="178">
        <v>18</v>
      </c>
      <c r="D673" s="179" t="s">
        <v>116</v>
      </c>
      <c r="E673" s="180" t="s">
        <v>632</v>
      </c>
      <c r="F673" s="181" t="s">
        <v>633</v>
      </c>
      <c r="G673" s="179" t="s">
        <v>124</v>
      </c>
      <c r="H673" s="182">
        <v>5.15</v>
      </c>
      <c r="I673" s="89"/>
      <c r="J673" s="183">
        <f>H673*I673</f>
        <v>0</v>
      </c>
      <c r="K673" s="182">
        <v>0.13100000000000001</v>
      </c>
      <c r="L673" s="182">
        <f>H673*K673</f>
        <v>0.67465000000000008</v>
      </c>
      <c r="M673" s="182"/>
      <c r="N673" s="182">
        <f>H673*M673</f>
        <v>0</v>
      </c>
      <c r="O673" s="183">
        <v>21</v>
      </c>
      <c r="P673" s="183">
        <f>J673*(O673/100)</f>
        <v>0</v>
      </c>
      <c r="Q673" s="183">
        <f>J673+P673</f>
        <v>0</v>
      </c>
      <c r="R673" s="141"/>
      <c r="S673" s="141"/>
    </row>
    <row r="674" spans="1:19" outlineLevel="4" x14ac:dyDescent="0.2">
      <c r="A674" s="184" t="s">
        <v>18</v>
      </c>
      <c r="B674" s="185"/>
      <c r="C674" s="186"/>
      <c r="D674" s="187"/>
      <c r="E674" s="188" t="s">
        <v>16</v>
      </c>
      <c r="F674" s="189" t="s">
        <v>905</v>
      </c>
      <c r="G674" s="187"/>
      <c r="H674" s="190">
        <v>5</v>
      </c>
      <c r="I674" s="209"/>
      <c r="J674" s="192"/>
      <c r="K674" s="190"/>
      <c r="L674" s="190"/>
      <c r="M674" s="190"/>
      <c r="N674" s="190"/>
      <c r="O674" s="192"/>
      <c r="P674" s="192"/>
      <c r="Q674" s="192"/>
      <c r="R674" s="141"/>
    </row>
    <row r="675" spans="1:19" outlineLevel="4" x14ac:dyDescent="0.2">
      <c r="A675" s="184" t="s">
        <v>18</v>
      </c>
      <c r="B675" s="185"/>
      <c r="C675" s="186"/>
      <c r="D675" s="187"/>
      <c r="E675" s="188"/>
      <c r="F675" s="189" t="s">
        <v>906</v>
      </c>
      <c r="G675" s="187"/>
      <c r="H675" s="190">
        <v>0.15</v>
      </c>
      <c r="I675" s="209"/>
      <c r="J675" s="192"/>
      <c r="K675" s="190"/>
      <c r="L675" s="190"/>
      <c r="M675" s="190"/>
      <c r="N675" s="190"/>
      <c r="O675" s="192"/>
      <c r="P675" s="192"/>
      <c r="Q675" s="192"/>
      <c r="R675" s="141"/>
    </row>
    <row r="676" spans="1:19" ht="7.5" customHeight="1" outlineLevel="4" x14ac:dyDescent="0.2">
      <c r="B676" s="193"/>
      <c r="C676" s="194"/>
      <c r="D676" s="195"/>
      <c r="E676" s="196"/>
      <c r="F676" s="197"/>
      <c r="G676" s="195"/>
      <c r="H676" s="198"/>
      <c r="I676" s="210"/>
      <c r="J676" s="200"/>
      <c r="K676" s="201"/>
      <c r="L676" s="201"/>
      <c r="M676" s="201"/>
      <c r="N676" s="201"/>
      <c r="O676" s="200"/>
      <c r="P676" s="200"/>
      <c r="Q676" s="200"/>
      <c r="R676" s="141"/>
    </row>
    <row r="677" spans="1:19" ht="12.95" customHeight="1" outlineLevel="3" x14ac:dyDescent="0.2">
      <c r="A677" s="176" t="s">
        <v>31</v>
      </c>
      <c r="B677" s="177"/>
      <c r="C677" s="178">
        <v>19</v>
      </c>
      <c r="D677" s="179" t="s">
        <v>67</v>
      </c>
      <c r="E677" s="180" t="s">
        <v>616</v>
      </c>
      <c r="F677" s="181" t="s">
        <v>617</v>
      </c>
      <c r="G677" s="179" t="s">
        <v>124</v>
      </c>
      <c r="H677" s="182">
        <v>15</v>
      </c>
      <c r="I677" s="89"/>
      <c r="J677" s="183">
        <f>H677*I677</f>
        <v>0</v>
      </c>
      <c r="K677" s="182"/>
      <c r="L677" s="182">
        <f>H677*K677</f>
        <v>0</v>
      </c>
      <c r="M677" s="182"/>
      <c r="N677" s="182">
        <f>H677*M677</f>
        <v>0</v>
      </c>
      <c r="O677" s="183">
        <v>21</v>
      </c>
      <c r="P677" s="183">
        <f>J677*(O677/100)</f>
        <v>0</v>
      </c>
      <c r="Q677" s="183">
        <f>J677+P677</f>
        <v>0</v>
      </c>
      <c r="R677" s="141"/>
      <c r="S677" s="141"/>
    </row>
    <row r="678" spans="1:19" outlineLevel="4" x14ac:dyDescent="0.2">
      <c r="A678" s="184" t="s">
        <v>18</v>
      </c>
      <c r="B678" s="185"/>
      <c r="C678" s="186"/>
      <c r="D678" s="187"/>
      <c r="E678" s="188" t="s">
        <v>16</v>
      </c>
      <c r="F678" s="189" t="s">
        <v>907</v>
      </c>
      <c r="G678" s="187"/>
      <c r="H678" s="190">
        <v>15</v>
      </c>
      <c r="I678" s="209"/>
      <c r="J678" s="192"/>
      <c r="K678" s="190"/>
      <c r="L678" s="190"/>
      <c r="M678" s="190"/>
      <c r="N678" s="190"/>
      <c r="O678" s="192"/>
      <c r="P678" s="192"/>
      <c r="Q678" s="192"/>
      <c r="R678" s="141"/>
    </row>
    <row r="679" spans="1:19" ht="7.5" customHeight="1" outlineLevel="4" x14ac:dyDescent="0.2">
      <c r="B679" s="193"/>
      <c r="C679" s="194"/>
      <c r="D679" s="195"/>
      <c r="E679" s="196"/>
      <c r="F679" s="197"/>
      <c r="G679" s="195"/>
      <c r="H679" s="198"/>
      <c r="I679" s="210"/>
      <c r="J679" s="200"/>
      <c r="K679" s="201"/>
      <c r="L679" s="201"/>
      <c r="M679" s="201"/>
      <c r="N679" s="201"/>
      <c r="O679" s="200"/>
      <c r="P679" s="200"/>
      <c r="Q679" s="200"/>
      <c r="R679" s="141"/>
    </row>
    <row r="680" spans="1:19" ht="12.95" customHeight="1" outlineLevel="3" x14ac:dyDescent="0.2">
      <c r="A680" s="176" t="s">
        <v>31</v>
      </c>
      <c r="B680" s="177"/>
      <c r="C680" s="178">
        <v>20</v>
      </c>
      <c r="D680" s="179" t="s">
        <v>67</v>
      </c>
      <c r="E680" s="180" t="s">
        <v>618</v>
      </c>
      <c r="F680" s="181" t="s">
        <v>908</v>
      </c>
      <c r="G680" s="179" t="s">
        <v>124</v>
      </c>
      <c r="H680" s="182">
        <v>15</v>
      </c>
      <c r="I680" s="89"/>
      <c r="J680" s="183">
        <f>H680*I680</f>
        <v>0</v>
      </c>
      <c r="K680" s="182"/>
      <c r="L680" s="182">
        <f>H680*K680</f>
        <v>0</v>
      </c>
      <c r="M680" s="182"/>
      <c r="N680" s="182">
        <f>H680*M680</f>
        <v>0</v>
      </c>
      <c r="O680" s="183">
        <v>21</v>
      </c>
      <c r="P680" s="183">
        <f>J680*(O680/100)</f>
        <v>0</v>
      </c>
      <c r="Q680" s="183">
        <f>J680+P680</f>
        <v>0</v>
      </c>
      <c r="R680" s="141"/>
      <c r="S680" s="141"/>
    </row>
    <row r="681" spans="1:19" ht="12.95" customHeight="1" outlineLevel="3" x14ac:dyDescent="0.2">
      <c r="A681" s="176" t="s">
        <v>31</v>
      </c>
      <c r="B681" s="177"/>
      <c r="C681" s="178">
        <v>21</v>
      </c>
      <c r="D681" s="179" t="s">
        <v>67</v>
      </c>
      <c r="E681" s="180" t="s">
        <v>620</v>
      </c>
      <c r="F681" s="181" t="s">
        <v>621</v>
      </c>
      <c r="G681" s="179" t="s">
        <v>124</v>
      </c>
      <c r="H681" s="182">
        <v>15</v>
      </c>
      <c r="I681" s="89"/>
      <c r="J681" s="183">
        <f>H681*I681</f>
        <v>0</v>
      </c>
      <c r="K681" s="182"/>
      <c r="L681" s="182">
        <f>H681*K681</f>
        <v>0</v>
      </c>
      <c r="M681" s="182"/>
      <c r="N681" s="182">
        <f>H681*M681</f>
        <v>0</v>
      </c>
      <c r="O681" s="183">
        <v>21</v>
      </c>
      <c r="P681" s="183">
        <f>J681*(O681/100)</f>
        <v>0</v>
      </c>
      <c r="Q681" s="183">
        <f>J681+P681</f>
        <v>0</v>
      </c>
      <c r="R681" s="141"/>
      <c r="S681" s="141"/>
    </row>
    <row r="682" spans="1:19" ht="12.95" customHeight="1" outlineLevel="3" x14ac:dyDescent="0.2">
      <c r="A682" s="176" t="s">
        <v>31</v>
      </c>
      <c r="B682" s="177"/>
      <c r="C682" s="178">
        <v>22</v>
      </c>
      <c r="D682" s="179" t="s">
        <v>67</v>
      </c>
      <c r="E682" s="180" t="s">
        <v>909</v>
      </c>
      <c r="F682" s="181" t="s">
        <v>910</v>
      </c>
      <c r="G682" s="179" t="s">
        <v>124</v>
      </c>
      <c r="H682" s="182">
        <v>24</v>
      </c>
      <c r="I682" s="89"/>
      <c r="J682" s="183">
        <f>H682*I682</f>
        <v>0</v>
      </c>
      <c r="K682" s="182">
        <v>0.19536000000000001</v>
      </c>
      <c r="L682" s="182">
        <f>H682*K682</f>
        <v>4.6886400000000004</v>
      </c>
      <c r="M682" s="182"/>
      <c r="N682" s="182">
        <f>H682*M682</f>
        <v>0</v>
      </c>
      <c r="O682" s="183">
        <v>21</v>
      </c>
      <c r="P682" s="183">
        <f>J682*(O682/100)</f>
        <v>0</v>
      </c>
      <c r="Q682" s="183">
        <f>J682+P682</f>
        <v>0</v>
      </c>
      <c r="R682" s="141"/>
      <c r="S682" s="141"/>
    </row>
    <row r="683" spans="1:19" outlineLevel="4" x14ac:dyDescent="0.2">
      <c r="A683" s="184" t="s">
        <v>18</v>
      </c>
      <c r="B683" s="185"/>
      <c r="C683" s="186"/>
      <c r="D683" s="187"/>
      <c r="E683" s="188" t="s">
        <v>16</v>
      </c>
      <c r="F683" s="189" t="s">
        <v>911</v>
      </c>
      <c r="G683" s="187"/>
      <c r="H683" s="190">
        <v>24</v>
      </c>
      <c r="I683" s="209"/>
      <c r="J683" s="192"/>
      <c r="K683" s="190"/>
      <c r="L683" s="190"/>
      <c r="M683" s="190"/>
      <c r="N683" s="190"/>
      <c r="O683" s="192"/>
      <c r="P683" s="192"/>
      <c r="Q683" s="192"/>
      <c r="R683" s="141"/>
    </row>
    <row r="684" spans="1:19" ht="7.5" customHeight="1" outlineLevel="4" x14ac:dyDescent="0.2">
      <c r="B684" s="193"/>
      <c r="C684" s="194"/>
      <c r="D684" s="195"/>
      <c r="E684" s="196"/>
      <c r="F684" s="197"/>
      <c r="G684" s="195"/>
      <c r="H684" s="198"/>
      <c r="I684" s="210"/>
      <c r="J684" s="200"/>
      <c r="K684" s="201"/>
      <c r="L684" s="201"/>
      <c r="M684" s="201"/>
      <c r="N684" s="201"/>
      <c r="O684" s="200"/>
      <c r="P684" s="200"/>
      <c r="Q684" s="200"/>
      <c r="R684" s="141"/>
    </row>
    <row r="685" spans="1:19" ht="12.95" customHeight="1" outlineLevel="3" x14ac:dyDescent="0.2">
      <c r="A685" s="176" t="s">
        <v>31</v>
      </c>
      <c r="B685" s="177"/>
      <c r="C685" s="178">
        <v>23</v>
      </c>
      <c r="D685" s="179" t="s">
        <v>116</v>
      </c>
      <c r="E685" s="180" t="s">
        <v>912</v>
      </c>
      <c r="F685" s="181" t="s">
        <v>913</v>
      </c>
      <c r="G685" s="179" t="s">
        <v>124</v>
      </c>
      <c r="H685" s="182">
        <v>26.4</v>
      </c>
      <c r="I685" s="89"/>
      <c r="J685" s="183">
        <f>H685*I685</f>
        <v>0</v>
      </c>
      <c r="K685" s="182">
        <v>0.22800000000000001</v>
      </c>
      <c r="L685" s="182">
        <f>H685*K685</f>
        <v>6.0191999999999997</v>
      </c>
      <c r="M685" s="182"/>
      <c r="N685" s="182">
        <f>H685*M685</f>
        <v>0</v>
      </c>
      <c r="O685" s="183">
        <v>21</v>
      </c>
      <c r="P685" s="183">
        <f>J685*(O685/100)</f>
        <v>0</v>
      </c>
      <c r="Q685" s="183">
        <f>J685+P685</f>
        <v>0</v>
      </c>
      <c r="R685" s="141"/>
      <c r="S685" s="141"/>
    </row>
    <row r="686" spans="1:19" outlineLevel="4" x14ac:dyDescent="0.2">
      <c r="A686" s="184" t="s">
        <v>18</v>
      </c>
      <c r="B686" s="185"/>
      <c r="C686" s="186"/>
      <c r="D686" s="187"/>
      <c r="E686" s="188" t="s">
        <v>16</v>
      </c>
      <c r="F686" s="189" t="s">
        <v>914</v>
      </c>
      <c r="G686" s="187"/>
      <c r="H686" s="190">
        <v>24</v>
      </c>
      <c r="I686" s="209"/>
      <c r="J686" s="192"/>
      <c r="K686" s="190"/>
      <c r="L686" s="190"/>
      <c r="M686" s="190"/>
      <c r="N686" s="190"/>
      <c r="O686" s="192"/>
      <c r="P686" s="192"/>
      <c r="Q686" s="192"/>
      <c r="R686" s="141"/>
    </row>
    <row r="687" spans="1:19" outlineLevel="4" x14ac:dyDescent="0.2">
      <c r="A687" s="184" t="s">
        <v>18</v>
      </c>
      <c r="B687" s="185"/>
      <c r="C687" s="186"/>
      <c r="D687" s="187"/>
      <c r="E687" s="188"/>
      <c r="F687" s="189" t="s">
        <v>915</v>
      </c>
      <c r="G687" s="187"/>
      <c r="H687" s="190">
        <v>2.4000000000000004</v>
      </c>
      <c r="I687" s="209"/>
      <c r="J687" s="192"/>
      <c r="K687" s="190"/>
      <c r="L687" s="190"/>
      <c r="M687" s="190"/>
      <c r="N687" s="190"/>
      <c r="O687" s="192"/>
      <c r="P687" s="192"/>
      <c r="Q687" s="192"/>
      <c r="R687" s="141"/>
    </row>
    <row r="688" spans="1:19" ht="7.5" customHeight="1" outlineLevel="4" x14ac:dyDescent="0.2">
      <c r="B688" s="193"/>
      <c r="C688" s="194"/>
      <c r="D688" s="195"/>
      <c r="E688" s="196"/>
      <c r="F688" s="197"/>
      <c r="G688" s="195"/>
      <c r="H688" s="198"/>
      <c r="I688" s="210"/>
      <c r="J688" s="200"/>
      <c r="K688" s="201"/>
      <c r="L688" s="201"/>
      <c r="M688" s="201"/>
      <c r="N688" s="201"/>
      <c r="O688" s="200"/>
      <c r="P688" s="200"/>
      <c r="Q688" s="200"/>
      <c r="R688" s="141"/>
    </row>
    <row r="689" spans="1:19" ht="12.95" customHeight="1" outlineLevel="3" x14ac:dyDescent="0.2">
      <c r="A689" s="176" t="s">
        <v>31</v>
      </c>
      <c r="B689" s="177"/>
      <c r="C689" s="178">
        <v>24</v>
      </c>
      <c r="D689" s="179" t="s">
        <v>67</v>
      </c>
      <c r="E689" s="180" t="s">
        <v>616</v>
      </c>
      <c r="F689" s="181" t="s">
        <v>617</v>
      </c>
      <c r="G689" s="179" t="s">
        <v>124</v>
      </c>
      <c r="H689" s="182">
        <v>24</v>
      </c>
      <c r="I689" s="89"/>
      <c r="J689" s="183">
        <f>H689*I689</f>
        <v>0</v>
      </c>
      <c r="K689" s="182"/>
      <c r="L689" s="182">
        <f>H689*K689</f>
        <v>0</v>
      </c>
      <c r="M689" s="182"/>
      <c r="N689" s="182">
        <f>H689*M689</f>
        <v>0</v>
      </c>
      <c r="O689" s="183">
        <v>21</v>
      </c>
      <c r="P689" s="183">
        <f>J689*(O689/100)</f>
        <v>0</v>
      </c>
      <c r="Q689" s="183">
        <f>J689+P689</f>
        <v>0</v>
      </c>
      <c r="R689" s="141"/>
      <c r="S689" s="141"/>
    </row>
    <row r="690" spans="1:19" ht="12.95" customHeight="1" outlineLevel="3" x14ac:dyDescent="0.2">
      <c r="A690" s="176" t="s">
        <v>31</v>
      </c>
      <c r="B690" s="177"/>
      <c r="C690" s="178">
        <v>25</v>
      </c>
      <c r="D690" s="179" t="s">
        <v>67</v>
      </c>
      <c r="E690" s="180" t="s">
        <v>916</v>
      </c>
      <c r="F690" s="181" t="s">
        <v>917</v>
      </c>
      <c r="G690" s="179" t="s">
        <v>124</v>
      </c>
      <c r="H690" s="182">
        <v>24</v>
      </c>
      <c r="I690" s="89"/>
      <c r="J690" s="183">
        <f>H690*I690</f>
        <v>0</v>
      </c>
      <c r="K690" s="182"/>
      <c r="L690" s="182">
        <f>H690*K690</f>
        <v>0</v>
      </c>
      <c r="M690" s="182"/>
      <c r="N690" s="182">
        <f>H690*M690</f>
        <v>0</v>
      </c>
      <c r="O690" s="183">
        <v>21</v>
      </c>
      <c r="P690" s="183">
        <f>J690*(O690/100)</f>
        <v>0</v>
      </c>
      <c r="Q690" s="183">
        <f>J690+P690</f>
        <v>0</v>
      </c>
      <c r="R690" s="141"/>
      <c r="S690" s="141"/>
    </row>
    <row r="691" spans="1:19" ht="12.95" customHeight="1" outlineLevel="3" x14ac:dyDescent="0.2">
      <c r="A691" s="176" t="s">
        <v>31</v>
      </c>
      <c r="B691" s="177"/>
      <c r="C691" s="178">
        <v>26</v>
      </c>
      <c r="D691" s="179" t="s">
        <v>67</v>
      </c>
      <c r="E691" s="180" t="s">
        <v>918</v>
      </c>
      <c r="F691" s="181" t="s">
        <v>919</v>
      </c>
      <c r="G691" s="179" t="s">
        <v>124</v>
      </c>
      <c r="H691" s="182">
        <v>24</v>
      </c>
      <c r="I691" s="89"/>
      <c r="J691" s="183">
        <f>H691*I691</f>
        <v>0</v>
      </c>
      <c r="K691" s="182"/>
      <c r="L691" s="182">
        <f>H691*K691</f>
        <v>0</v>
      </c>
      <c r="M691" s="182"/>
      <c r="N691" s="182">
        <f>H691*M691</f>
        <v>0</v>
      </c>
      <c r="O691" s="183">
        <v>21</v>
      </c>
      <c r="P691" s="183">
        <f>J691*(O691/100)</f>
        <v>0</v>
      </c>
      <c r="Q691" s="183">
        <f>J691+P691</f>
        <v>0</v>
      </c>
      <c r="R691" s="141"/>
      <c r="S691" s="141"/>
    </row>
    <row r="692" spans="1:19" ht="12.95" customHeight="1" outlineLevel="3" x14ac:dyDescent="0.2">
      <c r="A692" s="176" t="s">
        <v>31</v>
      </c>
      <c r="B692" s="177"/>
      <c r="C692" s="178">
        <v>27</v>
      </c>
      <c r="D692" s="179" t="s">
        <v>67</v>
      </c>
      <c r="E692" s="180" t="s">
        <v>641</v>
      </c>
      <c r="F692" s="181" t="s">
        <v>642</v>
      </c>
      <c r="G692" s="179" t="s">
        <v>140</v>
      </c>
      <c r="H692" s="182">
        <v>233.2</v>
      </c>
      <c r="I692" s="89"/>
      <c r="J692" s="183">
        <f>H692*I692</f>
        <v>0</v>
      </c>
      <c r="K692" s="182">
        <v>3.5999999999999999E-3</v>
      </c>
      <c r="L692" s="182">
        <f>H692*K692</f>
        <v>0.83951999999999993</v>
      </c>
      <c r="M692" s="182"/>
      <c r="N692" s="182">
        <f>H692*M692</f>
        <v>0</v>
      </c>
      <c r="O692" s="183">
        <v>21</v>
      </c>
      <c r="P692" s="183">
        <f>J692*(O692/100)</f>
        <v>0</v>
      </c>
      <c r="Q692" s="183">
        <f>J692+P692</f>
        <v>0</v>
      </c>
      <c r="R692" s="141"/>
      <c r="S692" s="141"/>
    </row>
    <row r="693" spans="1:19" outlineLevel="4" x14ac:dyDescent="0.2">
      <c r="A693" s="184" t="s">
        <v>18</v>
      </c>
      <c r="B693" s="185"/>
      <c r="C693" s="186"/>
      <c r="D693" s="187"/>
      <c r="E693" s="188" t="s">
        <v>16</v>
      </c>
      <c r="F693" s="189" t="s">
        <v>643</v>
      </c>
      <c r="G693" s="187"/>
      <c r="H693" s="190">
        <v>0</v>
      </c>
      <c r="I693" s="209"/>
      <c r="J693" s="192"/>
      <c r="K693" s="190"/>
      <c r="L693" s="190"/>
      <c r="M693" s="190"/>
      <c r="N693" s="190"/>
      <c r="O693" s="192"/>
      <c r="P693" s="192"/>
      <c r="Q693" s="192"/>
      <c r="R693" s="141"/>
    </row>
    <row r="694" spans="1:19" outlineLevel="4" x14ac:dyDescent="0.2">
      <c r="A694" s="184" t="s">
        <v>18</v>
      </c>
      <c r="B694" s="185"/>
      <c r="C694" s="186"/>
      <c r="D694" s="187"/>
      <c r="E694" s="188"/>
      <c r="F694" s="189" t="s">
        <v>920</v>
      </c>
      <c r="G694" s="187"/>
      <c r="H694" s="190">
        <v>4.5999999999999996</v>
      </c>
      <c r="I694" s="209"/>
      <c r="J694" s="192"/>
      <c r="K694" s="190"/>
      <c r="L694" s="190"/>
      <c r="M694" s="190"/>
      <c r="N694" s="190"/>
      <c r="O694" s="192"/>
      <c r="P694" s="192"/>
      <c r="Q694" s="192"/>
      <c r="R694" s="141"/>
    </row>
    <row r="695" spans="1:19" outlineLevel="4" x14ac:dyDescent="0.2">
      <c r="A695" s="184" t="s">
        <v>18</v>
      </c>
      <c r="B695" s="185"/>
      <c r="C695" s="186"/>
      <c r="D695" s="187"/>
      <c r="E695" s="188"/>
      <c r="F695" s="189" t="s">
        <v>921</v>
      </c>
      <c r="G695" s="187"/>
      <c r="H695" s="190">
        <v>4.5999999999999996</v>
      </c>
      <c r="I695" s="209"/>
      <c r="J695" s="192"/>
      <c r="K695" s="190"/>
      <c r="L695" s="190"/>
      <c r="M695" s="190"/>
      <c r="N695" s="190"/>
      <c r="O695" s="192"/>
      <c r="P695" s="192"/>
      <c r="Q695" s="192"/>
      <c r="R695" s="141"/>
    </row>
    <row r="696" spans="1:19" outlineLevel="4" x14ac:dyDescent="0.2">
      <c r="A696" s="184" t="s">
        <v>18</v>
      </c>
      <c r="B696" s="185"/>
      <c r="C696" s="186"/>
      <c r="D696" s="187"/>
      <c r="E696" s="188"/>
      <c r="F696" s="189" t="s">
        <v>649</v>
      </c>
      <c r="G696" s="187"/>
      <c r="H696" s="190">
        <v>0</v>
      </c>
      <c r="I696" s="209"/>
      <c r="J696" s="192"/>
      <c r="K696" s="190"/>
      <c r="L696" s="190"/>
      <c r="M696" s="190"/>
      <c r="N696" s="190"/>
      <c r="O696" s="192"/>
      <c r="P696" s="192"/>
      <c r="Q696" s="192"/>
      <c r="R696" s="141"/>
    </row>
    <row r="697" spans="1:19" outlineLevel="4" x14ac:dyDescent="0.2">
      <c r="A697" s="184" t="s">
        <v>18</v>
      </c>
      <c r="B697" s="185"/>
      <c r="C697" s="186"/>
      <c r="D697" s="187"/>
      <c r="E697" s="188"/>
      <c r="F697" s="189" t="s">
        <v>922</v>
      </c>
      <c r="G697" s="187"/>
      <c r="H697" s="190">
        <v>224</v>
      </c>
      <c r="I697" s="209"/>
      <c r="J697" s="192"/>
      <c r="K697" s="190"/>
      <c r="L697" s="190"/>
      <c r="M697" s="190"/>
      <c r="N697" s="190"/>
      <c r="O697" s="192"/>
      <c r="P697" s="192"/>
      <c r="Q697" s="192"/>
      <c r="R697" s="141"/>
    </row>
    <row r="698" spans="1:19" ht="7.5" customHeight="1" outlineLevel="4" x14ac:dyDescent="0.2">
      <c r="B698" s="193"/>
      <c r="C698" s="194"/>
      <c r="D698" s="195"/>
      <c r="E698" s="196"/>
      <c r="F698" s="197"/>
      <c r="G698" s="195"/>
      <c r="H698" s="198"/>
      <c r="I698" s="210"/>
      <c r="J698" s="200"/>
      <c r="K698" s="201"/>
      <c r="L698" s="201"/>
      <c r="M698" s="201"/>
      <c r="N698" s="201"/>
      <c r="O698" s="200"/>
      <c r="P698" s="200"/>
      <c r="Q698" s="200"/>
      <c r="R698" s="141"/>
    </row>
    <row r="699" spans="1:19" outlineLevel="3" x14ac:dyDescent="0.2">
      <c r="B699" s="126"/>
      <c r="C699" s="126"/>
      <c r="D699" s="126"/>
      <c r="E699" s="126"/>
      <c r="F699" s="126"/>
      <c r="G699" s="126"/>
      <c r="H699" s="126"/>
      <c r="I699" s="211"/>
      <c r="J699" s="141"/>
      <c r="K699" s="126"/>
      <c r="L699" s="126"/>
      <c r="M699" s="126"/>
      <c r="N699" s="126"/>
      <c r="O699" s="126"/>
      <c r="P699" s="141"/>
      <c r="Q699" s="141"/>
    </row>
    <row r="700" spans="1:19" ht="12.95" customHeight="1" outlineLevel="2" x14ac:dyDescent="0.25">
      <c r="A700" s="167" t="s">
        <v>923</v>
      </c>
      <c r="B700" s="168">
        <v>3</v>
      </c>
      <c r="C700" s="169"/>
      <c r="D700" s="170" t="s">
        <v>66</v>
      </c>
      <c r="E700" s="170"/>
      <c r="F700" s="171" t="s">
        <v>56</v>
      </c>
      <c r="G700" s="170"/>
      <c r="H700" s="172"/>
      <c r="I700" s="208"/>
      <c r="J700" s="173">
        <f>SUBTOTAL(9,J701:J710)</f>
        <v>0</v>
      </c>
      <c r="K700" s="172"/>
      <c r="L700" s="174">
        <f>SUBTOTAL(9,L701:L710)</f>
        <v>4.20885</v>
      </c>
      <c r="M700" s="172"/>
      <c r="N700" s="174">
        <f>SUBTOTAL(9,N701:N710)</f>
        <v>3.2800000000000002</v>
      </c>
      <c r="O700" s="175"/>
      <c r="P700" s="173">
        <f>SUBTOTAL(9,P701:P710)</f>
        <v>0</v>
      </c>
      <c r="Q700" s="173">
        <f>SUBTOTAL(9,Q701:Q710)</f>
        <v>0</v>
      </c>
      <c r="R700" s="141"/>
      <c r="S700" s="141"/>
    </row>
    <row r="701" spans="1:19" ht="12.95" customHeight="1" outlineLevel="3" x14ac:dyDescent="0.2">
      <c r="A701" s="176" t="s">
        <v>31</v>
      </c>
      <c r="B701" s="177"/>
      <c r="C701" s="178">
        <v>1</v>
      </c>
      <c r="D701" s="179" t="s">
        <v>67</v>
      </c>
      <c r="E701" s="180" t="s">
        <v>653</v>
      </c>
      <c r="F701" s="181" t="s">
        <v>654</v>
      </c>
      <c r="G701" s="179" t="s">
        <v>131</v>
      </c>
      <c r="H701" s="182">
        <v>3</v>
      </c>
      <c r="I701" s="89"/>
      <c r="J701" s="183">
        <f>H701*I701</f>
        <v>0</v>
      </c>
      <c r="K701" s="182">
        <v>0.65847999999999995</v>
      </c>
      <c r="L701" s="182">
        <f>H701*K701</f>
        <v>1.9754399999999999</v>
      </c>
      <c r="M701" s="182">
        <v>0.66</v>
      </c>
      <c r="N701" s="182">
        <f>H701*M701</f>
        <v>1.98</v>
      </c>
      <c r="O701" s="183">
        <v>21</v>
      </c>
      <c r="P701" s="183">
        <f>J701*(O701/100)</f>
        <v>0</v>
      </c>
      <c r="Q701" s="183">
        <f>J701+P701</f>
        <v>0</v>
      </c>
      <c r="R701" s="141"/>
      <c r="S701" s="141"/>
    </row>
    <row r="702" spans="1:19" outlineLevel="4" x14ac:dyDescent="0.2">
      <c r="A702" s="184" t="s">
        <v>18</v>
      </c>
      <c r="B702" s="185"/>
      <c r="C702" s="186"/>
      <c r="D702" s="187"/>
      <c r="E702" s="188" t="s">
        <v>16</v>
      </c>
      <c r="F702" s="189" t="s">
        <v>924</v>
      </c>
      <c r="G702" s="187"/>
      <c r="H702" s="190">
        <v>3</v>
      </c>
      <c r="I702" s="209"/>
      <c r="J702" s="192"/>
      <c r="K702" s="190"/>
      <c r="L702" s="190"/>
      <c r="M702" s="190"/>
      <c r="N702" s="190"/>
      <c r="O702" s="192"/>
      <c r="P702" s="192"/>
      <c r="Q702" s="192"/>
      <c r="R702" s="141"/>
    </row>
    <row r="703" spans="1:19" ht="7.5" customHeight="1" outlineLevel="4" x14ac:dyDescent="0.2">
      <c r="B703" s="193"/>
      <c r="C703" s="194"/>
      <c r="D703" s="195"/>
      <c r="E703" s="196"/>
      <c r="F703" s="197"/>
      <c r="G703" s="195"/>
      <c r="H703" s="198"/>
      <c r="I703" s="210"/>
      <c r="J703" s="200"/>
      <c r="K703" s="201"/>
      <c r="L703" s="201"/>
      <c r="M703" s="201"/>
      <c r="N703" s="201"/>
      <c r="O703" s="200"/>
      <c r="P703" s="200"/>
      <c r="Q703" s="200"/>
      <c r="R703" s="141"/>
    </row>
    <row r="704" spans="1:19" ht="12.95" customHeight="1" outlineLevel="3" x14ac:dyDescent="0.2">
      <c r="A704" s="176" t="s">
        <v>31</v>
      </c>
      <c r="B704" s="177"/>
      <c r="C704" s="178">
        <v>2</v>
      </c>
      <c r="D704" s="179" t="s">
        <v>67</v>
      </c>
      <c r="E704" s="180" t="s">
        <v>658</v>
      </c>
      <c r="F704" s="181" t="s">
        <v>659</v>
      </c>
      <c r="G704" s="179" t="s">
        <v>131</v>
      </c>
      <c r="H704" s="182">
        <v>1</v>
      </c>
      <c r="I704" s="89"/>
      <c r="J704" s="183">
        <f>H704*I704</f>
        <v>0</v>
      </c>
      <c r="K704" s="182">
        <v>0.10037</v>
      </c>
      <c r="L704" s="182">
        <f>H704*K704</f>
        <v>0.10037</v>
      </c>
      <c r="M704" s="182">
        <v>0.1</v>
      </c>
      <c r="N704" s="182">
        <f>H704*M704</f>
        <v>0.1</v>
      </c>
      <c r="O704" s="183">
        <v>21</v>
      </c>
      <c r="P704" s="183">
        <f>J704*(O704/100)</f>
        <v>0</v>
      </c>
      <c r="Q704" s="183">
        <f>J704+P704</f>
        <v>0</v>
      </c>
      <c r="R704" s="141"/>
      <c r="S704" s="141"/>
    </row>
    <row r="705" spans="1:19" outlineLevel="4" x14ac:dyDescent="0.2">
      <c r="A705" s="184" t="s">
        <v>18</v>
      </c>
      <c r="B705" s="185"/>
      <c r="C705" s="186"/>
      <c r="D705" s="187"/>
      <c r="E705" s="188" t="s">
        <v>16</v>
      </c>
      <c r="F705" s="189" t="s">
        <v>925</v>
      </c>
      <c r="G705" s="187"/>
      <c r="H705" s="190">
        <v>1</v>
      </c>
      <c r="I705" s="209"/>
      <c r="J705" s="192"/>
      <c r="K705" s="190"/>
      <c r="L705" s="190"/>
      <c r="M705" s="190"/>
      <c r="N705" s="190"/>
      <c r="O705" s="192"/>
      <c r="P705" s="192"/>
      <c r="Q705" s="192"/>
      <c r="R705" s="141"/>
    </row>
    <row r="706" spans="1:19" ht="7.5" customHeight="1" outlineLevel="4" x14ac:dyDescent="0.2">
      <c r="B706" s="193"/>
      <c r="C706" s="194"/>
      <c r="D706" s="195"/>
      <c r="E706" s="196"/>
      <c r="F706" s="197"/>
      <c r="G706" s="195"/>
      <c r="H706" s="198"/>
      <c r="I706" s="210"/>
      <c r="J706" s="200"/>
      <c r="K706" s="201"/>
      <c r="L706" s="201"/>
      <c r="M706" s="201"/>
      <c r="N706" s="201"/>
      <c r="O706" s="200"/>
      <c r="P706" s="200"/>
      <c r="Q706" s="200"/>
      <c r="R706" s="141"/>
    </row>
    <row r="707" spans="1:19" ht="12.95" customHeight="1" outlineLevel="3" x14ac:dyDescent="0.2">
      <c r="A707" s="176" t="s">
        <v>31</v>
      </c>
      <c r="B707" s="177"/>
      <c r="C707" s="178">
        <v>3</v>
      </c>
      <c r="D707" s="179" t="s">
        <v>67</v>
      </c>
      <c r="E707" s="180" t="s">
        <v>661</v>
      </c>
      <c r="F707" s="181" t="s">
        <v>662</v>
      </c>
      <c r="G707" s="179" t="s">
        <v>131</v>
      </c>
      <c r="H707" s="182">
        <v>4</v>
      </c>
      <c r="I707" s="89"/>
      <c r="J707" s="183">
        <f>H707*I707</f>
        <v>0</v>
      </c>
      <c r="K707" s="182">
        <v>0.53325999999999996</v>
      </c>
      <c r="L707" s="182">
        <f>H707*K707</f>
        <v>2.1330399999999998</v>
      </c>
      <c r="M707" s="182">
        <v>0.3</v>
      </c>
      <c r="N707" s="182">
        <f>H707*M707</f>
        <v>1.2</v>
      </c>
      <c r="O707" s="183">
        <v>21</v>
      </c>
      <c r="P707" s="183">
        <f>J707*(O707/100)</f>
        <v>0</v>
      </c>
      <c r="Q707" s="183">
        <f>J707+P707</f>
        <v>0</v>
      </c>
      <c r="R707" s="141"/>
      <c r="S707" s="141"/>
    </row>
    <row r="708" spans="1:19" outlineLevel="4" x14ac:dyDescent="0.2">
      <c r="A708" s="184" t="s">
        <v>18</v>
      </c>
      <c r="B708" s="185"/>
      <c r="C708" s="186"/>
      <c r="D708" s="187"/>
      <c r="E708" s="188" t="s">
        <v>16</v>
      </c>
      <c r="F708" s="189" t="s">
        <v>926</v>
      </c>
      <c r="G708" s="187"/>
      <c r="H708" s="190">
        <v>4</v>
      </c>
      <c r="I708" s="209"/>
      <c r="J708" s="192"/>
      <c r="K708" s="190"/>
      <c r="L708" s="190"/>
      <c r="M708" s="190"/>
      <c r="N708" s="190"/>
      <c r="O708" s="192"/>
      <c r="P708" s="192"/>
      <c r="Q708" s="192"/>
      <c r="R708" s="141"/>
    </row>
    <row r="709" spans="1:19" ht="7.5" customHeight="1" outlineLevel="4" x14ac:dyDescent="0.2">
      <c r="B709" s="193"/>
      <c r="C709" s="194"/>
      <c r="D709" s="195"/>
      <c r="E709" s="196"/>
      <c r="F709" s="197"/>
      <c r="G709" s="195"/>
      <c r="H709" s="198"/>
      <c r="I709" s="210"/>
      <c r="J709" s="200"/>
      <c r="K709" s="201"/>
      <c r="L709" s="201"/>
      <c r="M709" s="201"/>
      <c r="N709" s="201"/>
      <c r="O709" s="200"/>
      <c r="P709" s="200"/>
      <c r="Q709" s="200"/>
      <c r="R709" s="141"/>
    </row>
    <row r="710" spans="1:19" outlineLevel="3" x14ac:dyDescent="0.2">
      <c r="B710" s="126"/>
      <c r="C710" s="126"/>
      <c r="D710" s="126"/>
      <c r="E710" s="126"/>
      <c r="F710" s="126"/>
      <c r="G710" s="126"/>
      <c r="H710" s="126"/>
      <c r="I710" s="211"/>
      <c r="J710" s="141"/>
      <c r="K710" s="126"/>
      <c r="L710" s="126"/>
      <c r="M710" s="126"/>
      <c r="N710" s="126"/>
      <c r="O710" s="126"/>
      <c r="P710" s="141"/>
      <c r="Q710" s="141"/>
    </row>
    <row r="711" spans="1:19" ht="12.95" customHeight="1" outlineLevel="2" x14ac:dyDescent="0.25">
      <c r="A711" s="167" t="s">
        <v>927</v>
      </c>
      <c r="B711" s="168">
        <v>3</v>
      </c>
      <c r="C711" s="169"/>
      <c r="D711" s="170" t="s">
        <v>66</v>
      </c>
      <c r="E711" s="170"/>
      <c r="F711" s="171" t="s">
        <v>667</v>
      </c>
      <c r="G711" s="170"/>
      <c r="H711" s="172"/>
      <c r="I711" s="208"/>
      <c r="J711" s="173">
        <f>SUBTOTAL(9,J712:J805)</f>
        <v>0</v>
      </c>
      <c r="K711" s="172"/>
      <c r="L711" s="174">
        <f>SUBTOTAL(9,L712:L805)</f>
        <v>159.15213560000004</v>
      </c>
      <c r="M711" s="172"/>
      <c r="N711" s="174">
        <f>SUBTOTAL(9,N712:N805)</f>
        <v>110.30500000000001</v>
      </c>
      <c r="O711" s="175"/>
      <c r="P711" s="173">
        <f>SUBTOTAL(9,P712:P805)</f>
        <v>0</v>
      </c>
      <c r="Q711" s="173">
        <f>SUBTOTAL(9,Q712:Q805)</f>
        <v>0</v>
      </c>
      <c r="R711" s="141"/>
      <c r="S711" s="141"/>
    </row>
    <row r="712" spans="1:19" ht="12.95" customHeight="1" outlineLevel="3" x14ac:dyDescent="0.2">
      <c r="A712" s="176" t="s">
        <v>31</v>
      </c>
      <c r="B712" s="177"/>
      <c r="C712" s="178">
        <v>1</v>
      </c>
      <c r="D712" s="179" t="s">
        <v>67</v>
      </c>
      <c r="E712" s="180" t="s">
        <v>675</v>
      </c>
      <c r="F712" s="181" t="s">
        <v>676</v>
      </c>
      <c r="G712" s="179" t="s">
        <v>140</v>
      </c>
      <c r="H712" s="182">
        <v>242.4</v>
      </c>
      <c r="I712" s="89"/>
      <c r="J712" s="183">
        <f>H712*I712</f>
        <v>0</v>
      </c>
      <c r="K712" s="182"/>
      <c r="L712" s="182">
        <f>H712*K712</f>
        <v>0</v>
      </c>
      <c r="M712" s="182"/>
      <c r="N712" s="182">
        <f>H712*M712</f>
        <v>0</v>
      </c>
      <c r="O712" s="183">
        <v>21</v>
      </c>
      <c r="P712" s="183">
        <f>J712*(O712/100)</f>
        <v>0</v>
      </c>
      <c r="Q712" s="183">
        <f>J712+P712</f>
        <v>0</v>
      </c>
      <c r="R712" s="141"/>
      <c r="S712" s="141"/>
    </row>
    <row r="713" spans="1:19" outlineLevel="4" x14ac:dyDescent="0.2">
      <c r="A713" s="184" t="s">
        <v>18</v>
      </c>
      <c r="B713" s="185"/>
      <c r="C713" s="186"/>
      <c r="D713" s="187"/>
      <c r="E713" s="188" t="s">
        <v>16</v>
      </c>
      <c r="F713" s="189" t="s">
        <v>643</v>
      </c>
      <c r="G713" s="187"/>
      <c r="H713" s="190">
        <v>0</v>
      </c>
      <c r="I713" s="209"/>
      <c r="J713" s="192"/>
      <c r="K713" s="190"/>
      <c r="L713" s="190"/>
      <c r="M713" s="190"/>
      <c r="N713" s="190"/>
      <c r="O713" s="192"/>
      <c r="P713" s="192"/>
      <c r="Q713" s="192"/>
      <c r="R713" s="141"/>
    </row>
    <row r="714" spans="1:19" outlineLevel="4" x14ac:dyDescent="0.2">
      <c r="A714" s="184" t="s">
        <v>18</v>
      </c>
      <c r="B714" s="185"/>
      <c r="C714" s="186"/>
      <c r="D714" s="187"/>
      <c r="E714" s="188"/>
      <c r="F714" s="189" t="s">
        <v>928</v>
      </c>
      <c r="G714" s="187"/>
      <c r="H714" s="190">
        <v>9.1999999999999993</v>
      </c>
      <c r="I714" s="209"/>
      <c r="J714" s="192"/>
      <c r="K714" s="190"/>
      <c r="L714" s="190"/>
      <c r="M714" s="190"/>
      <c r="N714" s="190"/>
      <c r="O714" s="192"/>
      <c r="P714" s="192"/>
      <c r="Q714" s="192"/>
      <c r="R714" s="141"/>
    </row>
    <row r="715" spans="1:19" outlineLevel="4" x14ac:dyDescent="0.2">
      <c r="A715" s="184" t="s">
        <v>18</v>
      </c>
      <c r="B715" s="185"/>
      <c r="C715" s="186"/>
      <c r="D715" s="187"/>
      <c r="E715" s="188"/>
      <c r="F715" s="189" t="s">
        <v>929</v>
      </c>
      <c r="G715" s="187"/>
      <c r="H715" s="190">
        <v>9.1999999999999993</v>
      </c>
      <c r="I715" s="209"/>
      <c r="J715" s="192"/>
      <c r="K715" s="190"/>
      <c r="L715" s="190"/>
      <c r="M715" s="190"/>
      <c r="N715" s="190"/>
      <c r="O715" s="192"/>
      <c r="P715" s="192"/>
      <c r="Q715" s="192"/>
      <c r="R715" s="141"/>
    </row>
    <row r="716" spans="1:19" outlineLevel="4" x14ac:dyDescent="0.2">
      <c r="A716" s="184" t="s">
        <v>18</v>
      </c>
      <c r="B716" s="185"/>
      <c r="C716" s="186"/>
      <c r="D716" s="187"/>
      <c r="E716" s="188"/>
      <c r="F716" s="189" t="s">
        <v>649</v>
      </c>
      <c r="G716" s="187"/>
      <c r="H716" s="190">
        <v>0</v>
      </c>
      <c r="I716" s="209"/>
      <c r="J716" s="192"/>
      <c r="K716" s="190"/>
      <c r="L716" s="190"/>
      <c r="M716" s="190"/>
      <c r="N716" s="190"/>
      <c r="O716" s="192"/>
      <c r="P716" s="192"/>
      <c r="Q716" s="192"/>
      <c r="R716" s="141"/>
    </row>
    <row r="717" spans="1:19" outlineLevel="4" x14ac:dyDescent="0.2">
      <c r="A717" s="184" t="s">
        <v>18</v>
      </c>
      <c r="B717" s="185"/>
      <c r="C717" s="186"/>
      <c r="D717" s="187"/>
      <c r="E717" s="188"/>
      <c r="F717" s="189" t="s">
        <v>922</v>
      </c>
      <c r="G717" s="187"/>
      <c r="H717" s="190">
        <v>224</v>
      </c>
      <c r="I717" s="209"/>
      <c r="J717" s="192"/>
      <c r="K717" s="190"/>
      <c r="L717" s="190"/>
      <c r="M717" s="190"/>
      <c r="N717" s="190"/>
      <c r="O717" s="192"/>
      <c r="P717" s="192"/>
      <c r="Q717" s="192"/>
      <c r="R717" s="141"/>
    </row>
    <row r="718" spans="1:19" ht="7.5" customHeight="1" outlineLevel="4" x14ac:dyDescent="0.2">
      <c r="B718" s="193"/>
      <c r="C718" s="194"/>
      <c r="D718" s="195"/>
      <c r="E718" s="196"/>
      <c r="F718" s="197"/>
      <c r="G718" s="195"/>
      <c r="H718" s="198"/>
      <c r="I718" s="210"/>
      <c r="J718" s="200"/>
      <c r="K718" s="201"/>
      <c r="L718" s="201"/>
      <c r="M718" s="201"/>
      <c r="N718" s="201"/>
      <c r="O718" s="200"/>
      <c r="P718" s="200"/>
      <c r="Q718" s="200"/>
      <c r="R718" s="141"/>
    </row>
    <row r="719" spans="1:19" ht="12.95" customHeight="1" outlineLevel="3" x14ac:dyDescent="0.2">
      <c r="A719" s="176" t="s">
        <v>31</v>
      </c>
      <c r="B719" s="177"/>
      <c r="C719" s="178">
        <v>2</v>
      </c>
      <c r="D719" s="179" t="s">
        <v>67</v>
      </c>
      <c r="E719" s="180" t="s">
        <v>690</v>
      </c>
      <c r="F719" s="181" t="s">
        <v>691</v>
      </c>
      <c r="G719" s="179" t="s">
        <v>70</v>
      </c>
      <c r="H719" s="182">
        <v>16.8</v>
      </c>
      <c r="I719" s="89"/>
      <c r="J719" s="183">
        <f>H719*I719</f>
        <v>0</v>
      </c>
      <c r="K719" s="182"/>
      <c r="L719" s="182">
        <f>H719*K719</f>
        <v>0</v>
      </c>
      <c r="M719" s="182">
        <v>2</v>
      </c>
      <c r="N719" s="182">
        <f>H719*M719</f>
        <v>33.6</v>
      </c>
      <c r="O719" s="183">
        <v>21</v>
      </c>
      <c r="P719" s="183">
        <f>J719*(O719/100)</f>
        <v>0</v>
      </c>
      <c r="Q719" s="183">
        <f>J719+P719</f>
        <v>0</v>
      </c>
      <c r="R719" s="141"/>
      <c r="S719" s="141"/>
    </row>
    <row r="720" spans="1:19" outlineLevel="4" x14ac:dyDescent="0.2">
      <c r="A720" s="184" t="s">
        <v>18</v>
      </c>
      <c r="B720" s="185"/>
      <c r="C720" s="186"/>
      <c r="D720" s="187"/>
      <c r="E720" s="188" t="s">
        <v>16</v>
      </c>
      <c r="F720" s="189" t="s">
        <v>930</v>
      </c>
      <c r="G720" s="187"/>
      <c r="H720" s="190">
        <v>16.8</v>
      </c>
      <c r="I720" s="209"/>
      <c r="J720" s="192"/>
      <c r="K720" s="190"/>
      <c r="L720" s="190"/>
      <c r="M720" s="190"/>
      <c r="N720" s="190"/>
      <c r="O720" s="192"/>
      <c r="P720" s="192"/>
      <c r="Q720" s="192"/>
      <c r="R720" s="141"/>
    </row>
    <row r="721" spans="1:19" ht="7.5" customHeight="1" outlineLevel="4" x14ac:dyDescent="0.2">
      <c r="B721" s="193"/>
      <c r="C721" s="194"/>
      <c r="D721" s="195"/>
      <c r="E721" s="196"/>
      <c r="F721" s="197"/>
      <c r="G721" s="195"/>
      <c r="H721" s="198"/>
      <c r="I721" s="210"/>
      <c r="J721" s="200"/>
      <c r="K721" s="201"/>
      <c r="L721" s="201"/>
      <c r="M721" s="201"/>
      <c r="N721" s="201"/>
      <c r="O721" s="200"/>
      <c r="P721" s="200"/>
      <c r="Q721" s="200"/>
      <c r="R721" s="141"/>
    </row>
    <row r="722" spans="1:19" ht="12.95" customHeight="1" outlineLevel="3" x14ac:dyDescent="0.2">
      <c r="A722" s="176" t="s">
        <v>31</v>
      </c>
      <c r="B722" s="177"/>
      <c r="C722" s="178">
        <v>3</v>
      </c>
      <c r="D722" s="179" t="s">
        <v>67</v>
      </c>
      <c r="E722" s="180" t="s">
        <v>685</v>
      </c>
      <c r="F722" s="181" t="s">
        <v>686</v>
      </c>
      <c r="G722" s="179" t="s">
        <v>131</v>
      </c>
      <c r="H722" s="182">
        <v>3</v>
      </c>
      <c r="I722" s="89"/>
      <c r="J722" s="183">
        <f>H722*I722</f>
        <v>0</v>
      </c>
      <c r="K722" s="182"/>
      <c r="L722" s="182">
        <f>H722*K722</f>
        <v>0</v>
      </c>
      <c r="M722" s="182">
        <v>4.0000000000000001E-3</v>
      </c>
      <c r="N722" s="182">
        <f>H722*M722</f>
        <v>1.2E-2</v>
      </c>
      <c r="O722" s="183">
        <v>21</v>
      </c>
      <c r="P722" s="183">
        <f>J722*(O722/100)</f>
        <v>0</v>
      </c>
      <c r="Q722" s="183">
        <f>J722+P722</f>
        <v>0</v>
      </c>
      <c r="R722" s="141"/>
      <c r="S722" s="141"/>
    </row>
    <row r="723" spans="1:19" outlineLevel="4" x14ac:dyDescent="0.2">
      <c r="A723" s="184" t="s">
        <v>18</v>
      </c>
      <c r="B723" s="185"/>
      <c r="C723" s="186"/>
      <c r="D723" s="187"/>
      <c r="E723" s="188" t="s">
        <v>16</v>
      </c>
      <c r="F723" s="189" t="s">
        <v>931</v>
      </c>
      <c r="G723" s="187"/>
      <c r="H723" s="190">
        <v>3</v>
      </c>
      <c r="I723" s="209"/>
      <c r="J723" s="192"/>
      <c r="K723" s="190"/>
      <c r="L723" s="190"/>
      <c r="M723" s="190"/>
      <c r="N723" s="190"/>
      <c r="O723" s="192"/>
      <c r="P723" s="192"/>
      <c r="Q723" s="192"/>
      <c r="R723" s="141"/>
    </row>
    <row r="724" spans="1:19" ht="7.5" customHeight="1" outlineLevel="4" x14ac:dyDescent="0.2">
      <c r="B724" s="193"/>
      <c r="C724" s="194"/>
      <c r="D724" s="195"/>
      <c r="E724" s="196"/>
      <c r="F724" s="197"/>
      <c r="G724" s="195"/>
      <c r="H724" s="198"/>
      <c r="I724" s="210"/>
      <c r="J724" s="200"/>
      <c r="K724" s="201"/>
      <c r="L724" s="201"/>
      <c r="M724" s="201"/>
      <c r="N724" s="201"/>
      <c r="O724" s="200"/>
      <c r="P724" s="200"/>
      <c r="Q724" s="200"/>
      <c r="R724" s="141"/>
    </row>
    <row r="725" spans="1:19" ht="12.95" customHeight="1" outlineLevel="3" x14ac:dyDescent="0.2">
      <c r="A725" s="176" t="s">
        <v>31</v>
      </c>
      <c r="B725" s="177"/>
      <c r="C725" s="178">
        <v>4</v>
      </c>
      <c r="D725" s="179" t="s">
        <v>67</v>
      </c>
      <c r="E725" s="180" t="s">
        <v>682</v>
      </c>
      <c r="F725" s="181" t="s">
        <v>683</v>
      </c>
      <c r="G725" s="179" t="s">
        <v>131</v>
      </c>
      <c r="H725" s="182">
        <v>3</v>
      </c>
      <c r="I725" s="89"/>
      <c r="J725" s="183">
        <f>H725*I725</f>
        <v>0</v>
      </c>
      <c r="K725" s="182"/>
      <c r="L725" s="182">
        <f>H725*K725</f>
        <v>0</v>
      </c>
      <c r="M725" s="182">
        <v>8.2000000000000003E-2</v>
      </c>
      <c r="N725" s="182">
        <f>H725*M725</f>
        <v>0.246</v>
      </c>
      <c r="O725" s="183">
        <v>21</v>
      </c>
      <c r="P725" s="183">
        <f>J725*(O725/100)</f>
        <v>0</v>
      </c>
      <c r="Q725" s="183">
        <f>J725+P725</f>
        <v>0</v>
      </c>
      <c r="R725" s="141"/>
      <c r="S725" s="141"/>
    </row>
    <row r="726" spans="1:19" ht="12.95" customHeight="1" outlineLevel="3" x14ac:dyDescent="0.2">
      <c r="A726" s="176" t="s">
        <v>31</v>
      </c>
      <c r="B726" s="177"/>
      <c r="C726" s="178">
        <v>5</v>
      </c>
      <c r="D726" s="179" t="s">
        <v>67</v>
      </c>
      <c r="E726" s="180" t="s">
        <v>932</v>
      </c>
      <c r="F726" s="181" t="s">
        <v>933</v>
      </c>
      <c r="G726" s="179" t="s">
        <v>131</v>
      </c>
      <c r="H726" s="182">
        <v>1</v>
      </c>
      <c r="I726" s="89"/>
      <c r="J726" s="183">
        <f>H726*I726</f>
        <v>0</v>
      </c>
      <c r="K726" s="182"/>
      <c r="L726" s="182">
        <f>H726*K726</f>
        <v>0</v>
      </c>
      <c r="M726" s="182">
        <v>0.187</v>
      </c>
      <c r="N726" s="182">
        <f>H726*M726</f>
        <v>0.187</v>
      </c>
      <c r="O726" s="183">
        <v>21</v>
      </c>
      <c r="P726" s="183">
        <f>J726*(O726/100)</f>
        <v>0</v>
      </c>
      <c r="Q726" s="183">
        <f>J726+P726</f>
        <v>0</v>
      </c>
      <c r="R726" s="141"/>
      <c r="S726" s="141"/>
    </row>
    <row r="727" spans="1:19" ht="12.95" customHeight="1" outlineLevel="3" x14ac:dyDescent="0.2">
      <c r="A727" s="176" t="s">
        <v>31</v>
      </c>
      <c r="B727" s="177"/>
      <c r="C727" s="178">
        <v>6</v>
      </c>
      <c r="D727" s="179" t="s">
        <v>67</v>
      </c>
      <c r="E727" s="180" t="s">
        <v>685</v>
      </c>
      <c r="F727" s="181" t="s">
        <v>688</v>
      </c>
      <c r="G727" s="179" t="s">
        <v>131</v>
      </c>
      <c r="H727" s="182">
        <v>2</v>
      </c>
      <c r="I727" s="89"/>
      <c r="J727" s="183">
        <f>H727*I727</f>
        <v>0</v>
      </c>
      <c r="K727" s="182"/>
      <c r="L727" s="182">
        <f>H727*K727</f>
        <v>0</v>
      </c>
      <c r="M727" s="182">
        <v>4.0000000000000001E-3</v>
      </c>
      <c r="N727" s="182">
        <f>H727*M727</f>
        <v>8.0000000000000002E-3</v>
      </c>
      <c r="O727" s="183">
        <v>21</v>
      </c>
      <c r="P727" s="183">
        <f>J727*(O727/100)</f>
        <v>0</v>
      </c>
      <c r="Q727" s="183">
        <f>J727+P727</f>
        <v>0</v>
      </c>
      <c r="R727" s="141"/>
      <c r="S727" s="141"/>
    </row>
    <row r="728" spans="1:19" outlineLevel="4" x14ac:dyDescent="0.2">
      <c r="A728" s="184" t="s">
        <v>18</v>
      </c>
      <c r="B728" s="185"/>
      <c r="C728" s="186"/>
      <c r="D728" s="187"/>
      <c r="E728" s="188" t="s">
        <v>16</v>
      </c>
      <c r="F728" s="189" t="s">
        <v>934</v>
      </c>
      <c r="G728" s="187"/>
      <c r="H728" s="190">
        <v>1</v>
      </c>
      <c r="I728" s="209"/>
      <c r="J728" s="192"/>
      <c r="K728" s="190"/>
      <c r="L728" s="190"/>
      <c r="M728" s="190"/>
      <c r="N728" s="190"/>
      <c r="O728" s="192"/>
      <c r="P728" s="192"/>
      <c r="Q728" s="192"/>
      <c r="R728" s="141"/>
    </row>
    <row r="729" spans="1:19" outlineLevel="4" x14ac:dyDescent="0.2">
      <c r="A729" s="184" t="s">
        <v>18</v>
      </c>
      <c r="B729" s="185"/>
      <c r="C729" s="186"/>
      <c r="D729" s="187"/>
      <c r="E729" s="188"/>
      <c r="F729" s="189" t="s">
        <v>935</v>
      </c>
      <c r="G729" s="187"/>
      <c r="H729" s="190">
        <v>1</v>
      </c>
      <c r="I729" s="209"/>
      <c r="J729" s="192"/>
      <c r="K729" s="190"/>
      <c r="L729" s="190"/>
      <c r="M729" s="190"/>
      <c r="N729" s="190"/>
      <c r="O729" s="192"/>
      <c r="P729" s="192"/>
      <c r="Q729" s="192"/>
      <c r="R729" s="141"/>
    </row>
    <row r="730" spans="1:19" ht="7.5" customHeight="1" outlineLevel="4" x14ac:dyDescent="0.2">
      <c r="B730" s="193"/>
      <c r="C730" s="194"/>
      <c r="D730" s="195"/>
      <c r="E730" s="196"/>
      <c r="F730" s="197"/>
      <c r="G730" s="195"/>
      <c r="H730" s="198"/>
      <c r="I730" s="210"/>
      <c r="J730" s="200"/>
      <c r="K730" s="201"/>
      <c r="L730" s="201"/>
      <c r="M730" s="201"/>
      <c r="N730" s="201"/>
      <c r="O730" s="200"/>
      <c r="P730" s="200"/>
      <c r="Q730" s="200"/>
      <c r="R730" s="141"/>
    </row>
    <row r="731" spans="1:19" ht="12.95" customHeight="1" outlineLevel="3" x14ac:dyDescent="0.2">
      <c r="A731" s="176" t="s">
        <v>31</v>
      </c>
      <c r="B731" s="177"/>
      <c r="C731" s="178">
        <v>7</v>
      </c>
      <c r="D731" s="179" t="s">
        <v>67</v>
      </c>
      <c r="E731" s="180" t="s">
        <v>682</v>
      </c>
      <c r="F731" s="181" t="s">
        <v>936</v>
      </c>
      <c r="G731" s="179" t="s">
        <v>131</v>
      </c>
      <c r="H731" s="182">
        <v>1</v>
      </c>
      <c r="I731" s="89"/>
      <c r="J731" s="183">
        <f>H731*I731</f>
        <v>0</v>
      </c>
      <c r="K731" s="182"/>
      <c r="L731" s="182">
        <f>H731*K731</f>
        <v>0</v>
      </c>
      <c r="M731" s="182">
        <v>8.2000000000000003E-2</v>
      </c>
      <c r="N731" s="182">
        <f>H731*M731</f>
        <v>8.2000000000000003E-2</v>
      </c>
      <c r="O731" s="183">
        <v>21</v>
      </c>
      <c r="P731" s="183">
        <f>J731*(O731/100)</f>
        <v>0</v>
      </c>
      <c r="Q731" s="183">
        <f>J731+P731</f>
        <v>0</v>
      </c>
      <c r="R731" s="141"/>
      <c r="S731" s="141"/>
    </row>
    <row r="732" spans="1:19" outlineLevel="4" x14ac:dyDescent="0.2">
      <c r="A732" s="184" t="s">
        <v>18</v>
      </c>
      <c r="B732" s="185"/>
      <c r="C732" s="186"/>
      <c r="D732" s="187"/>
      <c r="E732" s="188" t="s">
        <v>16</v>
      </c>
      <c r="F732" s="189" t="s">
        <v>934</v>
      </c>
      <c r="G732" s="187"/>
      <c r="H732" s="190">
        <v>1</v>
      </c>
      <c r="I732" s="209"/>
      <c r="J732" s="192"/>
      <c r="K732" s="190"/>
      <c r="L732" s="190"/>
      <c r="M732" s="190"/>
      <c r="N732" s="190"/>
      <c r="O732" s="192"/>
      <c r="P732" s="192"/>
      <c r="Q732" s="192"/>
      <c r="R732" s="141"/>
    </row>
    <row r="733" spans="1:19" ht="7.5" customHeight="1" outlineLevel="4" x14ac:dyDescent="0.2">
      <c r="B733" s="193"/>
      <c r="C733" s="194"/>
      <c r="D733" s="195"/>
      <c r="E733" s="196"/>
      <c r="F733" s="197"/>
      <c r="G733" s="195"/>
      <c r="H733" s="198"/>
      <c r="I733" s="210"/>
      <c r="J733" s="200"/>
      <c r="K733" s="201"/>
      <c r="L733" s="201"/>
      <c r="M733" s="201"/>
      <c r="N733" s="201"/>
      <c r="O733" s="200"/>
      <c r="P733" s="200"/>
      <c r="Q733" s="200"/>
      <c r="R733" s="141"/>
    </row>
    <row r="734" spans="1:19" ht="12.95" customHeight="1" outlineLevel="3" x14ac:dyDescent="0.2">
      <c r="A734" s="176" t="s">
        <v>31</v>
      </c>
      <c r="B734" s="177"/>
      <c r="C734" s="178">
        <v>8</v>
      </c>
      <c r="D734" s="179" t="s">
        <v>67</v>
      </c>
      <c r="E734" s="180" t="s">
        <v>693</v>
      </c>
      <c r="F734" s="181" t="s">
        <v>694</v>
      </c>
      <c r="G734" s="179" t="s">
        <v>140</v>
      </c>
      <c r="H734" s="182">
        <v>200</v>
      </c>
      <c r="I734" s="89"/>
      <c r="J734" s="183">
        <f>H734*I734</f>
        <v>0</v>
      </c>
      <c r="K734" s="182">
        <v>0.15256</v>
      </c>
      <c r="L734" s="182">
        <f>H734*K734</f>
        <v>30.512</v>
      </c>
      <c r="M734" s="182"/>
      <c r="N734" s="182">
        <f>H734*M734</f>
        <v>0</v>
      </c>
      <c r="O734" s="183">
        <v>21</v>
      </c>
      <c r="P734" s="183">
        <f>J734*(O734/100)</f>
        <v>0</v>
      </c>
      <c r="Q734" s="183">
        <f>J734+P734</f>
        <v>0</v>
      </c>
      <c r="R734" s="141"/>
      <c r="S734" s="141"/>
    </row>
    <row r="735" spans="1:19" outlineLevel="4" x14ac:dyDescent="0.2">
      <c r="A735" s="184" t="s">
        <v>18</v>
      </c>
      <c r="B735" s="185"/>
      <c r="C735" s="186"/>
      <c r="D735" s="187"/>
      <c r="E735" s="188" t="s">
        <v>16</v>
      </c>
      <c r="F735" s="189" t="s">
        <v>937</v>
      </c>
      <c r="G735" s="187"/>
      <c r="H735" s="190">
        <v>200</v>
      </c>
      <c r="I735" s="209"/>
      <c r="J735" s="192"/>
      <c r="K735" s="190"/>
      <c r="L735" s="190"/>
      <c r="M735" s="190"/>
      <c r="N735" s="190"/>
      <c r="O735" s="192"/>
      <c r="P735" s="192"/>
      <c r="Q735" s="192"/>
      <c r="R735" s="141"/>
    </row>
    <row r="736" spans="1:19" ht="7.5" customHeight="1" outlineLevel="4" x14ac:dyDescent="0.2">
      <c r="B736" s="193"/>
      <c r="C736" s="194"/>
      <c r="D736" s="195"/>
      <c r="E736" s="196"/>
      <c r="F736" s="197"/>
      <c r="G736" s="195"/>
      <c r="H736" s="198"/>
      <c r="I736" s="210"/>
      <c r="J736" s="200"/>
      <c r="K736" s="201"/>
      <c r="L736" s="201"/>
      <c r="M736" s="201"/>
      <c r="N736" s="201"/>
      <c r="O736" s="200"/>
      <c r="P736" s="200"/>
      <c r="Q736" s="200"/>
      <c r="R736" s="141"/>
    </row>
    <row r="737" spans="1:19" ht="12.95" customHeight="1" outlineLevel="3" x14ac:dyDescent="0.2">
      <c r="A737" s="176" t="s">
        <v>31</v>
      </c>
      <c r="B737" s="177"/>
      <c r="C737" s="178">
        <v>9</v>
      </c>
      <c r="D737" s="179" t="s">
        <v>116</v>
      </c>
      <c r="E737" s="180" t="s">
        <v>696</v>
      </c>
      <c r="F737" s="181" t="s">
        <v>697</v>
      </c>
      <c r="G737" s="179" t="s">
        <v>140</v>
      </c>
      <c r="H737" s="182">
        <v>206</v>
      </c>
      <c r="I737" s="89"/>
      <c r="J737" s="183">
        <f>H737*I737</f>
        <v>0</v>
      </c>
      <c r="K737" s="182">
        <v>0.2</v>
      </c>
      <c r="L737" s="182">
        <f>H737*K737</f>
        <v>41.2</v>
      </c>
      <c r="M737" s="182"/>
      <c r="N737" s="182">
        <f>H737*M737</f>
        <v>0</v>
      </c>
      <c r="O737" s="183">
        <v>21</v>
      </c>
      <c r="P737" s="183">
        <f>J737*(O737/100)</f>
        <v>0</v>
      </c>
      <c r="Q737" s="183">
        <f>J737+P737</f>
        <v>0</v>
      </c>
      <c r="R737" s="141"/>
      <c r="S737" s="141"/>
    </row>
    <row r="738" spans="1:19" outlineLevel="4" x14ac:dyDescent="0.2">
      <c r="A738" s="184" t="s">
        <v>18</v>
      </c>
      <c r="B738" s="185"/>
      <c r="C738" s="186"/>
      <c r="D738" s="187"/>
      <c r="E738" s="188" t="s">
        <v>16</v>
      </c>
      <c r="F738" s="189" t="s">
        <v>937</v>
      </c>
      <c r="G738" s="187"/>
      <c r="H738" s="190">
        <v>200</v>
      </c>
      <c r="I738" s="209"/>
      <c r="J738" s="192"/>
      <c r="K738" s="190"/>
      <c r="L738" s="190"/>
      <c r="M738" s="190"/>
      <c r="N738" s="190"/>
      <c r="O738" s="192"/>
      <c r="P738" s="192"/>
      <c r="Q738" s="192"/>
      <c r="R738" s="141"/>
    </row>
    <row r="739" spans="1:19" outlineLevel="4" x14ac:dyDescent="0.2">
      <c r="A739" s="184" t="s">
        <v>18</v>
      </c>
      <c r="B739" s="185"/>
      <c r="C739" s="186"/>
      <c r="D739" s="187"/>
      <c r="E739" s="188"/>
      <c r="F739" s="189" t="s">
        <v>938</v>
      </c>
      <c r="G739" s="187"/>
      <c r="H739" s="190">
        <v>6</v>
      </c>
      <c r="I739" s="209"/>
      <c r="J739" s="192"/>
      <c r="K739" s="190"/>
      <c r="L739" s="190"/>
      <c r="M739" s="190"/>
      <c r="N739" s="190"/>
      <c r="O739" s="192"/>
      <c r="P739" s="192"/>
      <c r="Q739" s="192"/>
      <c r="R739" s="141"/>
    </row>
    <row r="740" spans="1:19" ht="7.5" customHeight="1" outlineLevel="4" x14ac:dyDescent="0.2">
      <c r="B740" s="193"/>
      <c r="C740" s="194"/>
      <c r="D740" s="195"/>
      <c r="E740" s="196"/>
      <c r="F740" s="197"/>
      <c r="G740" s="195"/>
      <c r="H740" s="198"/>
      <c r="I740" s="210"/>
      <c r="J740" s="200"/>
      <c r="K740" s="201"/>
      <c r="L740" s="201"/>
      <c r="M740" s="201"/>
      <c r="N740" s="201"/>
      <c r="O740" s="200"/>
      <c r="P740" s="200"/>
      <c r="Q740" s="200"/>
      <c r="R740" s="141"/>
    </row>
    <row r="741" spans="1:19" ht="12.95" customHeight="1" outlineLevel="3" x14ac:dyDescent="0.2">
      <c r="A741" s="176" t="s">
        <v>31</v>
      </c>
      <c r="B741" s="177"/>
      <c r="C741" s="178">
        <v>10</v>
      </c>
      <c r="D741" s="179" t="s">
        <v>67</v>
      </c>
      <c r="E741" s="180" t="s">
        <v>939</v>
      </c>
      <c r="F741" s="181" t="s">
        <v>940</v>
      </c>
      <c r="G741" s="179" t="s">
        <v>140</v>
      </c>
      <c r="H741" s="182">
        <v>30</v>
      </c>
      <c r="I741" s="89"/>
      <c r="J741" s="183">
        <f>H741*I741</f>
        <v>0</v>
      </c>
      <c r="K741" s="182">
        <v>0.37365999999999999</v>
      </c>
      <c r="L741" s="182">
        <f>H741*K741</f>
        <v>11.2098</v>
      </c>
      <c r="M741" s="182"/>
      <c r="N741" s="182">
        <f>H741*M741</f>
        <v>0</v>
      </c>
      <c r="O741" s="183">
        <v>21</v>
      </c>
      <c r="P741" s="183">
        <f>J741*(O741/100)</f>
        <v>0</v>
      </c>
      <c r="Q741" s="183">
        <f>J741+P741</f>
        <v>0</v>
      </c>
      <c r="R741" s="141"/>
      <c r="S741" s="141"/>
    </row>
    <row r="742" spans="1:19" outlineLevel="4" x14ac:dyDescent="0.2">
      <c r="A742" s="184" t="s">
        <v>18</v>
      </c>
      <c r="B742" s="185"/>
      <c r="C742" s="186"/>
      <c r="D742" s="187"/>
      <c r="E742" s="188" t="s">
        <v>16</v>
      </c>
      <c r="F742" s="189" t="s">
        <v>941</v>
      </c>
      <c r="G742" s="187"/>
      <c r="H742" s="190">
        <v>30</v>
      </c>
      <c r="I742" s="209"/>
      <c r="J742" s="192"/>
      <c r="K742" s="190"/>
      <c r="L742" s="190"/>
      <c r="M742" s="190"/>
      <c r="N742" s="190"/>
      <c r="O742" s="192"/>
      <c r="P742" s="192"/>
      <c r="Q742" s="192"/>
      <c r="R742" s="141"/>
    </row>
    <row r="743" spans="1:19" ht="7.5" customHeight="1" outlineLevel="4" x14ac:dyDescent="0.2">
      <c r="B743" s="193"/>
      <c r="C743" s="194"/>
      <c r="D743" s="195"/>
      <c r="E743" s="196"/>
      <c r="F743" s="197"/>
      <c r="G743" s="195"/>
      <c r="H743" s="198"/>
      <c r="I743" s="210"/>
      <c r="J743" s="200"/>
      <c r="K743" s="201"/>
      <c r="L743" s="201"/>
      <c r="M743" s="201"/>
      <c r="N743" s="201"/>
      <c r="O743" s="200"/>
      <c r="P743" s="200"/>
      <c r="Q743" s="200"/>
      <c r="R743" s="141"/>
    </row>
    <row r="744" spans="1:19" ht="12.95" customHeight="1" outlineLevel="3" x14ac:dyDescent="0.2">
      <c r="A744" s="176" t="s">
        <v>31</v>
      </c>
      <c r="B744" s="177"/>
      <c r="C744" s="178">
        <v>11</v>
      </c>
      <c r="D744" s="179" t="s">
        <v>67</v>
      </c>
      <c r="E744" s="180" t="s">
        <v>715</v>
      </c>
      <c r="F744" s="181" t="s">
        <v>716</v>
      </c>
      <c r="G744" s="179" t="s">
        <v>140</v>
      </c>
      <c r="H744" s="182">
        <v>10</v>
      </c>
      <c r="I744" s="89"/>
      <c r="J744" s="183">
        <f>H744*I744</f>
        <v>0</v>
      </c>
      <c r="K744" s="182">
        <v>0.10095</v>
      </c>
      <c r="L744" s="182">
        <f>H744*K744</f>
        <v>1.0095000000000001</v>
      </c>
      <c r="M744" s="182"/>
      <c r="N744" s="182">
        <f>H744*M744</f>
        <v>0</v>
      </c>
      <c r="O744" s="183">
        <v>21</v>
      </c>
      <c r="P744" s="183">
        <f>J744*(O744/100)</f>
        <v>0</v>
      </c>
      <c r="Q744" s="183">
        <f>J744+P744</f>
        <v>0</v>
      </c>
      <c r="R744" s="141"/>
      <c r="S744" s="141"/>
    </row>
    <row r="745" spans="1:19" outlineLevel="4" x14ac:dyDescent="0.2">
      <c r="A745" s="184" t="s">
        <v>18</v>
      </c>
      <c r="B745" s="185"/>
      <c r="C745" s="186"/>
      <c r="D745" s="187"/>
      <c r="E745" s="188" t="s">
        <v>16</v>
      </c>
      <c r="F745" s="189" t="s">
        <v>942</v>
      </c>
      <c r="G745" s="187"/>
      <c r="H745" s="190">
        <v>10</v>
      </c>
      <c r="I745" s="209"/>
      <c r="J745" s="192"/>
      <c r="K745" s="190"/>
      <c r="L745" s="190"/>
      <c r="M745" s="190"/>
      <c r="N745" s="190"/>
      <c r="O745" s="192"/>
      <c r="P745" s="192"/>
      <c r="Q745" s="192"/>
      <c r="R745" s="141"/>
    </row>
    <row r="746" spans="1:19" ht="7.5" customHeight="1" outlineLevel="4" x14ac:dyDescent="0.2">
      <c r="B746" s="193"/>
      <c r="C746" s="194"/>
      <c r="D746" s="195"/>
      <c r="E746" s="196"/>
      <c r="F746" s="197"/>
      <c r="G746" s="195"/>
      <c r="H746" s="198"/>
      <c r="I746" s="210"/>
      <c r="J746" s="200"/>
      <c r="K746" s="201"/>
      <c r="L746" s="201"/>
      <c r="M746" s="201"/>
      <c r="N746" s="201"/>
      <c r="O746" s="200"/>
      <c r="P746" s="200"/>
      <c r="Q746" s="200"/>
      <c r="R746" s="141"/>
    </row>
    <row r="747" spans="1:19" ht="12.95" customHeight="1" outlineLevel="3" x14ac:dyDescent="0.2">
      <c r="A747" s="176" t="s">
        <v>31</v>
      </c>
      <c r="B747" s="177"/>
      <c r="C747" s="178">
        <v>12</v>
      </c>
      <c r="D747" s="179" t="s">
        <v>116</v>
      </c>
      <c r="E747" s="180" t="s">
        <v>718</v>
      </c>
      <c r="F747" s="181" t="s">
        <v>719</v>
      </c>
      <c r="G747" s="179" t="s">
        <v>140</v>
      </c>
      <c r="H747" s="182">
        <v>10.3</v>
      </c>
      <c r="I747" s="89"/>
      <c r="J747" s="183">
        <f>H747*I747</f>
        <v>0</v>
      </c>
      <c r="K747" s="182">
        <v>4.8000000000000001E-2</v>
      </c>
      <c r="L747" s="182">
        <f>H747*K747</f>
        <v>0.49440000000000006</v>
      </c>
      <c r="M747" s="182"/>
      <c r="N747" s="182">
        <f>H747*M747</f>
        <v>0</v>
      </c>
      <c r="O747" s="183">
        <v>21</v>
      </c>
      <c r="P747" s="183">
        <f>J747*(O747/100)</f>
        <v>0</v>
      </c>
      <c r="Q747" s="183">
        <f>J747+P747</f>
        <v>0</v>
      </c>
      <c r="R747" s="141"/>
      <c r="S747" s="141"/>
    </row>
    <row r="748" spans="1:19" outlineLevel="4" x14ac:dyDescent="0.2">
      <c r="A748" s="184" t="s">
        <v>18</v>
      </c>
      <c r="B748" s="185"/>
      <c r="C748" s="186"/>
      <c r="D748" s="187"/>
      <c r="E748" s="188" t="s">
        <v>16</v>
      </c>
      <c r="F748" s="189" t="s">
        <v>942</v>
      </c>
      <c r="G748" s="187"/>
      <c r="H748" s="190">
        <v>10</v>
      </c>
      <c r="I748" s="209"/>
      <c r="J748" s="192"/>
      <c r="K748" s="190"/>
      <c r="L748" s="190"/>
      <c r="M748" s="190"/>
      <c r="N748" s="190"/>
      <c r="O748" s="192"/>
      <c r="P748" s="192"/>
      <c r="Q748" s="192"/>
      <c r="R748" s="141"/>
    </row>
    <row r="749" spans="1:19" outlineLevel="4" x14ac:dyDescent="0.2">
      <c r="A749" s="184" t="s">
        <v>18</v>
      </c>
      <c r="B749" s="185"/>
      <c r="C749" s="186"/>
      <c r="D749" s="187"/>
      <c r="E749" s="188"/>
      <c r="F749" s="189" t="s">
        <v>904</v>
      </c>
      <c r="G749" s="187"/>
      <c r="H749" s="190">
        <v>0.3</v>
      </c>
      <c r="I749" s="209"/>
      <c r="J749" s="192"/>
      <c r="K749" s="190"/>
      <c r="L749" s="190"/>
      <c r="M749" s="190"/>
      <c r="N749" s="190"/>
      <c r="O749" s="192"/>
      <c r="P749" s="192"/>
      <c r="Q749" s="192"/>
      <c r="R749" s="141"/>
    </row>
    <row r="750" spans="1:19" ht="7.5" customHeight="1" outlineLevel="4" x14ac:dyDescent="0.2">
      <c r="B750" s="193"/>
      <c r="C750" s="194"/>
      <c r="D750" s="195"/>
      <c r="E750" s="196"/>
      <c r="F750" s="197"/>
      <c r="G750" s="195"/>
      <c r="H750" s="198"/>
      <c r="I750" s="210"/>
      <c r="J750" s="200"/>
      <c r="K750" s="201"/>
      <c r="L750" s="201"/>
      <c r="M750" s="201"/>
      <c r="N750" s="201"/>
      <c r="O750" s="200"/>
      <c r="P750" s="200"/>
      <c r="Q750" s="200"/>
      <c r="R750" s="141"/>
    </row>
    <row r="751" spans="1:19" ht="12.95" customHeight="1" outlineLevel="3" x14ac:dyDescent="0.2">
      <c r="A751" s="176" t="s">
        <v>31</v>
      </c>
      <c r="B751" s="177"/>
      <c r="C751" s="178">
        <v>13</v>
      </c>
      <c r="D751" s="179" t="s">
        <v>67</v>
      </c>
      <c r="E751" s="180" t="s">
        <v>549</v>
      </c>
      <c r="F751" s="181" t="s">
        <v>550</v>
      </c>
      <c r="G751" s="179" t="s">
        <v>70</v>
      </c>
      <c r="H751" s="182">
        <v>32.200000000000003</v>
      </c>
      <c r="I751" s="89"/>
      <c r="J751" s="183">
        <f>H751*I751</f>
        <v>0</v>
      </c>
      <c r="K751" s="182">
        <v>2.2563399999999998</v>
      </c>
      <c r="L751" s="182">
        <f>H751*K751</f>
        <v>72.654148000000006</v>
      </c>
      <c r="M751" s="182"/>
      <c r="N751" s="182">
        <f>H751*M751</f>
        <v>0</v>
      </c>
      <c r="O751" s="183">
        <v>21</v>
      </c>
      <c r="P751" s="183">
        <f>J751*(O751/100)</f>
        <v>0</v>
      </c>
      <c r="Q751" s="183">
        <f>J751+P751</f>
        <v>0</v>
      </c>
      <c r="R751" s="141"/>
      <c r="S751" s="141"/>
    </row>
    <row r="752" spans="1:19" outlineLevel="4" x14ac:dyDescent="0.2">
      <c r="A752" s="184" t="s">
        <v>18</v>
      </c>
      <c r="B752" s="185"/>
      <c r="C752" s="186"/>
      <c r="D752" s="187"/>
      <c r="E752" s="188" t="s">
        <v>16</v>
      </c>
      <c r="F752" s="189" t="s">
        <v>943</v>
      </c>
      <c r="G752" s="187"/>
      <c r="H752" s="190">
        <v>25</v>
      </c>
      <c r="I752" s="209"/>
      <c r="J752" s="192"/>
      <c r="K752" s="190"/>
      <c r="L752" s="190"/>
      <c r="M752" s="190"/>
      <c r="N752" s="190"/>
      <c r="O752" s="192"/>
      <c r="P752" s="192"/>
      <c r="Q752" s="192"/>
      <c r="R752" s="141"/>
    </row>
    <row r="753" spans="1:19" outlineLevel="4" x14ac:dyDescent="0.2">
      <c r="A753" s="184" t="s">
        <v>18</v>
      </c>
      <c r="B753" s="185"/>
      <c r="C753" s="186"/>
      <c r="D753" s="187"/>
      <c r="E753" s="188"/>
      <c r="F753" s="189" t="s">
        <v>944</v>
      </c>
      <c r="G753" s="187"/>
      <c r="H753" s="190">
        <v>6.75</v>
      </c>
      <c r="I753" s="209"/>
      <c r="J753" s="192"/>
      <c r="K753" s="190"/>
      <c r="L753" s="190"/>
      <c r="M753" s="190"/>
      <c r="N753" s="190"/>
      <c r="O753" s="192"/>
      <c r="P753" s="192"/>
      <c r="Q753" s="192"/>
      <c r="R753" s="141"/>
    </row>
    <row r="754" spans="1:19" outlineLevel="4" x14ac:dyDescent="0.2">
      <c r="A754" s="184" t="s">
        <v>18</v>
      </c>
      <c r="B754" s="185"/>
      <c r="C754" s="186"/>
      <c r="D754" s="187"/>
      <c r="E754" s="188"/>
      <c r="F754" s="189" t="s">
        <v>945</v>
      </c>
      <c r="G754" s="187"/>
      <c r="H754" s="190">
        <v>0.44999999999999996</v>
      </c>
      <c r="I754" s="209"/>
      <c r="J754" s="192"/>
      <c r="K754" s="190"/>
      <c r="L754" s="190"/>
      <c r="M754" s="190"/>
      <c r="N754" s="190"/>
      <c r="O754" s="192"/>
      <c r="P754" s="192"/>
      <c r="Q754" s="192"/>
      <c r="R754" s="141"/>
    </row>
    <row r="755" spans="1:19" ht="7.5" customHeight="1" outlineLevel="4" x14ac:dyDescent="0.2">
      <c r="B755" s="193"/>
      <c r="C755" s="194"/>
      <c r="D755" s="195"/>
      <c r="E755" s="196"/>
      <c r="F755" s="197"/>
      <c r="G755" s="195"/>
      <c r="H755" s="198"/>
      <c r="I755" s="210"/>
      <c r="J755" s="200"/>
      <c r="K755" s="201"/>
      <c r="L755" s="201"/>
      <c r="M755" s="201"/>
      <c r="N755" s="201"/>
      <c r="O755" s="200"/>
      <c r="P755" s="200"/>
      <c r="Q755" s="200"/>
      <c r="R755" s="141"/>
    </row>
    <row r="756" spans="1:19" ht="12.95" customHeight="1" outlineLevel="3" x14ac:dyDescent="0.2">
      <c r="A756" s="176" t="s">
        <v>31</v>
      </c>
      <c r="B756" s="177"/>
      <c r="C756" s="178">
        <v>14</v>
      </c>
      <c r="D756" s="179" t="s">
        <v>67</v>
      </c>
      <c r="E756" s="180" t="s">
        <v>731</v>
      </c>
      <c r="F756" s="181" t="s">
        <v>732</v>
      </c>
      <c r="G756" s="179" t="s">
        <v>131</v>
      </c>
      <c r="H756" s="182">
        <v>3</v>
      </c>
      <c r="I756" s="89"/>
      <c r="J756" s="183">
        <f>H756*I756</f>
        <v>0</v>
      </c>
      <c r="K756" s="182">
        <v>0.11276</v>
      </c>
      <c r="L756" s="182">
        <f>H756*K756</f>
        <v>0.33828000000000003</v>
      </c>
      <c r="M756" s="182"/>
      <c r="N756" s="182">
        <f>H756*M756</f>
        <v>0</v>
      </c>
      <c r="O756" s="183">
        <v>21</v>
      </c>
      <c r="P756" s="183">
        <f>J756*(O756/100)</f>
        <v>0</v>
      </c>
      <c r="Q756" s="183">
        <f>J756+P756</f>
        <v>0</v>
      </c>
      <c r="R756" s="141"/>
      <c r="S756" s="141"/>
    </row>
    <row r="757" spans="1:19" outlineLevel="4" x14ac:dyDescent="0.2">
      <c r="A757" s="184" t="s">
        <v>18</v>
      </c>
      <c r="B757" s="185"/>
      <c r="C757" s="186"/>
      <c r="D757" s="187"/>
      <c r="E757" s="188" t="s">
        <v>16</v>
      </c>
      <c r="F757" s="189" t="s">
        <v>931</v>
      </c>
      <c r="G757" s="187"/>
      <c r="H757" s="190">
        <v>3</v>
      </c>
      <c r="I757" s="209"/>
      <c r="J757" s="192"/>
      <c r="K757" s="190"/>
      <c r="L757" s="190"/>
      <c r="M757" s="190"/>
      <c r="N757" s="190"/>
      <c r="O757" s="192"/>
      <c r="P757" s="192"/>
      <c r="Q757" s="192"/>
      <c r="R757" s="141"/>
    </row>
    <row r="758" spans="1:19" ht="7.5" customHeight="1" outlineLevel="4" x14ac:dyDescent="0.2">
      <c r="B758" s="193"/>
      <c r="C758" s="194"/>
      <c r="D758" s="195"/>
      <c r="E758" s="196"/>
      <c r="F758" s="197"/>
      <c r="G758" s="195"/>
      <c r="H758" s="198"/>
      <c r="I758" s="210"/>
      <c r="J758" s="200"/>
      <c r="K758" s="201"/>
      <c r="L758" s="201"/>
      <c r="M758" s="201"/>
      <c r="N758" s="201"/>
      <c r="O758" s="200"/>
      <c r="P758" s="200"/>
      <c r="Q758" s="200"/>
      <c r="R758" s="141"/>
    </row>
    <row r="759" spans="1:19" ht="12.95" customHeight="1" outlineLevel="3" x14ac:dyDescent="0.2">
      <c r="A759" s="176" t="s">
        <v>31</v>
      </c>
      <c r="B759" s="177"/>
      <c r="C759" s="178">
        <v>15</v>
      </c>
      <c r="D759" s="179" t="s">
        <v>67</v>
      </c>
      <c r="E759" s="180" t="s">
        <v>733</v>
      </c>
      <c r="F759" s="181" t="s">
        <v>734</v>
      </c>
      <c r="G759" s="179" t="s">
        <v>131</v>
      </c>
      <c r="H759" s="182">
        <v>3</v>
      </c>
      <c r="I759" s="89"/>
      <c r="J759" s="183">
        <f>H759*I759</f>
        <v>0</v>
      </c>
      <c r="K759" s="182">
        <v>6.9999999999999999E-4</v>
      </c>
      <c r="L759" s="182">
        <f>H759*K759</f>
        <v>2.0999999999999999E-3</v>
      </c>
      <c r="M759" s="182"/>
      <c r="N759" s="182">
        <f>H759*M759</f>
        <v>0</v>
      </c>
      <c r="O759" s="183">
        <v>21</v>
      </c>
      <c r="P759" s="183">
        <f>J759*(O759/100)</f>
        <v>0</v>
      </c>
      <c r="Q759" s="183">
        <f>J759+P759</f>
        <v>0</v>
      </c>
      <c r="R759" s="141"/>
      <c r="S759" s="141"/>
    </row>
    <row r="760" spans="1:19" ht="12.95" customHeight="1" outlineLevel="3" x14ac:dyDescent="0.2">
      <c r="A760" s="176" t="s">
        <v>31</v>
      </c>
      <c r="B760" s="177"/>
      <c r="C760" s="178">
        <v>16</v>
      </c>
      <c r="D760" s="179" t="s">
        <v>67</v>
      </c>
      <c r="E760" s="180" t="s">
        <v>731</v>
      </c>
      <c r="F760" s="181" t="s">
        <v>735</v>
      </c>
      <c r="G760" s="179" t="s">
        <v>131</v>
      </c>
      <c r="H760" s="182">
        <v>4</v>
      </c>
      <c r="I760" s="89"/>
      <c r="J760" s="183">
        <f>H760*I760</f>
        <v>0</v>
      </c>
      <c r="K760" s="182">
        <v>0.11276</v>
      </c>
      <c r="L760" s="182">
        <f>H760*K760</f>
        <v>0.45104</v>
      </c>
      <c r="M760" s="182"/>
      <c r="N760" s="182">
        <f>H760*M760</f>
        <v>0</v>
      </c>
      <c r="O760" s="183">
        <v>21</v>
      </c>
      <c r="P760" s="183">
        <f>J760*(O760/100)</f>
        <v>0</v>
      </c>
      <c r="Q760" s="183">
        <f>J760+P760</f>
        <v>0</v>
      </c>
      <c r="R760" s="141"/>
      <c r="S760" s="141"/>
    </row>
    <row r="761" spans="1:19" outlineLevel="4" x14ac:dyDescent="0.2">
      <c r="A761" s="184" t="s">
        <v>18</v>
      </c>
      <c r="B761" s="185"/>
      <c r="C761" s="186"/>
      <c r="D761" s="187"/>
      <c r="E761" s="188" t="s">
        <v>16</v>
      </c>
      <c r="F761" s="189" t="s">
        <v>946</v>
      </c>
      <c r="G761" s="187"/>
      <c r="H761" s="190">
        <v>4</v>
      </c>
      <c r="I761" s="209"/>
      <c r="J761" s="192"/>
      <c r="K761" s="190"/>
      <c r="L761" s="190"/>
      <c r="M761" s="190"/>
      <c r="N761" s="190"/>
      <c r="O761" s="192"/>
      <c r="P761" s="192"/>
      <c r="Q761" s="192"/>
      <c r="R761" s="141"/>
    </row>
    <row r="762" spans="1:19" ht="7.5" customHeight="1" outlineLevel="4" x14ac:dyDescent="0.2">
      <c r="B762" s="193"/>
      <c r="C762" s="194"/>
      <c r="D762" s="195"/>
      <c r="E762" s="196"/>
      <c r="F762" s="197"/>
      <c r="G762" s="195"/>
      <c r="H762" s="198"/>
      <c r="I762" s="210"/>
      <c r="J762" s="200"/>
      <c r="K762" s="201"/>
      <c r="L762" s="201"/>
      <c r="M762" s="201"/>
      <c r="N762" s="201"/>
      <c r="O762" s="200"/>
      <c r="P762" s="200"/>
      <c r="Q762" s="200"/>
      <c r="R762" s="141"/>
    </row>
    <row r="763" spans="1:19" ht="12.95" customHeight="1" outlineLevel="3" x14ac:dyDescent="0.2">
      <c r="A763" s="176" t="s">
        <v>31</v>
      </c>
      <c r="B763" s="177"/>
      <c r="C763" s="178">
        <v>17</v>
      </c>
      <c r="D763" s="179" t="s">
        <v>116</v>
      </c>
      <c r="E763" s="180" t="s">
        <v>736</v>
      </c>
      <c r="F763" s="181" t="s">
        <v>737</v>
      </c>
      <c r="G763" s="179" t="s">
        <v>131</v>
      </c>
      <c r="H763" s="182">
        <v>4</v>
      </c>
      <c r="I763" s="89"/>
      <c r="J763" s="183">
        <f t="shared" ref="J763:J768" si="10">H763*I763</f>
        <v>0</v>
      </c>
      <c r="K763" s="182">
        <v>2.5000000000000001E-3</v>
      </c>
      <c r="L763" s="182">
        <f t="shared" ref="L763:L768" si="11">H763*K763</f>
        <v>0.01</v>
      </c>
      <c r="M763" s="182"/>
      <c r="N763" s="182">
        <f t="shared" ref="N763:N768" si="12">H763*M763</f>
        <v>0</v>
      </c>
      <c r="O763" s="183">
        <v>21</v>
      </c>
      <c r="P763" s="183">
        <f t="shared" ref="P763:P768" si="13">J763*(O763/100)</f>
        <v>0</v>
      </c>
      <c r="Q763" s="183">
        <f t="shared" ref="Q763:Q768" si="14">J763+P763</f>
        <v>0</v>
      </c>
      <c r="R763" s="141"/>
      <c r="S763" s="141"/>
    </row>
    <row r="764" spans="1:19" ht="12.95" customHeight="1" outlineLevel="3" x14ac:dyDescent="0.2">
      <c r="A764" s="176" t="s">
        <v>31</v>
      </c>
      <c r="B764" s="177"/>
      <c r="C764" s="178">
        <v>18</v>
      </c>
      <c r="D764" s="179" t="s">
        <v>116</v>
      </c>
      <c r="E764" s="180" t="s">
        <v>738</v>
      </c>
      <c r="F764" s="181" t="s">
        <v>739</v>
      </c>
      <c r="G764" s="179" t="s">
        <v>131</v>
      </c>
      <c r="H764" s="182">
        <v>4</v>
      </c>
      <c r="I764" s="89"/>
      <c r="J764" s="183">
        <f t="shared" si="10"/>
        <v>0</v>
      </c>
      <c r="K764" s="182">
        <v>3.0000000000000001E-3</v>
      </c>
      <c r="L764" s="182">
        <f t="shared" si="11"/>
        <v>1.2E-2</v>
      </c>
      <c r="M764" s="182"/>
      <c r="N764" s="182">
        <f t="shared" si="12"/>
        <v>0</v>
      </c>
      <c r="O764" s="183">
        <v>21</v>
      </c>
      <c r="P764" s="183">
        <f t="shared" si="13"/>
        <v>0</v>
      </c>
      <c r="Q764" s="183">
        <f t="shared" si="14"/>
        <v>0</v>
      </c>
      <c r="R764" s="141"/>
      <c r="S764" s="141"/>
    </row>
    <row r="765" spans="1:19" ht="12.95" customHeight="1" outlineLevel="3" x14ac:dyDescent="0.2">
      <c r="A765" s="176" t="s">
        <v>31</v>
      </c>
      <c r="B765" s="177"/>
      <c r="C765" s="178">
        <v>19</v>
      </c>
      <c r="D765" s="179" t="s">
        <v>116</v>
      </c>
      <c r="E765" s="180" t="s">
        <v>740</v>
      </c>
      <c r="F765" s="181" t="s">
        <v>741</v>
      </c>
      <c r="G765" s="179" t="s">
        <v>131</v>
      </c>
      <c r="H765" s="182">
        <v>4</v>
      </c>
      <c r="I765" s="89"/>
      <c r="J765" s="183">
        <f t="shared" si="10"/>
        <v>0</v>
      </c>
      <c r="K765" s="182">
        <v>3.5E-4</v>
      </c>
      <c r="L765" s="182">
        <f t="shared" si="11"/>
        <v>1.4E-3</v>
      </c>
      <c r="M765" s="182"/>
      <c r="N765" s="182">
        <f t="shared" si="12"/>
        <v>0</v>
      </c>
      <c r="O765" s="183">
        <v>21</v>
      </c>
      <c r="P765" s="183">
        <f t="shared" si="13"/>
        <v>0</v>
      </c>
      <c r="Q765" s="183">
        <f t="shared" si="14"/>
        <v>0</v>
      </c>
      <c r="R765" s="141"/>
      <c r="S765" s="141"/>
    </row>
    <row r="766" spans="1:19" ht="12.95" customHeight="1" outlineLevel="3" x14ac:dyDescent="0.2">
      <c r="A766" s="176" t="s">
        <v>31</v>
      </c>
      <c r="B766" s="177"/>
      <c r="C766" s="178">
        <v>20</v>
      </c>
      <c r="D766" s="179" t="s">
        <v>116</v>
      </c>
      <c r="E766" s="180" t="s">
        <v>742</v>
      </c>
      <c r="F766" s="181" t="s">
        <v>743</v>
      </c>
      <c r="G766" s="179" t="s">
        <v>131</v>
      </c>
      <c r="H766" s="182">
        <v>4</v>
      </c>
      <c r="I766" s="89"/>
      <c r="J766" s="183">
        <f t="shared" si="10"/>
        <v>0</v>
      </c>
      <c r="K766" s="182">
        <v>1E-4</v>
      </c>
      <c r="L766" s="182">
        <f t="shared" si="11"/>
        <v>4.0000000000000002E-4</v>
      </c>
      <c r="M766" s="182"/>
      <c r="N766" s="182">
        <f t="shared" si="12"/>
        <v>0</v>
      </c>
      <c r="O766" s="183">
        <v>21</v>
      </c>
      <c r="P766" s="183">
        <f t="shared" si="13"/>
        <v>0</v>
      </c>
      <c r="Q766" s="183">
        <f t="shared" si="14"/>
        <v>0</v>
      </c>
      <c r="R766" s="141"/>
      <c r="S766" s="141"/>
    </row>
    <row r="767" spans="1:19" ht="12.95" customHeight="1" outlineLevel="3" x14ac:dyDescent="0.2">
      <c r="A767" s="176" t="s">
        <v>31</v>
      </c>
      <c r="B767" s="177"/>
      <c r="C767" s="178">
        <v>21</v>
      </c>
      <c r="D767" s="179" t="s">
        <v>67</v>
      </c>
      <c r="E767" s="180" t="s">
        <v>733</v>
      </c>
      <c r="F767" s="181" t="s">
        <v>833</v>
      </c>
      <c r="G767" s="179" t="s">
        <v>131</v>
      </c>
      <c r="H767" s="182">
        <v>4</v>
      </c>
      <c r="I767" s="89"/>
      <c r="J767" s="183">
        <f t="shared" si="10"/>
        <v>0</v>
      </c>
      <c r="K767" s="182">
        <v>6.9999999999999999E-4</v>
      </c>
      <c r="L767" s="182">
        <f t="shared" si="11"/>
        <v>2.8E-3</v>
      </c>
      <c r="M767" s="182"/>
      <c r="N767" s="182">
        <f t="shared" si="12"/>
        <v>0</v>
      </c>
      <c r="O767" s="183">
        <v>21</v>
      </c>
      <c r="P767" s="183">
        <f t="shared" si="13"/>
        <v>0</v>
      </c>
      <c r="Q767" s="183">
        <f t="shared" si="14"/>
        <v>0</v>
      </c>
      <c r="R767" s="141"/>
      <c r="S767" s="141"/>
    </row>
    <row r="768" spans="1:19" ht="12.95" customHeight="1" outlineLevel="3" x14ac:dyDescent="0.2">
      <c r="A768" s="176" t="s">
        <v>31</v>
      </c>
      <c r="B768" s="177"/>
      <c r="C768" s="178">
        <v>22</v>
      </c>
      <c r="D768" s="179" t="s">
        <v>116</v>
      </c>
      <c r="E768" s="180" t="s">
        <v>947</v>
      </c>
      <c r="F768" s="181" t="s">
        <v>948</v>
      </c>
      <c r="G768" s="179" t="s">
        <v>131</v>
      </c>
      <c r="H768" s="182">
        <v>4</v>
      </c>
      <c r="I768" s="89"/>
      <c r="J768" s="183">
        <f t="shared" si="10"/>
        <v>0</v>
      </c>
      <c r="K768" s="182">
        <v>1.2999999999999999E-3</v>
      </c>
      <c r="L768" s="182">
        <f t="shared" si="11"/>
        <v>5.1999999999999998E-3</v>
      </c>
      <c r="M768" s="182"/>
      <c r="N768" s="182">
        <f t="shared" si="12"/>
        <v>0</v>
      </c>
      <c r="O768" s="183">
        <v>21</v>
      </c>
      <c r="P768" s="183">
        <f t="shared" si="13"/>
        <v>0</v>
      </c>
      <c r="Q768" s="183">
        <f t="shared" si="14"/>
        <v>0</v>
      </c>
      <c r="R768" s="141"/>
      <c r="S768" s="141"/>
    </row>
    <row r="769" spans="1:19" outlineLevel="4" x14ac:dyDescent="0.2">
      <c r="A769" s="184" t="s">
        <v>18</v>
      </c>
      <c r="B769" s="185"/>
      <c r="C769" s="186"/>
      <c r="D769" s="187"/>
      <c r="E769" s="188" t="s">
        <v>16</v>
      </c>
      <c r="F769" s="189" t="s">
        <v>946</v>
      </c>
      <c r="G769" s="187"/>
      <c r="H769" s="190">
        <v>4</v>
      </c>
      <c r="I769" s="209"/>
      <c r="J769" s="192"/>
      <c r="K769" s="190"/>
      <c r="L769" s="190"/>
      <c r="M769" s="190"/>
      <c r="N769" s="190"/>
      <c r="O769" s="192"/>
      <c r="P769" s="192"/>
      <c r="Q769" s="192"/>
      <c r="R769" s="141"/>
    </row>
    <row r="770" spans="1:19" ht="7.5" customHeight="1" outlineLevel="4" x14ac:dyDescent="0.2">
      <c r="B770" s="193"/>
      <c r="C770" s="194"/>
      <c r="D770" s="195"/>
      <c r="E770" s="196"/>
      <c r="F770" s="197"/>
      <c r="G770" s="195"/>
      <c r="H770" s="198"/>
      <c r="I770" s="210"/>
      <c r="J770" s="200"/>
      <c r="K770" s="201"/>
      <c r="L770" s="201"/>
      <c r="M770" s="201"/>
      <c r="N770" s="201"/>
      <c r="O770" s="200"/>
      <c r="P770" s="200"/>
      <c r="Q770" s="200"/>
      <c r="R770" s="141"/>
    </row>
    <row r="771" spans="1:19" ht="12.95" customHeight="1" outlineLevel="3" x14ac:dyDescent="0.2">
      <c r="A771" s="176" t="s">
        <v>31</v>
      </c>
      <c r="B771" s="177"/>
      <c r="C771" s="178">
        <v>23</v>
      </c>
      <c r="D771" s="179" t="s">
        <v>67</v>
      </c>
      <c r="E771" s="180" t="s">
        <v>949</v>
      </c>
      <c r="F771" s="181" t="s">
        <v>950</v>
      </c>
      <c r="G771" s="179" t="s">
        <v>124</v>
      </c>
      <c r="H771" s="182">
        <v>341.16</v>
      </c>
      <c r="I771" s="89"/>
      <c r="J771" s="183">
        <f>H771*I771</f>
        <v>0</v>
      </c>
      <c r="K771" s="182">
        <v>1.0000000000000001E-5</v>
      </c>
      <c r="L771" s="182">
        <f>H771*K771</f>
        <v>3.4116000000000007E-3</v>
      </c>
      <c r="M771" s="182"/>
      <c r="N771" s="182">
        <f>H771*M771</f>
        <v>0</v>
      </c>
      <c r="O771" s="183">
        <v>21</v>
      </c>
      <c r="P771" s="183">
        <f>J771*(O771/100)</f>
        <v>0</v>
      </c>
      <c r="Q771" s="183">
        <f>J771+P771</f>
        <v>0</v>
      </c>
      <c r="R771" s="141"/>
      <c r="S771" s="141"/>
    </row>
    <row r="772" spans="1:19" ht="12.95" customHeight="1" outlineLevel="3" x14ac:dyDescent="0.2">
      <c r="A772" s="176" t="s">
        <v>31</v>
      </c>
      <c r="B772" s="177"/>
      <c r="C772" s="178">
        <v>24</v>
      </c>
      <c r="D772" s="179" t="s">
        <v>67</v>
      </c>
      <c r="E772" s="180" t="s">
        <v>951</v>
      </c>
      <c r="F772" s="181" t="s">
        <v>952</v>
      </c>
      <c r="G772" s="179" t="s">
        <v>124</v>
      </c>
      <c r="H772" s="182">
        <v>341.16</v>
      </c>
      <c r="I772" s="89"/>
      <c r="J772" s="183">
        <f>H772*I772</f>
        <v>0</v>
      </c>
      <c r="K772" s="182">
        <v>2.5999999999999999E-3</v>
      </c>
      <c r="L772" s="182">
        <f>H772*K772</f>
        <v>0.88701600000000003</v>
      </c>
      <c r="M772" s="182"/>
      <c r="N772" s="182">
        <f>H772*M772</f>
        <v>0</v>
      </c>
      <c r="O772" s="183">
        <v>21</v>
      </c>
      <c r="P772" s="183">
        <f>J772*(O772/100)</f>
        <v>0</v>
      </c>
      <c r="Q772" s="183">
        <f>J772+P772</f>
        <v>0</v>
      </c>
      <c r="R772" s="141"/>
      <c r="S772" s="141"/>
    </row>
    <row r="773" spans="1:19" outlineLevel="4" x14ac:dyDescent="0.2">
      <c r="A773" s="184" t="s">
        <v>18</v>
      </c>
      <c r="B773" s="185"/>
      <c r="C773" s="186"/>
      <c r="D773" s="187"/>
      <c r="E773" s="188" t="s">
        <v>16</v>
      </c>
      <c r="F773" s="189" t="s">
        <v>953</v>
      </c>
      <c r="G773" s="187"/>
      <c r="H773" s="190">
        <v>20.16</v>
      </c>
      <c r="I773" s="209"/>
      <c r="J773" s="192"/>
      <c r="K773" s="190"/>
      <c r="L773" s="190"/>
      <c r="M773" s="190"/>
      <c r="N773" s="190"/>
      <c r="O773" s="192"/>
      <c r="P773" s="192"/>
      <c r="Q773" s="192"/>
      <c r="R773" s="141"/>
    </row>
    <row r="774" spans="1:19" outlineLevel="4" x14ac:dyDescent="0.2">
      <c r="A774" s="184" t="s">
        <v>18</v>
      </c>
      <c r="B774" s="185"/>
      <c r="C774" s="186"/>
      <c r="D774" s="187"/>
      <c r="E774" s="188"/>
      <c r="F774" s="189" t="s">
        <v>954</v>
      </c>
      <c r="G774" s="187"/>
      <c r="H774" s="190">
        <v>36</v>
      </c>
      <c r="I774" s="209"/>
      <c r="J774" s="192"/>
      <c r="K774" s="190"/>
      <c r="L774" s="190"/>
      <c r="M774" s="190"/>
      <c r="N774" s="190"/>
      <c r="O774" s="192"/>
      <c r="P774" s="192"/>
      <c r="Q774" s="192"/>
      <c r="R774" s="141"/>
    </row>
    <row r="775" spans="1:19" outlineLevel="4" x14ac:dyDescent="0.2">
      <c r="A775" s="184" t="s">
        <v>18</v>
      </c>
      <c r="B775" s="185"/>
      <c r="C775" s="186"/>
      <c r="D775" s="187"/>
      <c r="E775" s="188"/>
      <c r="F775" s="189" t="s">
        <v>955</v>
      </c>
      <c r="G775" s="187"/>
      <c r="H775" s="190">
        <v>62.5</v>
      </c>
      <c r="I775" s="209"/>
      <c r="J775" s="192"/>
      <c r="K775" s="190"/>
      <c r="L775" s="190"/>
      <c r="M775" s="190"/>
      <c r="N775" s="190"/>
      <c r="O775" s="192"/>
      <c r="P775" s="192"/>
      <c r="Q775" s="192"/>
      <c r="R775" s="141"/>
    </row>
    <row r="776" spans="1:19" outlineLevel="4" x14ac:dyDescent="0.2">
      <c r="A776" s="184" t="s">
        <v>18</v>
      </c>
      <c r="B776" s="185"/>
      <c r="C776" s="186"/>
      <c r="D776" s="187"/>
      <c r="E776" s="188"/>
      <c r="F776" s="189" t="s">
        <v>956</v>
      </c>
      <c r="G776" s="187"/>
      <c r="H776" s="190">
        <v>72.5</v>
      </c>
      <c r="I776" s="209"/>
      <c r="J776" s="192"/>
      <c r="K776" s="190"/>
      <c r="L776" s="190"/>
      <c r="M776" s="190"/>
      <c r="N776" s="190"/>
      <c r="O776" s="192"/>
      <c r="P776" s="192"/>
      <c r="Q776" s="192"/>
      <c r="R776" s="141"/>
    </row>
    <row r="777" spans="1:19" outlineLevel="4" x14ac:dyDescent="0.2">
      <c r="A777" s="184" t="s">
        <v>18</v>
      </c>
      <c r="B777" s="185"/>
      <c r="C777" s="186"/>
      <c r="D777" s="187"/>
      <c r="E777" s="188"/>
      <c r="F777" s="189" t="s">
        <v>957</v>
      </c>
      <c r="G777" s="187"/>
      <c r="H777" s="190">
        <v>150</v>
      </c>
      <c r="I777" s="209"/>
      <c r="J777" s="192"/>
      <c r="K777" s="190"/>
      <c r="L777" s="190"/>
      <c r="M777" s="190"/>
      <c r="N777" s="190"/>
      <c r="O777" s="192"/>
      <c r="P777" s="192"/>
      <c r="Q777" s="192"/>
      <c r="R777" s="141"/>
    </row>
    <row r="778" spans="1:19" ht="7.5" customHeight="1" outlineLevel="4" x14ac:dyDescent="0.2">
      <c r="B778" s="193"/>
      <c r="C778" s="194"/>
      <c r="D778" s="195"/>
      <c r="E778" s="196"/>
      <c r="F778" s="197"/>
      <c r="G778" s="195"/>
      <c r="H778" s="198"/>
      <c r="I778" s="210"/>
      <c r="J778" s="200"/>
      <c r="K778" s="201"/>
      <c r="L778" s="201"/>
      <c r="M778" s="201"/>
      <c r="N778" s="201"/>
      <c r="O778" s="200"/>
      <c r="P778" s="200"/>
      <c r="Q778" s="200"/>
      <c r="R778" s="141"/>
    </row>
    <row r="779" spans="1:19" ht="12.95" customHeight="1" outlineLevel="3" x14ac:dyDescent="0.2">
      <c r="A779" s="176" t="s">
        <v>31</v>
      </c>
      <c r="B779" s="177"/>
      <c r="C779" s="178">
        <v>25</v>
      </c>
      <c r="D779" s="179" t="s">
        <v>67</v>
      </c>
      <c r="E779" s="180" t="s">
        <v>958</v>
      </c>
      <c r="F779" s="181" t="s">
        <v>959</v>
      </c>
      <c r="G779" s="179" t="s">
        <v>140</v>
      </c>
      <c r="H779" s="182">
        <v>841</v>
      </c>
      <c r="I779" s="89"/>
      <c r="J779" s="183">
        <f>H779*I779</f>
        <v>0</v>
      </c>
      <c r="K779" s="182"/>
      <c r="L779" s="182">
        <f>H779*K779</f>
        <v>0</v>
      </c>
      <c r="M779" s="182"/>
      <c r="N779" s="182">
        <f>H779*M779</f>
        <v>0</v>
      </c>
      <c r="O779" s="183">
        <v>21</v>
      </c>
      <c r="P779" s="183">
        <f>J779*(O779/100)</f>
        <v>0</v>
      </c>
      <c r="Q779" s="183">
        <f>J779+P779</f>
        <v>0</v>
      </c>
      <c r="R779" s="141"/>
      <c r="S779" s="141"/>
    </row>
    <row r="780" spans="1:19" outlineLevel="4" x14ac:dyDescent="0.2">
      <c r="A780" s="184" t="s">
        <v>18</v>
      </c>
      <c r="B780" s="185"/>
      <c r="C780" s="186"/>
      <c r="D780" s="187"/>
      <c r="E780" s="188" t="s">
        <v>16</v>
      </c>
      <c r="F780" s="189" t="s">
        <v>960</v>
      </c>
      <c r="G780" s="187"/>
      <c r="H780" s="190">
        <v>841</v>
      </c>
      <c r="I780" s="209"/>
      <c r="J780" s="192"/>
      <c r="K780" s="190"/>
      <c r="L780" s="190"/>
      <c r="M780" s="190"/>
      <c r="N780" s="190"/>
      <c r="O780" s="192"/>
      <c r="P780" s="192"/>
      <c r="Q780" s="192"/>
      <c r="R780" s="141"/>
    </row>
    <row r="781" spans="1:19" ht="7.5" customHeight="1" outlineLevel="4" x14ac:dyDescent="0.2">
      <c r="B781" s="193"/>
      <c r="C781" s="194"/>
      <c r="D781" s="195"/>
      <c r="E781" s="196"/>
      <c r="F781" s="197"/>
      <c r="G781" s="195"/>
      <c r="H781" s="198"/>
      <c r="I781" s="210"/>
      <c r="J781" s="200"/>
      <c r="K781" s="201"/>
      <c r="L781" s="201"/>
      <c r="M781" s="201"/>
      <c r="N781" s="201"/>
      <c r="O781" s="200"/>
      <c r="P781" s="200"/>
      <c r="Q781" s="200"/>
      <c r="R781" s="141"/>
    </row>
    <row r="782" spans="1:19" ht="12.95" customHeight="1" outlineLevel="3" x14ac:dyDescent="0.2">
      <c r="A782" s="176" t="s">
        <v>31</v>
      </c>
      <c r="B782" s="177"/>
      <c r="C782" s="178">
        <v>26</v>
      </c>
      <c r="D782" s="179" t="s">
        <v>67</v>
      </c>
      <c r="E782" s="180" t="s">
        <v>961</v>
      </c>
      <c r="F782" s="181" t="s">
        <v>962</v>
      </c>
      <c r="G782" s="179" t="s">
        <v>140</v>
      </c>
      <c r="H782" s="182">
        <v>250</v>
      </c>
      <c r="I782" s="89"/>
      <c r="J782" s="183">
        <f>H782*I782</f>
        <v>0</v>
      </c>
      <c r="K782" s="182">
        <v>6.4999999999999997E-4</v>
      </c>
      <c r="L782" s="182">
        <f>H782*K782</f>
        <v>0.16250000000000001</v>
      </c>
      <c r="M782" s="182"/>
      <c r="N782" s="182">
        <f>H782*M782</f>
        <v>0</v>
      </c>
      <c r="O782" s="183">
        <v>21</v>
      </c>
      <c r="P782" s="183">
        <f>J782*(O782/100)</f>
        <v>0</v>
      </c>
      <c r="Q782" s="183">
        <f>J782+P782</f>
        <v>0</v>
      </c>
      <c r="R782" s="141"/>
      <c r="S782" s="141"/>
    </row>
    <row r="783" spans="1:19" outlineLevel="4" x14ac:dyDescent="0.2">
      <c r="A783" s="184" t="s">
        <v>18</v>
      </c>
      <c r="B783" s="185"/>
      <c r="C783" s="186"/>
      <c r="D783" s="187"/>
      <c r="E783" s="188" t="s">
        <v>16</v>
      </c>
      <c r="F783" s="189" t="s">
        <v>963</v>
      </c>
      <c r="G783" s="187"/>
      <c r="H783" s="190">
        <v>244</v>
      </c>
      <c r="I783" s="209"/>
      <c r="J783" s="192"/>
      <c r="K783" s="190"/>
      <c r="L783" s="190"/>
      <c r="M783" s="190"/>
      <c r="N783" s="190"/>
      <c r="O783" s="192"/>
      <c r="P783" s="192"/>
      <c r="Q783" s="192"/>
      <c r="R783" s="141"/>
    </row>
    <row r="784" spans="1:19" outlineLevel="4" x14ac:dyDescent="0.2">
      <c r="A784" s="184" t="s">
        <v>18</v>
      </c>
      <c r="B784" s="185"/>
      <c r="C784" s="186"/>
      <c r="D784" s="187"/>
      <c r="E784" s="188"/>
      <c r="F784" s="189" t="s">
        <v>964</v>
      </c>
      <c r="G784" s="187"/>
      <c r="H784" s="190">
        <v>6</v>
      </c>
      <c r="I784" s="209"/>
      <c r="J784" s="192"/>
      <c r="K784" s="190"/>
      <c r="L784" s="190"/>
      <c r="M784" s="190"/>
      <c r="N784" s="190"/>
      <c r="O784" s="192"/>
      <c r="P784" s="192"/>
      <c r="Q784" s="192"/>
      <c r="R784" s="141"/>
    </row>
    <row r="785" spans="1:19" ht="7.5" customHeight="1" outlineLevel="4" x14ac:dyDescent="0.2">
      <c r="B785" s="193"/>
      <c r="C785" s="194"/>
      <c r="D785" s="195"/>
      <c r="E785" s="196"/>
      <c r="F785" s="197"/>
      <c r="G785" s="195"/>
      <c r="H785" s="198"/>
      <c r="I785" s="210"/>
      <c r="J785" s="200"/>
      <c r="K785" s="201"/>
      <c r="L785" s="201"/>
      <c r="M785" s="201"/>
      <c r="N785" s="201"/>
      <c r="O785" s="200"/>
      <c r="P785" s="200"/>
      <c r="Q785" s="200"/>
      <c r="R785" s="141"/>
    </row>
    <row r="786" spans="1:19" ht="12.95" customHeight="1" outlineLevel="3" x14ac:dyDescent="0.2">
      <c r="A786" s="176" t="s">
        <v>31</v>
      </c>
      <c r="B786" s="177"/>
      <c r="C786" s="178">
        <v>27</v>
      </c>
      <c r="D786" s="179" t="s">
        <v>67</v>
      </c>
      <c r="E786" s="180" t="s">
        <v>965</v>
      </c>
      <c r="F786" s="181" t="s">
        <v>966</v>
      </c>
      <c r="G786" s="179" t="s">
        <v>140</v>
      </c>
      <c r="H786" s="182">
        <v>396</v>
      </c>
      <c r="I786" s="89"/>
      <c r="J786" s="183">
        <f>H786*I786</f>
        <v>0</v>
      </c>
      <c r="K786" s="182">
        <v>3.3E-4</v>
      </c>
      <c r="L786" s="182">
        <f>H786*K786</f>
        <v>0.13067999999999999</v>
      </c>
      <c r="M786" s="182"/>
      <c r="N786" s="182">
        <f>H786*M786</f>
        <v>0</v>
      </c>
      <c r="O786" s="183">
        <v>21</v>
      </c>
      <c r="P786" s="183">
        <f>J786*(O786/100)</f>
        <v>0</v>
      </c>
      <c r="Q786" s="183">
        <f>J786+P786</f>
        <v>0</v>
      </c>
      <c r="R786" s="141"/>
      <c r="S786" s="141"/>
    </row>
    <row r="787" spans="1:19" outlineLevel="4" x14ac:dyDescent="0.2">
      <c r="A787" s="184" t="s">
        <v>18</v>
      </c>
      <c r="B787" s="185"/>
      <c r="C787" s="186"/>
      <c r="D787" s="187"/>
      <c r="E787" s="188" t="s">
        <v>16</v>
      </c>
      <c r="F787" s="189" t="s">
        <v>967</v>
      </c>
      <c r="G787" s="187"/>
      <c r="H787" s="190">
        <v>60</v>
      </c>
      <c r="I787" s="209"/>
      <c r="J787" s="192"/>
      <c r="K787" s="190"/>
      <c r="L787" s="190"/>
      <c r="M787" s="190"/>
      <c r="N787" s="190"/>
      <c r="O787" s="192"/>
      <c r="P787" s="192"/>
      <c r="Q787" s="192"/>
      <c r="R787" s="141"/>
    </row>
    <row r="788" spans="1:19" outlineLevel="4" x14ac:dyDescent="0.2">
      <c r="A788" s="184" t="s">
        <v>18</v>
      </c>
      <c r="B788" s="185"/>
      <c r="C788" s="186"/>
      <c r="D788" s="187"/>
      <c r="E788" s="188"/>
      <c r="F788" s="189" t="s">
        <v>968</v>
      </c>
      <c r="G788" s="187"/>
      <c r="H788" s="190">
        <v>336</v>
      </c>
      <c r="I788" s="209"/>
      <c r="J788" s="192"/>
      <c r="K788" s="190"/>
      <c r="L788" s="190"/>
      <c r="M788" s="190"/>
      <c r="N788" s="190"/>
      <c r="O788" s="192"/>
      <c r="P788" s="192"/>
      <c r="Q788" s="192"/>
      <c r="R788" s="141"/>
    </row>
    <row r="789" spans="1:19" ht="7.5" customHeight="1" outlineLevel="4" x14ac:dyDescent="0.2">
      <c r="B789" s="193"/>
      <c r="C789" s="194"/>
      <c r="D789" s="195"/>
      <c r="E789" s="196"/>
      <c r="F789" s="197"/>
      <c r="G789" s="195"/>
      <c r="H789" s="198"/>
      <c r="I789" s="210"/>
      <c r="J789" s="200"/>
      <c r="K789" s="201"/>
      <c r="L789" s="201"/>
      <c r="M789" s="201"/>
      <c r="N789" s="201"/>
      <c r="O789" s="200"/>
      <c r="P789" s="200"/>
      <c r="Q789" s="200"/>
      <c r="R789" s="141"/>
    </row>
    <row r="790" spans="1:19" ht="12.95" customHeight="1" outlineLevel="3" x14ac:dyDescent="0.2">
      <c r="A790" s="176" t="s">
        <v>31</v>
      </c>
      <c r="B790" s="177"/>
      <c r="C790" s="178">
        <v>28</v>
      </c>
      <c r="D790" s="179" t="s">
        <v>67</v>
      </c>
      <c r="E790" s="180" t="s">
        <v>969</v>
      </c>
      <c r="F790" s="181" t="s">
        <v>970</v>
      </c>
      <c r="G790" s="179" t="s">
        <v>140</v>
      </c>
      <c r="H790" s="182">
        <v>163</v>
      </c>
      <c r="I790" s="89"/>
      <c r="J790" s="183">
        <f>H790*I790</f>
        <v>0</v>
      </c>
      <c r="K790" s="182">
        <v>3.8000000000000002E-4</v>
      </c>
      <c r="L790" s="182">
        <f>H790*K790</f>
        <v>6.1940000000000002E-2</v>
      </c>
      <c r="M790" s="182"/>
      <c r="N790" s="182">
        <f>H790*M790</f>
        <v>0</v>
      </c>
      <c r="O790" s="183">
        <v>21</v>
      </c>
      <c r="P790" s="183">
        <f>J790*(O790/100)</f>
        <v>0</v>
      </c>
      <c r="Q790" s="183">
        <f>J790+P790</f>
        <v>0</v>
      </c>
      <c r="R790" s="141"/>
      <c r="S790" s="141"/>
    </row>
    <row r="791" spans="1:19" outlineLevel="4" x14ac:dyDescent="0.2">
      <c r="A791" s="184" t="s">
        <v>18</v>
      </c>
      <c r="B791" s="185"/>
      <c r="C791" s="186"/>
      <c r="D791" s="187"/>
      <c r="E791" s="188" t="s">
        <v>16</v>
      </c>
      <c r="F791" s="189" t="s">
        <v>971</v>
      </c>
      <c r="G791" s="187"/>
      <c r="H791" s="190">
        <v>80</v>
      </c>
      <c r="I791" s="209"/>
      <c r="J791" s="192"/>
      <c r="K791" s="190"/>
      <c r="L791" s="190"/>
      <c r="M791" s="190"/>
      <c r="N791" s="190"/>
      <c r="O791" s="192"/>
      <c r="P791" s="192"/>
      <c r="Q791" s="192"/>
      <c r="R791" s="141"/>
    </row>
    <row r="792" spans="1:19" outlineLevel="4" x14ac:dyDescent="0.2">
      <c r="A792" s="184" t="s">
        <v>18</v>
      </c>
      <c r="B792" s="185"/>
      <c r="C792" s="186"/>
      <c r="D792" s="187"/>
      <c r="E792" s="188"/>
      <c r="F792" s="189" t="s">
        <v>972</v>
      </c>
      <c r="G792" s="187"/>
      <c r="H792" s="190">
        <v>83</v>
      </c>
      <c r="I792" s="209"/>
      <c r="J792" s="192"/>
      <c r="K792" s="190"/>
      <c r="L792" s="190"/>
      <c r="M792" s="190"/>
      <c r="N792" s="190"/>
      <c r="O792" s="192"/>
      <c r="P792" s="192"/>
      <c r="Q792" s="192"/>
      <c r="R792" s="141"/>
    </row>
    <row r="793" spans="1:19" ht="7.5" customHeight="1" outlineLevel="4" x14ac:dyDescent="0.2">
      <c r="B793" s="193"/>
      <c r="C793" s="194"/>
      <c r="D793" s="195"/>
      <c r="E793" s="196"/>
      <c r="F793" s="197"/>
      <c r="G793" s="195"/>
      <c r="H793" s="198"/>
      <c r="I793" s="210"/>
      <c r="J793" s="200"/>
      <c r="K793" s="201"/>
      <c r="L793" s="201"/>
      <c r="M793" s="201"/>
      <c r="N793" s="201"/>
      <c r="O793" s="200"/>
      <c r="P793" s="200"/>
      <c r="Q793" s="200"/>
      <c r="R793" s="141"/>
    </row>
    <row r="794" spans="1:19" ht="12.95" customHeight="1" outlineLevel="3" x14ac:dyDescent="0.2">
      <c r="A794" s="176" t="s">
        <v>31</v>
      </c>
      <c r="B794" s="177"/>
      <c r="C794" s="178">
        <v>29</v>
      </c>
      <c r="D794" s="179" t="s">
        <v>67</v>
      </c>
      <c r="E794" s="180" t="s">
        <v>973</v>
      </c>
      <c r="F794" s="181" t="s">
        <v>974</v>
      </c>
      <c r="G794" s="179" t="s">
        <v>140</v>
      </c>
      <c r="H794" s="182">
        <v>32</v>
      </c>
      <c r="I794" s="89"/>
      <c r="J794" s="183">
        <f>H794*I794</f>
        <v>0</v>
      </c>
      <c r="K794" s="182">
        <v>1.1E-4</v>
      </c>
      <c r="L794" s="182">
        <f>H794*K794</f>
        <v>3.5200000000000001E-3</v>
      </c>
      <c r="M794" s="182"/>
      <c r="N794" s="182">
        <f>H794*M794</f>
        <v>0</v>
      </c>
      <c r="O794" s="183">
        <v>21</v>
      </c>
      <c r="P794" s="183">
        <f>J794*(O794/100)</f>
        <v>0</v>
      </c>
      <c r="Q794" s="183">
        <f>J794+P794</f>
        <v>0</v>
      </c>
      <c r="R794" s="141"/>
      <c r="S794" s="141"/>
    </row>
    <row r="795" spans="1:19" outlineLevel="4" x14ac:dyDescent="0.2">
      <c r="A795" s="184" t="s">
        <v>18</v>
      </c>
      <c r="B795" s="185"/>
      <c r="C795" s="186"/>
      <c r="D795" s="187"/>
      <c r="E795" s="188" t="s">
        <v>16</v>
      </c>
      <c r="F795" s="189" t="s">
        <v>975</v>
      </c>
      <c r="G795" s="187"/>
      <c r="H795" s="190">
        <v>32</v>
      </c>
      <c r="I795" s="209"/>
      <c r="J795" s="192"/>
      <c r="K795" s="190"/>
      <c r="L795" s="190"/>
      <c r="M795" s="190"/>
      <c r="N795" s="190"/>
      <c r="O795" s="192"/>
      <c r="P795" s="192"/>
      <c r="Q795" s="192"/>
      <c r="R795" s="141"/>
    </row>
    <row r="796" spans="1:19" ht="7.5" customHeight="1" outlineLevel="4" x14ac:dyDescent="0.2">
      <c r="B796" s="193"/>
      <c r="C796" s="194"/>
      <c r="D796" s="195"/>
      <c r="E796" s="196"/>
      <c r="F796" s="197"/>
      <c r="G796" s="195"/>
      <c r="H796" s="198"/>
      <c r="I796" s="210"/>
      <c r="J796" s="200"/>
      <c r="K796" s="201"/>
      <c r="L796" s="201"/>
      <c r="M796" s="201"/>
      <c r="N796" s="201"/>
      <c r="O796" s="200"/>
      <c r="P796" s="200"/>
      <c r="Q796" s="200"/>
      <c r="R796" s="141"/>
    </row>
    <row r="797" spans="1:19" ht="12.95" customHeight="1" outlineLevel="3" x14ac:dyDescent="0.2">
      <c r="A797" s="176" t="s">
        <v>31</v>
      </c>
      <c r="B797" s="177"/>
      <c r="C797" s="178">
        <v>30</v>
      </c>
      <c r="D797" s="179" t="s">
        <v>67</v>
      </c>
      <c r="E797" s="180" t="s">
        <v>744</v>
      </c>
      <c r="F797" s="181" t="s">
        <v>745</v>
      </c>
      <c r="G797" s="179" t="s">
        <v>124</v>
      </c>
      <c r="H797" s="182">
        <v>2539</v>
      </c>
      <c r="I797" s="89"/>
      <c r="J797" s="183">
        <f>H797*I797</f>
        <v>0</v>
      </c>
      <c r="K797" s="182"/>
      <c r="L797" s="182">
        <f>H797*K797</f>
        <v>0</v>
      </c>
      <c r="M797" s="182">
        <v>0.01</v>
      </c>
      <c r="N797" s="182">
        <f>H797*M797</f>
        <v>25.39</v>
      </c>
      <c r="O797" s="183">
        <v>21</v>
      </c>
      <c r="P797" s="183">
        <f>J797*(O797/100)</f>
        <v>0</v>
      </c>
      <c r="Q797" s="183">
        <f>J797+P797</f>
        <v>0</v>
      </c>
      <c r="R797" s="141"/>
      <c r="S797" s="141"/>
    </row>
    <row r="798" spans="1:19" outlineLevel="4" x14ac:dyDescent="0.2">
      <c r="A798" s="184" t="s">
        <v>18</v>
      </c>
      <c r="B798" s="185"/>
      <c r="C798" s="186"/>
      <c r="D798" s="187"/>
      <c r="E798" s="188" t="s">
        <v>16</v>
      </c>
      <c r="F798" s="189" t="s">
        <v>880</v>
      </c>
      <c r="G798" s="187"/>
      <c r="H798" s="190">
        <v>750</v>
      </c>
      <c r="I798" s="209"/>
      <c r="J798" s="192"/>
      <c r="K798" s="190"/>
      <c r="L798" s="190"/>
      <c r="M798" s="190"/>
      <c r="N798" s="190"/>
      <c r="O798" s="192"/>
      <c r="P798" s="192"/>
      <c r="Q798" s="192"/>
      <c r="R798" s="141"/>
    </row>
    <row r="799" spans="1:19" outlineLevel="4" x14ac:dyDescent="0.2">
      <c r="A799" s="184" t="s">
        <v>18</v>
      </c>
      <c r="B799" s="185"/>
      <c r="C799" s="186"/>
      <c r="D799" s="187"/>
      <c r="E799" s="188"/>
      <c r="F799" s="189" t="s">
        <v>884</v>
      </c>
      <c r="G799" s="187"/>
      <c r="H799" s="190">
        <v>1600</v>
      </c>
      <c r="I799" s="209"/>
      <c r="J799" s="192"/>
      <c r="K799" s="190"/>
      <c r="L799" s="190"/>
      <c r="M799" s="190"/>
      <c r="N799" s="190"/>
      <c r="O799" s="192"/>
      <c r="P799" s="192"/>
      <c r="Q799" s="192"/>
      <c r="R799" s="141"/>
    </row>
    <row r="800" spans="1:19" outlineLevel="4" x14ac:dyDescent="0.2">
      <c r="A800" s="184" t="s">
        <v>18</v>
      </c>
      <c r="B800" s="185"/>
      <c r="C800" s="186"/>
      <c r="D800" s="187"/>
      <c r="E800" s="188"/>
      <c r="F800" s="189" t="s">
        <v>866</v>
      </c>
      <c r="G800" s="187"/>
      <c r="H800" s="190">
        <v>150</v>
      </c>
      <c r="I800" s="209"/>
      <c r="J800" s="192"/>
      <c r="K800" s="190"/>
      <c r="L800" s="190"/>
      <c r="M800" s="190"/>
      <c r="N800" s="190"/>
      <c r="O800" s="192"/>
      <c r="P800" s="192"/>
      <c r="Q800" s="192"/>
      <c r="R800" s="141"/>
    </row>
    <row r="801" spans="1:19" outlineLevel="4" x14ac:dyDescent="0.2">
      <c r="A801" s="184" t="s">
        <v>18</v>
      </c>
      <c r="B801" s="185"/>
      <c r="C801" s="186"/>
      <c r="D801" s="187"/>
      <c r="E801" s="188"/>
      <c r="F801" s="189" t="s">
        <v>867</v>
      </c>
      <c r="G801" s="187"/>
      <c r="H801" s="190">
        <v>15</v>
      </c>
      <c r="I801" s="209"/>
      <c r="J801" s="192"/>
      <c r="K801" s="190"/>
      <c r="L801" s="190"/>
      <c r="M801" s="190"/>
      <c r="N801" s="190"/>
      <c r="O801" s="192"/>
      <c r="P801" s="192"/>
      <c r="Q801" s="192"/>
      <c r="R801" s="141"/>
    </row>
    <row r="802" spans="1:19" outlineLevel="4" x14ac:dyDescent="0.2">
      <c r="A802" s="184" t="s">
        <v>18</v>
      </c>
      <c r="B802" s="185"/>
      <c r="C802" s="186"/>
      <c r="D802" s="187"/>
      <c r="E802" s="188"/>
      <c r="F802" s="189" t="s">
        <v>868</v>
      </c>
      <c r="G802" s="187"/>
      <c r="H802" s="190">
        <v>24</v>
      </c>
      <c r="I802" s="209"/>
      <c r="J802" s="192"/>
      <c r="K802" s="190"/>
      <c r="L802" s="190"/>
      <c r="M802" s="190"/>
      <c r="N802" s="190"/>
      <c r="O802" s="192"/>
      <c r="P802" s="192"/>
      <c r="Q802" s="192"/>
      <c r="R802" s="141"/>
    </row>
    <row r="803" spans="1:19" ht="7.5" customHeight="1" outlineLevel="4" x14ac:dyDescent="0.2">
      <c r="B803" s="193"/>
      <c r="C803" s="194"/>
      <c r="D803" s="195"/>
      <c r="E803" s="196"/>
      <c r="F803" s="197"/>
      <c r="G803" s="195"/>
      <c r="H803" s="198"/>
      <c r="I803" s="210"/>
      <c r="J803" s="200"/>
      <c r="K803" s="201"/>
      <c r="L803" s="201"/>
      <c r="M803" s="201"/>
      <c r="N803" s="201"/>
      <c r="O803" s="200"/>
      <c r="P803" s="200"/>
      <c r="Q803" s="200"/>
      <c r="R803" s="141"/>
    </row>
    <row r="804" spans="1:19" ht="12.95" customHeight="1" outlineLevel="3" x14ac:dyDescent="0.2">
      <c r="A804" s="176" t="s">
        <v>31</v>
      </c>
      <c r="B804" s="177"/>
      <c r="C804" s="178">
        <v>31</v>
      </c>
      <c r="D804" s="179" t="s">
        <v>67</v>
      </c>
      <c r="E804" s="180" t="s">
        <v>747</v>
      </c>
      <c r="F804" s="181" t="s">
        <v>748</v>
      </c>
      <c r="G804" s="179" t="s">
        <v>124</v>
      </c>
      <c r="H804" s="182">
        <v>2539</v>
      </c>
      <c r="I804" s="89"/>
      <c r="J804" s="183">
        <f>H804*I804</f>
        <v>0</v>
      </c>
      <c r="K804" s="182"/>
      <c r="L804" s="182">
        <f>H804*K804</f>
        <v>0</v>
      </c>
      <c r="M804" s="182">
        <v>0.02</v>
      </c>
      <c r="N804" s="182">
        <f>H804*M804</f>
        <v>50.78</v>
      </c>
      <c r="O804" s="183">
        <v>21</v>
      </c>
      <c r="P804" s="183">
        <f>J804*(O804/100)</f>
        <v>0</v>
      </c>
      <c r="Q804" s="183">
        <f>J804+P804</f>
        <v>0</v>
      </c>
      <c r="R804" s="141"/>
      <c r="S804" s="141"/>
    </row>
    <row r="805" spans="1:19" outlineLevel="3" x14ac:dyDescent="0.2">
      <c r="B805" s="126"/>
      <c r="C805" s="126"/>
      <c r="D805" s="126"/>
      <c r="E805" s="126"/>
      <c r="F805" s="126"/>
      <c r="G805" s="126"/>
      <c r="H805" s="126"/>
      <c r="I805" s="211"/>
      <c r="J805" s="141"/>
      <c r="K805" s="126"/>
      <c r="L805" s="126"/>
      <c r="M805" s="126"/>
      <c r="N805" s="126"/>
      <c r="O805" s="126"/>
      <c r="P805" s="141"/>
      <c r="Q805" s="141"/>
    </row>
    <row r="806" spans="1:19" ht="12.95" customHeight="1" outlineLevel="2" x14ac:dyDescent="0.25">
      <c r="A806" s="167" t="s">
        <v>976</v>
      </c>
      <c r="B806" s="168">
        <v>3</v>
      </c>
      <c r="C806" s="169"/>
      <c r="D806" s="170" t="s">
        <v>66</v>
      </c>
      <c r="E806" s="170"/>
      <c r="F806" s="171" t="s">
        <v>362</v>
      </c>
      <c r="G806" s="170"/>
      <c r="H806" s="172"/>
      <c r="I806" s="208"/>
      <c r="J806" s="173">
        <f>SUBTOTAL(9,J807:J827)</f>
        <v>0</v>
      </c>
      <c r="K806" s="172"/>
      <c r="L806" s="174">
        <f>SUBTOTAL(9,L807:L827)</f>
        <v>0</v>
      </c>
      <c r="M806" s="172"/>
      <c r="N806" s="174">
        <f>SUBTOTAL(9,N807:N827)</f>
        <v>0</v>
      </c>
      <c r="O806" s="175"/>
      <c r="P806" s="173">
        <f>SUBTOTAL(9,P807:P827)</f>
        <v>0</v>
      </c>
      <c r="Q806" s="173">
        <f>SUBTOTAL(9,Q807:Q827)</f>
        <v>0</v>
      </c>
      <c r="R806" s="141"/>
      <c r="S806" s="141"/>
    </row>
    <row r="807" spans="1:19" ht="12.95" customHeight="1" outlineLevel="3" x14ac:dyDescent="0.2">
      <c r="A807" s="176" t="s">
        <v>31</v>
      </c>
      <c r="B807" s="177"/>
      <c r="C807" s="178">
        <v>1</v>
      </c>
      <c r="D807" s="179" t="s">
        <v>67</v>
      </c>
      <c r="E807" s="180" t="s">
        <v>750</v>
      </c>
      <c r="F807" s="181" t="s">
        <v>751</v>
      </c>
      <c r="G807" s="179" t="s">
        <v>103</v>
      </c>
      <c r="H807" s="182">
        <v>457.08499999999998</v>
      </c>
      <c r="I807" s="89"/>
      <c r="J807" s="183">
        <f>H807*I807</f>
        <v>0</v>
      </c>
      <c r="K807" s="182"/>
      <c r="L807" s="182">
        <f>H807*K807</f>
        <v>0</v>
      </c>
      <c r="M807" s="182"/>
      <c r="N807" s="182">
        <f>H807*M807</f>
        <v>0</v>
      </c>
      <c r="O807" s="183">
        <v>21</v>
      </c>
      <c r="P807" s="183">
        <f>J807*(O807/100)</f>
        <v>0</v>
      </c>
      <c r="Q807" s="183">
        <f>J807+P807</f>
        <v>0</v>
      </c>
      <c r="R807" s="141"/>
      <c r="S807" s="141"/>
    </row>
    <row r="808" spans="1:19" outlineLevel="4" x14ac:dyDescent="0.2">
      <c r="A808" s="184" t="s">
        <v>18</v>
      </c>
      <c r="B808" s="185"/>
      <c r="C808" s="186"/>
      <c r="D808" s="187"/>
      <c r="E808" s="188" t="s">
        <v>16</v>
      </c>
      <c r="F808" s="189" t="s">
        <v>977</v>
      </c>
      <c r="G808" s="187"/>
      <c r="H808" s="190">
        <v>457.08499999999998</v>
      </c>
      <c r="I808" s="209"/>
      <c r="J808" s="192"/>
      <c r="K808" s="190"/>
      <c r="L808" s="190"/>
      <c r="M808" s="190"/>
      <c r="N808" s="190"/>
      <c r="O808" s="192"/>
      <c r="P808" s="192"/>
      <c r="Q808" s="192"/>
      <c r="R808" s="141"/>
    </row>
    <row r="809" spans="1:19" ht="7.5" customHeight="1" outlineLevel="4" x14ac:dyDescent="0.2">
      <c r="B809" s="193"/>
      <c r="C809" s="194"/>
      <c r="D809" s="195"/>
      <c r="E809" s="196"/>
      <c r="F809" s="197"/>
      <c r="G809" s="195"/>
      <c r="H809" s="198"/>
      <c r="I809" s="210"/>
      <c r="J809" s="200"/>
      <c r="K809" s="201"/>
      <c r="L809" s="201"/>
      <c r="M809" s="201"/>
      <c r="N809" s="201"/>
      <c r="O809" s="200"/>
      <c r="P809" s="200"/>
      <c r="Q809" s="200"/>
      <c r="R809" s="141"/>
    </row>
    <row r="810" spans="1:19" ht="12.95" customHeight="1" outlineLevel="3" x14ac:dyDescent="0.2">
      <c r="A810" s="176" t="s">
        <v>31</v>
      </c>
      <c r="B810" s="177"/>
      <c r="C810" s="178">
        <v>2</v>
      </c>
      <c r="D810" s="179" t="s">
        <v>67</v>
      </c>
      <c r="E810" s="180" t="s">
        <v>753</v>
      </c>
      <c r="F810" s="181" t="s">
        <v>754</v>
      </c>
      <c r="G810" s="179" t="s">
        <v>103</v>
      </c>
      <c r="H810" s="182">
        <v>605.75</v>
      </c>
      <c r="I810" s="89"/>
      <c r="J810" s="183">
        <f>H810*I810</f>
        <v>0</v>
      </c>
      <c r="K810" s="182"/>
      <c r="L810" s="182">
        <f>H810*K810</f>
        <v>0</v>
      </c>
      <c r="M810" s="182"/>
      <c r="N810" s="182">
        <f>H810*M810</f>
        <v>0</v>
      </c>
      <c r="O810" s="183">
        <v>21</v>
      </c>
      <c r="P810" s="183">
        <f>J810*(O810/100)</f>
        <v>0</v>
      </c>
      <c r="Q810" s="183">
        <f>J810+P810</f>
        <v>0</v>
      </c>
      <c r="R810" s="141"/>
      <c r="S810" s="141"/>
    </row>
    <row r="811" spans="1:19" ht="12.95" customHeight="1" outlineLevel="3" x14ac:dyDescent="0.2">
      <c r="A811" s="176" t="s">
        <v>31</v>
      </c>
      <c r="B811" s="177"/>
      <c r="C811" s="178">
        <v>3</v>
      </c>
      <c r="D811" s="179" t="s">
        <v>67</v>
      </c>
      <c r="E811" s="180" t="s">
        <v>755</v>
      </c>
      <c r="F811" s="181" t="s">
        <v>756</v>
      </c>
      <c r="G811" s="179" t="s">
        <v>103</v>
      </c>
      <c r="H811" s="182">
        <v>11509.25</v>
      </c>
      <c r="I811" s="89"/>
      <c r="J811" s="183">
        <f>H811*I811</f>
        <v>0</v>
      </c>
      <c r="K811" s="182"/>
      <c r="L811" s="182">
        <f>H811*K811</f>
        <v>0</v>
      </c>
      <c r="M811" s="182"/>
      <c r="N811" s="182">
        <f>H811*M811</f>
        <v>0</v>
      </c>
      <c r="O811" s="183">
        <v>21</v>
      </c>
      <c r="P811" s="183">
        <f>J811*(O811/100)</f>
        <v>0</v>
      </c>
      <c r="Q811" s="183">
        <f>J811+P811</f>
        <v>0</v>
      </c>
      <c r="R811" s="141"/>
      <c r="S811" s="141"/>
    </row>
    <row r="812" spans="1:19" outlineLevel="4" x14ac:dyDescent="0.2">
      <c r="A812" s="184" t="s">
        <v>18</v>
      </c>
      <c r="B812" s="185"/>
      <c r="C812" s="186"/>
      <c r="D812" s="187"/>
      <c r="E812" s="188" t="s">
        <v>16</v>
      </c>
      <c r="F812" s="189" t="s">
        <v>757</v>
      </c>
      <c r="G812" s="187"/>
      <c r="H812" s="190">
        <v>11509.25</v>
      </c>
      <c r="I812" s="209"/>
      <c r="J812" s="192"/>
      <c r="K812" s="190"/>
      <c r="L812" s="190"/>
      <c r="M812" s="190"/>
      <c r="N812" s="190"/>
      <c r="O812" s="192"/>
      <c r="P812" s="192"/>
      <c r="Q812" s="192"/>
      <c r="R812" s="141"/>
    </row>
    <row r="813" spans="1:19" ht="7.5" customHeight="1" outlineLevel="4" x14ac:dyDescent="0.2">
      <c r="B813" s="193"/>
      <c r="C813" s="194"/>
      <c r="D813" s="195"/>
      <c r="E813" s="196"/>
      <c r="F813" s="197"/>
      <c r="G813" s="195"/>
      <c r="H813" s="198"/>
      <c r="I813" s="210"/>
      <c r="J813" s="200"/>
      <c r="K813" s="201"/>
      <c r="L813" s="201"/>
      <c r="M813" s="201"/>
      <c r="N813" s="201"/>
      <c r="O813" s="200"/>
      <c r="P813" s="200"/>
      <c r="Q813" s="200"/>
      <c r="R813" s="141"/>
    </row>
    <row r="814" spans="1:19" ht="12.95" customHeight="1" outlineLevel="3" x14ac:dyDescent="0.2">
      <c r="A814" s="176" t="s">
        <v>31</v>
      </c>
      <c r="B814" s="177"/>
      <c r="C814" s="178">
        <v>4</v>
      </c>
      <c r="D814" s="179" t="s">
        <v>67</v>
      </c>
      <c r="E814" s="180" t="s">
        <v>758</v>
      </c>
      <c r="F814" s="181" t="s">
        <v>759</v>
      </c>
      <c r="G814" s="179" t="s">
        <v>103</v>
      </c>
      <c r="H814" s="182">
        <v>79.52000000000001</v>
      </c>
      <c r="I814" s="89"/>
      <c r="J814" s="183">
        <f>H814*I814</f>
        <v>0</v>
      </c>
      <c r="K814" s="182"/>
      <c r="L814" s="182">
        <f>H814*K814</f>
        <v>0</v>
      </c>
      <c r="M814" s="182"/>
      <c r="N814" s="182">
        <f>H814*M814</f>
        <v>0</v>
      </c>
      <c r="O814" s="183">
        <v>21</v>
      </c>
      <c r="P814" s="183">
        <f>J814*(O814/100)</f>
        <v>0</v>
      </c>
      <c r="Q814" s="183">
        <f>J814+P814</f>
        <v>0</v>
      </c>
      <c r="R814" s="141"/>
      <c r="S814" s="141"/>
    </row>
    <row r="815" spans="1:19" outlineLevel="4" x14ac:dyDescent="0.2">
      <c r="A815" s="184" t="s">
        <v>18</v>
      </c>
      <c r="B815" s="185"/>
      <c r="C815" s="186"/>
      <c r="D815" s="187"/>
      <c r="E815" s="188" t="s">
        <v>16</v>
      </c>
      <c r="F815" s="189" t="s">
        <v>978</v>
      </c>
      <c r="G815" s="187"/>
      <c r="H815" s="190">
        <v>45.92</v>
      </c>
      <c r="I815" s="209"/>
      <c r="J815" s="192"/>
      <c r="K815" s="190"/>
      <c r="L815" s="190"/>
      <c r="M815" s="190"/>
      <c r="N815" s="190"/>
      <c r="O815" s="192"/>
      <c r="P815" s="192"/>
      <c r="Q815" s="192"/>
      <c r="R815" s="141"/>
    </row>
    <row r="816" spans="1:19" outlineLevel="4" x14ac:dyDescent="0.2">
      <c r="A816" s="184" t="s">
        <v>18</v>
      </c>
      <c r="B816" s="185"/>
      <c r="C816" s="186"/>
      <c r="D816" s="187"/>
      <c r="E816" s="188"/>
      <c r="F816" s="189" t="s">
        <v>979</v>
      </c>
      <c r="G816" s="187"/>
      <c r="H816" s="190">
        <v>33.6</v>
      </c>
      <c r="I816" s="209"/>
      <c r="J816" s="192"/>
      <c r="K816" s="190"/>
      <c r="L816" s="190"/>
      <c r="M816" s="190"/>
      <c r="N816" s="190"/>
      <c r="O816" s="192"/>
      <c r="P816" s="192"/>
      <c r="Q816" s="192"/>
      <c r="R816" s="141"/>
    </row>
    <row r="817" spans="1:19" ht="7.5" customHeight="1" outlineLevel="4" x14ac:dyDescent="0.2">
      <c r="B817" s="193"/>
      <c r="C817" s="194"/>
      <c r="D817" s="195"/>
      <c r="E817" s="196"/>
      <c r="F817" s="197"/>
      <c r="G817" s="195"/>
      <c r="H817" s="198"/>
      <c r="I817" s="210"/>
      <c r="J817" s="200"/>
      <c r="K817" s="201"/>
      <c r="L817" s="201"/>
      <c r="M817" s="201"/>
      <c r="N817" s="201"/>
      <c r="O817" s="200"/>
      <c r="P817" s="200"/>
      <c r="Q817" s="200"/>
      <c r="R817" s="141"/>
    </row>
    <row r="818" spans="1:19" ht="12.95" customHeight="1" outlineLevel="3" x14ac:dyDescent="0.2">
      <c r="A818" s="176" t="s">
        <v>31</v>
      </c>
      <c r="B818" s="177"/>
      <c r="C818" s="178">
        <v>5</v>
      </c>
      <c r="D818" s="179" t="s">
        <v>67</v>
      </c>
      <c r="E818" s="180" t="s">
        <v>770</v>
      </c>
      <c r="F818" s="181" t="s">
        <v>771</v>
      </c>
      <c r="G818" s="179" t="s">
        <v>103</v>
      </c>
      <c r="H818" s="182">
        <v>3.8149999999999999</v>
      </c>
      <c r="I818" s="89"/>
      <c r="J818" s="183">
        <f>H818*I818</f>
        <v>0</v>
      </c>
      <c r="K818" s="182"/>
      <c r="L818" s="182">
        <f>H818*K818</f>
        <v>0</v>
      </c>
      <c r="M818" s="182"/>
      <c r="N818" s="182">
        <f>H818*M818</f>
        <v>0</v>
      </c>
      <c r="O818" s="183">
        <v>21</v>
      </c>
      <c r="P818" s="183">
        <f>J818*(O818/100)</f>
        <v>0</v>
      </c>
      <c r="Q818" s="183">
        <f>J818+P818</f>
        <v>0</v>
      </c>
      <c r="R818" s="141"/>
      <c r="S818" s="141"/>
    </row>
    <row r="819" spans="1:19" outlineLevel="4" x14ac:dyDescent="0.2">
      <c r="A819" s="184" t="s">
        <v>18</v>
      </c>
      <c r="B819" s="185"/>
      <c r="C819" s="186"/>
      <c r="D819" s="187"/>
      <c r="E819" s="188" t="s">
        <v>16</v>
      </c>
      <c r="F819" s="189" t="s">
        <v>980</v>
      </c>
      <c r="G819" s="187"/>
      <c r="H819" s="190">
        <v>3.8149999999999999</v>
      </c>
      <c r="I819" s="209"/>
      <c r="J819" s="192"/>
      <c r="K819" s="190"/>
      <c r="L819" s="190"/>
      <c r="M819" s="190"/>
      <c r="N819" s="190"/>
      <c r="O819" s="192"/>
      <c r="P819" s="192"/>
      <c r="Q819" s="192"/>
      <c r="R819" s="141"/>
    </row>
    <row r="820" spans="1:19" ht="7.5" customHeight="1" outlineLevel="4" x14ac:dyDescent="0.2">
      <c r="B820" s="193"/>
      <c r="C820" s="194"/>
      <c r="D820" s="195"/>
      <c r="E820" s="196"/>
      <c r="F820" s="197"/>
      <c r="G820" s="195"/>
      <c r="H820" s="198"/>
      <c r="I820" s="210"/>
      <c r="J820" s="200"/>
      <c r="K820" s="201"/>
      <c r="L820" s="201"/>
      <c r="M820" s="201"/>
      <c r="N820" s="201"/>
      <c r="O820" s="200"/>
      <c r="P820" s="200"/>
      <c r="Q820" s="200"/>
      <c r="R820" s="141"/>
    </row>
    <row r="821" spans="1:19" ht="12.95" customHeight="1" outlineLevel="3" x14ac:dyDescent="0.2">
      <c r="A821" s="176" t="s">
        <v>31</v>
      </c>
      <c r="B821" s="177"/>
      <c r="C821" s="178">
        <v>6</v>
      </c>
      <c r="D821" s="179" t="s">
        <v>67</v>
      </c>
      <c r="E821" s="180" t="s">
        <v>773</v>
      </c>
      <c r="F821" s="181" t="s">
        <v>774</v>
      </c>
      <c r="G821" s="179" t="s">
        <v>103</v>
      </c>
      <c r="H821" s="182">
        <v>-373.75</v>
      </c>
      <c r="I821" s="89"/>
      <c r="J821" s="183">
        <f>H821*I821</f>
        <v>0</v>
      </c>
      <c r="K821" s="182"/>
      <c r="L821" s="182">
        <f>H821*K821</f>
        <v>0</v>
      </c>
      <c r="M821" s="182"/>
      <c r="N821" s="182">
        <f>H821*M821</f>
        <v>0</v>
      </c>
      <c r="O821" s="183">
        <v>21</v>
      </c>
      <c r="P821" s="183">
        <f>J821*(O821/100)</f>
        <v>0</v>
      </c>
      <c r="Q821" s="183">
        <f>J821+P821</f>
        <v>0</v>
      </c>
      <c r="R821" s="141"/>
      <c r="S821" s="141"/>
    </row>
    <row r="822" spans="1:19" outlineLevel="4" x14ac:dyDescent="0.2">
      <c r="A822" s="184" t="s">
        <v>18</v>
      </c>
      <c r="B822" s="185"/>
      <c r="C822" s="186"/>
      <c r="D822" s="187"/>
      <c r="E822" s="188" t="s">
        <v>16</v>
      </c>
      <c r="F822" s="189" t="s">
        <v>1078</v>
      </c>
      <c r="G822" s="187"/>
      <c r="H822" s="190">
        <v>-86.25</v>
      </c>
      <c r="I822" s="209"/>
      <c r="J822" s="192"/>
      <c r="K822" s="190"/>
      <c r="L822" s="190"/>
      <c r="M822" s="190"/>
      <c r="N822" s="190"/>
      <c r="O822" s="192"/>
      <c r="P822" s="192"/>
      <c r="Q822" s="192"/>
      <c r="R822" s="141"/>
    </row>
    <row r="823" spans="1:19" outlineLevel="4" x14ac:dyDescent="0.2">
      <c r="A823" s="184" t="s">
        <v>18</v>
      </c>
      <c r="B823" s="185"/>
      <c r="C823" s="186"/>
      <c r="D823" s="187"/>
      <c r="E823" s="188"/>
      <c r="F823" s="189" t="s">
        <v>1079</v>
      </c>
      <c r="G823" s="187"/>
      <c r="H823" s="190">
        <v>-103.5</v>
      </c>
      <c r="I823" s="209"/>
      <c r="J823" s="192"/>
      <c r="K823" s="190"/>
      <c r="L823" s="190"/>
      <c r="M823" s="190"/>
      <c r="N823" s="190"/>
      <c r="O823" s="192"/>
      <c r="P823" s="192"/>
      <c r="Q823" s="192"/>
      <c r="R823" s="141"/>
    </row>
    <row r="824" spans="1:19" outlineLevel="4" x14ac:dyDescent="0.2">
      <c r="A824" s="184" t="s">
        <v>18</v>
      </c>
      <c r="B824" s="185"/>
      <c r="C824" s="186"/>
      <c r="D824" s="187"/>
      <c r="E824" s="188"/>
      <c r="F824" s="189" t="s">
        <v>1080</v>
      </c>
      <c r="G824" s="187"/>
      <c r="H824" s="190">
        <v>-184</v>
      </c>
      <c r="I824" s="209"/>
      <c r="J824" s="192"/>
      <c r="K824" s="190"/>
      <c r="L824" s="190"/>
      <c r="M824" s="190"/>
      <c r="N824" s="190"/>
      <c r="O824" s="192"/>
      <c r="P824" s="192"/>
      <c r="Q824" s="192"/>
      <c r="R824" s="141"/>
    </row>
    <row r="825" spans="1:19" ht="7.5" customHeight="1" outlineLevel="4" x14ac:dyDescent="0.2">
      <c r="B825" s="193"/>
      <c r="C825" s="194"/>
      <c r="D825" s="195"/>
      <c r="E825" s="196"/>
      <c r="F825" s="197"/>
      <c r="G825" s="195"/>
      <c r="H825" s="198"/>
      <c r="I825" s="210"/>
      <c r="J825" s="200"/>
      <c r="K825" s="201"/>
      <c r="L825" s="201"/>
      <c r="M825" s="201"/>
      <c r="N825" s="201"/>
      <c r="O825" s="200"/>
      <c r="P825" s="200"/>
      <c r="Q825" s="200"/>
      <c r="R825" s="141"/>
    </row>
    <row r="826" spans="1:19" ht="12.95" customHeight="1" outlineLevel="3" x14ac:dyDescent="0.2">
      <c r="A826" s="176" t="s">
        <v>31</v>
      </c>
      <c r="B826" s="177"/>
      <c r="C826" s="178">
        <v>7</v>
      </c>
      <c r="D826" s="179" t="s">
        <v>67</v>
      </c>
      <c r="E826" s="180" t="s">
        <v>775</v>
      </c>
      <c r="F826" s="181" t="s">
        <v>776</v>
      </c>
      <c r="G826" s="179" t="s">
        <v>103</v>
      </c>
      <c r="H826" s="182">
        <v>186.69929026</v>
      </c>
      <c r="I826" s="89"/>
      <c r="J826" s="183">
        <f>H826*I826</f>
        <v>0</v>
      </c>
      <c r="K826" s="182"/>
      <c r="L826" s="182">
        <f>H826*K826</f>
        <v>0</v>
      </c>
      <c r="M826" s="182"/>
      <c r="N826" s="182">
        <f>H826*M826</f>
        <v>0</v>
      </c>
      <c r="O826" s="183">
        <v>21</v>
      </c>
      <c r="P826" s="183">
        <f>J826*(O826/100)</f>
        <v>0</v>
      </c>
      <c r="Q826" s="183">
        <f>J826+P826</f>
        <v>0</v>
      </c>
      <c r="R826" s="141"/>
      <c r="S826" s="141"/>
    </row>
    <row r="827" spans="1:19" outlineLevel="3" x14ac:dyDescent="0.2">
      <c r="B827" s="126"/>
      <c r="C827" s="126"/>
      <c r="D827" s="126"/>
      <c r="E827" s="126"/>
      <c r="F827" s="126"/>
      <c r="G827" s="126"/>
      <c r="H827" s="126"/>
      <c r="I827" s="211"/>
      <c r="J827" s="141"/>
      <c r="K827" s="126"/>
      <c r="L827" s="126"/>
      <c r="M827" s="126"/>
      <c r="N827" s="126"/>
      <c r="O827" s="126"/>
      <c r="P827" s="141"/>
      <c r="Q827" s="141"/>
    </row>
    <row r="828" spans="1:19" ht="12.95" customHeight="1" outlineLevel="1" x14ac:dyDescent="0.25">
      <c r="A828" s="155" t="s">
        <v>981</v>
      </c>
      <c r="B828" s="156">
        <v>2</v>
      </c>
      <c r="C828" s="157"/>
      <c r="D828" s="158" t="s">
        <v>65</v>
      </c>
      <c r="E828" s="158"/>
      <c r="F828" s="212" t="s">
        <v>982</v>
      </c>
      <c r="G828" s="160"/>
      <c r="H828" s="161"/>
      <c r="I828" s="207"/>
      <c r="J828" s="162">
        <f>SUBTOTAL(9,J829:J1106)</f>
        <v>0</v>
      </c>
      <c r="K828" s="163"/>
      <c r="L828" s="164">
        <f>SUBTOTAL(9,L829:L1106)</f>
        <v>40.11416129604001</v>
      </c>
      <c r="M828" s="163"/>
      <c r="N828" s="164">
        <f>SUBTOTAL(9,N829:N1106)</f>
        <v>57.875999999999998</v>
      </c>
      <c r="O828" s="165"/>
      <c r="P828" s="166">
        <f>SUBTOTAL(9,P829:P1106)</f>
        <v>0</v>
      </c>
      <c r="Q828" s="166">
        <f>SUBTOTAL(9,Q829:Q1106)</f>
        <v>0</v>
      </c>
      <c r="R828" s="141"/>
      <c r="S828" s="141"/>
    </row>
    <row r="829" spans="1:19" ht="12.95" customHeight="1" outlineLevel="2" x14ac:dyDescent="0.25">
      <c r="A829" s="167" t="s">
        <v>983</v>
      </c>
      <c r="B829" s="168">
        <v>3</v>
      </c>
      <c r="C829" s="169"/>
      <c r="D829" s="170" t="s">
        <v>66</v>
      </c>
      <c r="E829" s="170"/>
      <c r="F829" s="171" t="s">
        <v>50</v>
      </c>
      <c r="G829" s="170"/>
      <c r="H829" s="172"/>
      <c r="I829" s="208"/>
      <c r="J829" s="173">
        <f>SUBTOTAL(9,J830:J916)</f>
        <v>0</v>
      </c>
      <c r="K829" s="172"/>
      <c r="L829" s="174">
        <f>SUBTOTAL(9,L830:L916)</f>
        <v>9.0018999999999991</v>
      </c>
      <c r="M829" s="172"/>
      <c r="N829" s="174">
        <f>SUBTOTAL(9,N830:N916)</f>
        <v>48.7</v>
      </c>
      <c r="O829" s="175"/>
      <c r="P829" s="173">
        <f>SUBTOTAL(9,P830:P916)</f>
        <v>0</v>
      </c>
      <c r="Q829" s="173">
        <f>SUBTOTAL(9,Q830:Q916)</f>
        <v>0</v>
      </c>
      <c r="R829" s="141"/>
      <c r="S829" s="141"/>
    </row>
    <row r="830" spans="1:19" ht="12.95" customHeight="1" outlineLevel="3" x14ac:dyDescent="0.2">
      <c r="A830" s="176" t="s">
        <v>31</v>
      </c>
      <c r="B830" s="177"/>
      <c r="C830" s="178">
        <v>1</v>
      </c>
      <c r="D830" s="179" t="s">
        <v>67</v>
      </c>
      <c r="E830" s="180" t="s">
        <v>984</v>
      </c>
      <c r="F830" s="181" t="s">
        <v>985</v>
      </c>
      <c r="G830" s="179" t="s">
        <v>124</v>
      </c>
      <c r="H830" s="182">
        <v>60</v>
      </c>
      <c r="I830" s="89"/>
      <c r="J830" s="183">
        <f>H830*I830</f>
        <v>0</v>
      </c>
      <c r="K830" s="182">
        <v>3.0000000000000001E-5</v>
      </c>
      <c r="L830" s="182">
        <f>H830*K830</f>
        <v>1.8E-3</v>
      </c>
      <c r="M830" s="182">
        <v>0.23</v>
      </c>
      <c r="N830" s="182">
        <f>H830*M830</f>
        <v>13.8</v>
      </c>
      <c r="O830" s="183">
        <v>21</v>
      </c>
      <c r="P830" s="183">
        <f>J830*(O830/100)</f>
        <v>0</v>
      </c>
      <c r="Q830" s="183">
        <f>J830+P830</f>
        <v>0</v>
      </c>
      <c r="R830" s="141"/>
      <c r="S830" s="141"/>
    </row>
    <row r="831" spans="1:19" outlineLevel="4" x14ac:dyDescent="0.2">
      <c r="A831" s="184" t="s">
        <v>18</v>
      </c>
      <c r="B831" s="185"/>
      <c r="C831" s="186"/>
      <c r="D831" s="187"/>
      <c r="E831" s="188" t="s">
        <v>16</v>
      </c>
      <c r="F831" s="189" t="s">
        <v>1081</v>
      </c>
      <c r="G831" s="187"/>
      <c r="H831" s="190">
        <v>60</v>
      </c>
      <c r="I831" s="209"/>
      <c r="J831" s="192"/>
      <c r="K831" s="190"/>
      <c r="L831" s="190"/>
      <c r="M831" s="190"/>
      <c r="N831" s="190"/>
      <c r="O831" s="192"/>
      <c r="P831" s="192"/>
      <c r="Q831" s="192"/>
      <c r="R831" s="141"/>
    </row>
    <row r="832" spans="1:19" ht="7.5" customHeight="1" outlineLevel="4" x14ac:dyDescent="0.2">
      <c r="B832" s="193"/>
      <c r="C832" s="194"/>
      <c r="D832" s="195"/>
      <c r="E832" s="196"/>
      <c r="F832" s="197"/>
      <c r="G832" s="195"/>
      <c r="H832" s="198"/>
      <c r="I832" s="210"/>
      <c r="J832" s="200"/>
      <c r="K832" s="201"/>
      <c r="L832" s="201"/>
      <c r="M832" s="201"/>
      <c r="N832" s="201"/>
      <c r="O832" s="200"/>
      <c r="P832" s="200"/>
      <c r="Q832" s="200"/>
      <c r="R832" s="141"/>
    </row>
    <row r="833" spans="1:19" ht="12.95" customHeight="1" outlineLevel="3" x14ac:dyDescent="0.2">
      <c r="A833" s="176" t="s">
        <v>31</v>
      </c>
      <c r="B833" s="177"/>
      <c r="C833" s="178">
        <v>2</v>
      </c>
      <c r="D833" s="179" t="s">
        <v>67</v>
      </c>
      <c r="E833" s="180" t="s">
        <v>1082</v>
      </c>
      <c r="F833" s="181" t="s">
        <v>1083</v>
      </c>
      <c r="G833" s="179" t="s">
        <v>124</v>
      </c>
      <c r="H833" s="182">
        <v>60</v>
      </c>
      <c r="I833" s="89"/>
      <c r="J833" s="183">
        <f>H833*I833</f>
        <v>0</v>
      </c>
      <c r="K833" s="182"/>
      <c r="L833" s="182">
        <f>H833*K833</f>
        <v>0</v>
      </c>
      <c r="M833" s="182">
        <v>0.28999999999999998</v>
      </c>
      <c r="N833" s="182">
        <f>H833*M833</f>
        <v>17.399999999999999</v>
      </c>
      <c r="O833" s="183">
        <v>21</v>
      </c>
      <c r="P833" s="183">
        <f>J833*(O833/100)</f>
        <v>0</v>
      </c>
      <c r="Q833" s="183">
        <f>J833+P833</f>
        <v>0</v>
      </c>
      <c r="R833" s="141"/>
      <c r="S833" s="141"/>
    </row>
    <row r="834" spans="1:19" ht="22.5" outlineLevel="4" x14ac:dyDescent="0.2">
      <c r="A834" s="184" t="s">
        <v>18</v>
      </c>
      <c r="B834" s="185"/>
      <c r="C834" s="186"/>
      <c r="D834" s="187"/>
      <c r="E834" s="188" t="s">
        <v>16</v>
      </c>
      <c r="F834" s="189" t="s">
        <v>1084</v>
      </c>
      <c r="G834" s="187"/>
      <c r="H834" s="190">
        <v>0</v>
      </c>
      <c r="I834" s="209"/>
      <c r="J834" s="192"/>
      <c r="K834" s="190"/>
      <c r="L834" s="190"/>
      <c r="M834" s="190"/>
      <c r="N834" s="190"/>
      <c r="O834" s="192"/>
      <c r="P834" s="192"/>
      <c r="Q834" s="192"/>
      <c r="R834" s="141"/>
    </row>
    <row r="835" spans="1:19" outlineLevel="4" x14ac:dyDescent="0.2">
      <c r="A835" s="184" t="s">
        <v>18</v>
      </c>
      <c r="B835" s="185"/>
      <c r="C835" s="186"/>
      <c r="D835" s="187"/>
      <c r="E835" s="188"/>
      <c r="F835" s="189" t="s">
        <v>1011</v>
      </c>
      <c r="G835" s="187"/>
      <c r="H835" s="190">
        <v>60</v>
      </c>
      <c r="I835" s="209"/>
      <c r="J835" s="192"/>
      <c r="K835" s="190"/>
      <c r="L835" s="190"/>
      <c r="M835" s="190"/>
      <c r="N835" s="190"/>
      <c r="O835" s="192"/>
      <c r="P835" s="192"/>
      <c r="Q835" s="192"/>
      <c r="R835" s="141"/>
    </row>
    <row r="836" spans="1:19" ht="7.5" customHeight="1" outlineLevel="4" x14ac:dyDescent="0.2">
      <c r="B836" s="193"/>
      <c r="C836" s="194"/>
      <c r="D836" s="195"/>
      <c r="E836" s="196"/>
      <c r="F836" s="197"/>
      <c r="G836" s="195"/>
      <c r="H836" s="198"/>
      <c r="I836" s="210"/>
      <c r="J836" s="200"/>
      <c r="K836" s="201"/>
      <c r="L836" s="201"/>
      <c r="M836" s="201"/>
      <c r="N836" s="201"/>
      <c r="O836" s="200"/>
      <c r="P836" s="200"/>
      <c r="Q836" s="200"/>
      <c r="R836" s="141"/>
    </row>
    <row r="837" spans="1:19" ht="12.95" customHeight="1" outlineLevel="3" x14ac:dyDescent="0.2">
      <c r="A837" s="176" t="s">
        <v>31</v>
      </c>
      <c r="B837" s="177"/>
      <c r="C837" s="178">
        <v>3</v>
      </c>
      <c r="D837" s="179" t="s">
        <v>67</v>
      </c>
      <c r="E837" s="180" t="s">
        <v>484</v>
      </c>
      <c r="F837" s="181" t="s">
        <v>1085</v>
      </c>
      <c r="G837" s="179" t="s">
        <v>124</v>
      </c>
      <c r="H837" s="182">
        <v>40</v>
      </c>
      <c r="I837" s="89"/>
      <c r="J837" s="183">
        <f>H837*I837</f>
        <v>0</v>
      </c>
      <c r="K837" s="182"/>
      <c r="L837" s="182">
        <f>H837*K837</f>
        <v>0</v>
      </c>
      <c r="M837" s="182">
        <v>0.26</v>
      </c>
      <c r="N837" s="182">
        <f>H837*M837</f>
        <v>10.4</v>
      </c>
      <c r="O837" s="183">
        <v>21</v>
      </c>
      <c r="P837" s="183">
        <f>J837*(O837/100)</f>
        <v>0</v>
      </c>
      <c r="Q837" s="183">
        <f>J837+P837</f>
        <v>0</v>
      </c>
      <c r="R837" s="141"/>
      <c r="S837" s="141"/>
    </row>
    <row r="838" spans="1:19" outlineLevel="4" x14ac:dyDescent="0.2">
      <c r="A838" s="184" t="s">
        <v>18</v>
      </c>
      <c r="B838" s="185"/>
      <c r="C838" s="186"/>
      <c r="D838" s="187"/>
      <c r="E838" s="188" t="s">
        <v>16</v>
      </c>
      <c r="F838" s="189" t="s">
        <v>986</v>
      </c>
      <c r="G838" s="187"/>
      <c r="H838" s="190">
        <v>10</v>
      </c>
      <c r="I838" s="209"/>
      <c r="J838" s="192"/>
      <c r="K838" s="190"/>
      <c r="L838" s="190"/>
      <c r="M838" s="190"/>
      <c r="N838" s="190"/>
      <c r="O838" s="192"/>
      <c r="P838" s="192"/>
      <c r="Q838" s="192"/>
      <c r="R838" s="141"/>
    </row>
    <row r="839" spans="1:19" outlineLevel="4" x14ac:dyDescent="0.2">
      <c r="A839" s="184" t="s">
        <v>18</v>
      </c>
      <c r="B839" s="185"/>
      <c r="C839" s="186"/>
      <c r="D839" s="187"/>
      <c r="E839" s="188"/>
      <c r="F839" s="189" t="s">
        <v>1086</v>
      </c>
      <c r="G839" s="187"/>
      <c r="H839" s="190">
        <v>30</v>
      </c>
      <c r="I839" s="209"/>
      <c r="J839" s="192"/>
      <c r="K839" s="190"/>
      <c r="L839" s="190"/>
      <c r="M839" s="190"/>
      <c r="N839" s="190"/>
      <c r="O839" s="192"/>
      <c r="P839" s="192"/>
      <c r="Q839" s="192"/>
      <c r="R839" s="141"/>
    </row>
    <row r="840" spans="1:19" ht="7.5" customHeight="1" outlineLevel="4" x14ac:dyDescent="0.2">
      <c r="B840" s="193"/>
      <c r="C840" s="194"/>
      <c r="D840" s="195"/>
      <c r="E840" s="196"/>
      <c r="F840" s="197"/>
      <c r="G840" s="195"/>
      <c r="H840" s="198"/>
      <c r="I840" s="210"/>
      <c r="J840" s="200"/>
      <c r="K840" s="201"/>
      <c r="L840" s="201"/>
      <c r="M840" s="201"/>
      <c r="N840" s="201"/>
      <c r="O840" s="200"/>
      <c r="P840" s="200"/>
      <c r="Q840" s="200"/>
      <c r="R840" s="141"/>
    </row>
    <row r="841" spans="1:19" ht="12.95" customHeight="1" outlineLevel="3" x14ac:dyDescent="0.2">
      <c r="A841" s="176" t="s">
        <v>31</v>
      </c>
      <c r="B841" s="177"/>
      <c r="C841" s="178">
        <v>4</v>
      </c>
      <c r="D841" s="179" t="s">
        <v>67</v>
      </c>
      <c r="E841" s="180" t="s">
        <v>487</v>
      </c>
      <c r="F841" s="181" t="s">
        <v>488</v>
      </c>
      <c r="G841" s="179" t="s">
        <v>124</v>
      </c>
      <c r="H841" s="182">
        <v>10</v>
      </c>
      <c r="I841" s="89"/>
      <c r="J841" s="183">
        <f>H841*I841</f>
        <v>0</v>
      </c>
      <c r="K841" s="182"/>
      <c r="L841" s="182">
        <f>H841*K841</f>
        <v>0</v>
      </c>
      <c r="M841" s="182">
        <v>0.3</v>
      </c>
      <c r="N841" s="182">
        <f>H841*M841</f>
        <v>3</v>
      </c>
      <c r="O841" s="183">
        <v>21</v>
      </c>
      <c r="P841" s="183">
        <f>J841*(O841/100)</f>
        <v>0</v>
      </c>
      <c r="Q841" s="183">
        <f>J841+P841</f>
        <v>0</v>
      </c>
      <c r="R841" s="141"/>
      <c r="S841" s="141"/>
    </row>
    <row r="842" spans="1:19" outlineLevel="4" x14ac:dyDescent="0.2">
      <c r="A842" s="184" t="s">
        <v>18</v>
      </c>
      <c r="B842" s="185"/>
      <c r="C842" s="186"/>
      <c r="D842" s="187"/>
      <c r="E842" s="188" t="s">
        <v>16</v>
      </c>
      <c r="F842" s="189" t="s">
        <v>986</v>
      </c>
      <c r="G842" s="187"/>
      <c r="H842" s="190">
        <v>10</v>
      </c>
      <c r="I842" s="209"/>
      <c r="J842" s="192"/>
      <c r="K842" s="190"/>
      <c r="L842" s="190"/>
      <c r="M842" s="190"/>
      <c r="N842" s="190"/>
      <c r="O842" s="192"/>
      <c r="P842" s="192"/>
      <c r="Q842" s="192"/>
      <c r="R842" s="141"/>
    </row>
    <row r="843" spans="1:19" ht="7.5" customHeight="1" outlineLevel="4" x14ac:dyDescent="0.2">
      <c r="B843" s="193"/>
      <c r="C843" s="194"/>
      <c r="D843" s="195"/>
      <c r="E843" s="196"/>
      <c r="F843" s="197"/>
      <c r="G843" s="195"/>
      <c r="H843" s="198"/>
      <c r="I843" s="210"/>
      <c r="J843" s="200"/>
      <c r="K843" s="201"/>
      <c r="L843" s="201"/>
      <c r="M843" s="201"/>
      <c r="N843" s="201"/>
      <c r="O843" s="200"/>
      <c r="P843" s="200"/>
      <c r="Q843" s="200"/>
      <c r="R843" s="141"/>
    </row>
    <row r="844" spans="1:19" ht="12.95" customHeight="1" outlineLevel="3" x14ac:dyDescent="0.2">
      <c r="A844" s="176" t="s">
        <v>31</v>
      </c>
      <c r="B844" s="177"/>
      <c r="C844" s="178">
        <v>5</v>
      </c>
      <c r="D844" s="179" t="s">
        <v>67</v>
      </c>
      <c r="E844" s="180" t="s">
        <v>489</v>
      </c>
      <c r="F844" s="181" t="s">
        <v>490</v>
      </c>
      <c r="G844" s="179" t="s">
        <v>140</v>
      </c>
      <c r="H844" s="182">
        <v>20</v>
      </c>
      <c r="I844" s="89"/>
      <c r="J844" s="183">
        <f>H844*I844</f>
        <v>0</v>
      </c>
      <c r="K844" s="182"/>
      <c r="L844" s="182">
        <f>H844*K844</f>
        <v>0</v>
      </c>
      <c r="M844" s="182">
        <v>0.20499999999999999</v>
      </c>
      <c r="N844" s="182">
        <f>H844*M844</f>
        <v>4.0999999999999996</v>
      </c>
      <c r="O844" s="183">
        <v>21</v>
      </c>
      <c r="P844" s="183">
        <f>J844*(O844/100)</f>
        <v>0</v>
      </c>
      <c r="Q844" s="183">
        <f>J844+P844</f>
        <v>0</v>
      </c>
      <c r="R844" s="141"/>
      <c r="S844" s="141"/>
    </row>
    <row r="845" spans="1:19" outlineLevel="4" x14ac:dyDescent="0.2">
      <c r="A845" s="184" t="s">
        <v>18</v>
      </c>
      <c r="B845" s="185"/>
      <c r="C845" s="186"/>
      <c r="D845" s="187"/>
      <c r="E845" s="188" t="s">
        <v>16</v>
      </c>
      <c r="F845" s="189" t="s">
        <v>987</v>
      </c>
      <c r="G845" s="187"/>
      <c r="H845" s="190">
        <v>20</v>
      </c>
      <c r="I845" s="209"/>
      <c r="J845" s="192"/>
      <c r="K845" s="190"/>
      <c r="L845" s="190"/>
      <c r="M845" s="190"/>
      <c r="N845" s="190"/>
      <c r="O845" s="192"/>
      <c r="P845" s="192"/>
      <c r="Q845" s="192"/>
      <c r="R845" s="141"/>
    </row>
    <row r="846" spans="1:19" ht="7.5" customHeight="1" outlineLevel="4" x14ac:dyDescent="0.2">
      <c r="B846" s="193"/>
      <c r="C846" s="194"/>
      <c r="D846" s="195"/>
      <c r="E846" s="196"/>
      <c r="F846" s="197"/>
      <c r="G846" s="195"/>
      <c r="H846" s="198"/>
      <c r="I846" s="210"/>
      <c r="J846" s="200"/>
      <c r="K846" s="201"/>
      <c r="L846" s="201"/>
      <c r="M846" s="201"/>
      <c r="N846" s="201"/>
      <c r="O846" s="200"/>
      <c r="P846" s="200"/>
      <c r="Q846" s="200"/>
      <c r="R846" s="141"/>
    </row>
    <row r="847" spans="1:19" ht="12.95" customHeight="1" outlineLevel="3" x14ac:dyDescent="0.2">
      <c r="A847" s="176" t="s">
        <v>31</v>
      </c>
      <c r="B847" s="177"/>
      <c r="C847" s="178">
        <v>6</v>
      </c>
      <c r="D847" s="179" t="s">
        <v>67</v>
      </c>
      <c r="E847" s="180" t="s">
        <v>492</v>
      </c>
      <c r="F847" s="181" t="s">
        <v>493</v>
      </c>
      <c r="G847" s="179" t="s">
        <v>124</v>
      </c>
      <c r="H847" s="182">
        <v>10</v>
      </c>
      <c r="I847" s="89"/>
      <c r="J847" s="183">
        <f>H847*I847</f>
        <v>0</v>
      </c>
      <c r="K847" s="182"/>
      <c r="L847" s="182">
        <f>H847*K847</f>
        <v>0</v>
      </c>
      <c r="M847" s="182"/>
      <c r="N847" s="182">
        <f>H847*M847</f>
        <v>0</v>
      </c>
      <c r="O847" s="183">
        <v>21</v>
      </c>
      <c r="P847" s="183">
        <f>J847*(O847/100)</f>
        <v>0</v>
      </c>
      <c r="Q847" s="183">
        <f>J847+P847</f>
        <v>0</v>
      </c>
      <c r="R847" s="141"/>
      <c r="S847" s="141"/>
    </row>
    <row r="848" spans="1:19" outlineLevel="4" x14ac:dyDescent="0.2">
      <c r="A848" s="184" t="s">
        <v>18</v>
      </c>
      <c r="B848" s="185"/>
      <c r="C848" s="186"/>
      <c r="D848" s="187"/>
      <c r="E848" s="188" t="s">
        <v>16</v>
      </c>
      <c r="F848" s="189" t="s">
        <v>988</v>
      </c>
      <c r="G848" s="187"/>
      <c r="H848" s="190">
        <v>10</v>
      </c>
      <c r="I848" s="209"/>
      <c r="J848" s="192"/>
      <c r="K848" s="190"/>
      <c r="L848" s="190"/>
      <c r="M848" s="190"/>
      <c r="N848" s="190"/>
      <c r="O848" s="192"/>
      <c r="P848" s="192"/>
      <c r="Q848" s="192"/>
      <c r="R848" s="141"/>
    </row>
    <row r="849" spans="1:19" ht="7.5" customHeight="1" outlineLevel="4" x14ac:dyDescent="0.2">
      <c r="B849" s="193"/>
      <c r="C849" s="194"/>
      <c r="D849" s="195"/>
      <c r="E849" s="196"/>
      <c r="F849" s="197"/>
      <c r="G849" s="195"/>
      <c r="H849" s="198"/>
      <c r="I849" s="210"/>
      <c r="J849" s="200"/>
      <c r="K849" s="201"/>
      <c r="L849" s="201"/>
      <c r="M849" s="201"/>
      <c r="N849" s="201"/>
      <c r="O849" s="200"/>
      <c r="P849" s="200"/>
      <c r="Q849" s="200"/>
      <c r="R849" s="141"/>
    </row>
    <row r="850" spans="1:19" ht="12.95" customHeight="1" outlineLevel="3" x14ac:dyDescent="0.2">
      <c r="A850" s="176" t="s">
        <v>31</v>
      </c>
      <c r="B850" s="177"/>
      <c r="C850" s="178">
        <v>7</v>
      </c>
      <c r="D850" s="179" t="s">
        <v>67</v>
      </c>
      <c r="E850" s="180" t="s">
        <v>495</v>
      </c>
      <c r="F850" s="181" t="s">
        <v>496</v>
      </c>
      <c r="G850" s="179" t="s">
        <v>70</v>
      </c>
      <c r="H850" s="182">
        <v>2</v>
      </c>
      <c r="I850" s="89"/>
      <c r="J850" s="183">
        <f>H850*I850</f>
        <v>0</v>
      </c>
      <c r="K850" s="182"/>
      <c r="L850" s="182">
        <f>H850*K850</f>
        <v>0</v>
      </c>
      <c r="M850" s="182"/>
      <c r="N850" s="182">
        <f>H850*M850</f>
        <v>0</v>
      </c>
      <c r="O850" s="183">
        <v>21</v>
      </c>
      <c r="P850" s="183">
        <f>J850*(O850/100)</f>
        <v>0</v>
      </c>
      <c r="Q850" s="183">
        <f>J850+P850</f>
        <v>0</v>
      </c>
      <c r="R850" s="141"/>
      <c r="S850" s="141"/>
    </row>
    <row r="851" spans="1:19" outlineLevel="4" x14ac:dyDescent="0.2">
      <c r="A851" s="184" t="s">
        <v>18</v>
      </c>
      <c r="B851" s="185"/>
      <c r="C851" s="186"/>
      <c r="D851" s="187"/>
      <c r="E851" s="188" t="s">
        <v>16</v>
      </c>
      <c r="F851" s="189" t="s">
        <v>989</v>
      </c>
      <c r="G851" s="187"/>
      <c r="H851" s="190">
        <v>2</v>
      </c>
      <c r="I851" s="209"/>
      <c r="J851" s="192"/>
      <c r="K851" s="190"/>
      <c r="L851" s="190"/>
      <c r="M851" s="190"/>
      <c r="N851" s="190"/>
      <c r="O851" s="192"/>
      <c r="P851" s="192"/>
      <c r="Q851" s="192"/>
      <c r="R851" s="141"/>
    </row>
    <row r="852" spans="1:19" ht="7.5" customHeight="1" outlineLevel="4" x14ac:dyDescent="0.2">
      <c r="B852" s="193"/>
      <c r="C852" s="194"/>
      <c r="D852" s="195"/>
      <c r="E852" s="196"/>
      <c r="F852" s="197"/>
      <c r="G852" s="195"/>
      <c r="H852" s="198"/>
      <c r="I852" s="210"/>
      <c r="J852" s="200"/>
      <c r="K852" s="201"/>
      <c r="L852" s="201"/>
      <c r="M852" s="201"/>
      <c r="N852" s="201"/>
      <c r="O852" s="200"/>
      <c r="P852" s="200"/>
      <c r="Q852" s="200"/>
      <c r="R852" s="141"/>
    </row>
    <row r="853" spans="1:19" ht="12.95" customHeight="1" outlineLevel="3" x14ac:dyDescent="0.2">
      <c r="A853" s="176" t="s">
        <v>31</v>
      </c>
      <c r="B853" s="177"/>
      <c r="C853" s="178">
        <v>8</v>
      </c>
      <c r="D853" s="179" t="s">
        <v>67</v>
      </c>
      <c r="E853" s="180" t="s">
        <v>498</v>
      </c>
      <c r="F853" s="181" t="s">
        <v>499</v>
      </c>
      <c r="G853" s="179" t="s">
        <v>70</v>
      </c>
      <c r="H853" s="182">
        <v>2</v>
      </c>
      <c r="I853" s="89"/>
      <c r="J853" s="183">
        <f>H853*I853</f>
        <v>0</v>
      </c>
      <c r="K853" s="182"/>
      <c r="L853" s="182">
        <f>H853*K853</f>
        <v>0</v>
      </c>
      <c r="M853" s="182"/>
      <c r="N853" s="182">
        <f>H853*M853</f>
        <v>0</v>
      </c>
      <c r="O853" s="183">
        <v>21</v>
      </c>
      <c r="P853" s="183">
        <f>J853*(O853/100)</f>
        <v>0</v>
      </c>
      <c r="Q853" s="183">
        <f>J853+P853</f>
        <v>0</v>
      </c>
      <c r="R853" s="141"/>
      <c r="S853" s="141"/>
    </row>
    <row r="854" spans="1:19" ht="12.95" customHeight="1" outlineLevel="3" x14ac:dyDescent="0.2">
      <c r="A854" s="176" t="s">
        <v>31</v>
      </c>
      <c r="B854" s="177"/>
      <c r="C854" s="178">
        <v>9</v>
      </c>
      <c r="D854" s="179" t="s">
        <v>67</v>
      </c>
      <c r="E854" s="180" t="s">
        <v>500</v>
      </c>
      <c r="F854" s="181" t="s">
        <v>501</v>
      </c>
      <c r="G854" s="179" t="s">
        <v>70</v>
      </c>
      <c r="H854" s="182">
        <v>28</v>
      </c>
      <c r="I854" s="89"/>
      <c r="J854" s="183">
        <f>H854*I854</f>
        <v>0</v>
      </c>
      <c r="K854" s="182"/>
      <c r="L854" s="182">
        <f>H854*K854</f>
        <v>0</v>
      </c>
      <c r="M854" s="182"/>
      <c r="N854" s="182">
        <f>H854*M854</f>
        <v>0</v>
      </c>
      <c r="O854" s="183">
        <v>21</v>
      </c>
      <c r="P854" s="183">
        <f>J854*(O854/100)</f>
        <v>0</v>
      </c>
      <c r="Q854" s="183">
        <f>J854+P854</f>
        <v>0</v>
      </c>
      <c r="R854" s="141"/>
      <c r="S854" s="141"/>
    </row>
    <row r="855" spans="1:19" outlineLevel="4" x14ac:dyDescent="0.2">
      <c r="A855" s="184" t="s">
        <v>18</v>
      </c>
      <c r="B855" s="185"/>
      <c r="C855" s="186"/>
      <c r="D855" s="187"/>
      <c r="E855" s="188" t="s">
        <v>16</v>
      </c>
      <c r="F855" s="189" t="s">
        <v>990</v>
      </c>
      <c r="G855" s="187"/>
      <c r="H855" s="190">
        <v>28</v>
      </c>
      <c r="I855" s="209"/>
      <c r="J855" s="192"/>
      <c r="K855" s="190"/>
      <c r="L855" s="190"/>
      <c r="M855" s="190"/>
      <c r="N855" s="190"/>
      <c r="O855" s="192"/>
      <c r="P855" s="192"/>
      <c r="Q855" s="192"/>
      <c r="R855" s="141"/>
    </row>
    <row r="856" spans="1:19" ht="7.5" customHeight="1" outlineLevel="4" x14ac:dyDescent="0.2">
      <c r="B856" s="193"/>
      <c r="C856" s="194"/>
      <c r="D856" s="195"/>
      <c r="E856" s="196"/>
      <c r="F856" s="197"/>
      <c r="G856" s="195"/>
      <c r="H856" s="198"/>
      <c r="I856" s="210"/>
      <c r="J856" s="200"/>
      <c r="K856" s="201"/>
      <c r="L856" s="201"/>
      <c r="M856" s="201"/>
      <c r="N856" s="201"/>
      <c r="O856" s="200"/>
      <c r="P856" s="200"/>
      <c r="Q856" s="200"/>
      <c r="R856" s="141"/>
    </row>
    <row r="857" spans="1:19" ht="12.95" customHeight="1" outlineLevel="3" x14ac:dyDescent="0.2">
      <c r="A857" s="176" t="s">
        <v>31</v>
      </c>
      <c r="B857" s="177"/>
      <c r="C857" s="178">
        <v>10</v>
      </c>
      <c r="D857" s="179" t="s">
        <v>67</v>
      </c>
      <c r="E857" s="180" t="s">
        <v>503</v>
      </c>
      <c r="F857" s="181" t="s">
        <v>504</v>
      </c>
      <c r="G857" s="179" t="s">
        <v>70</v>
      </c>
      <c r="H857" s="182">
        <v>2</v>
      </c>
      <c r="I857" s="89"/>
      <c r="J857" s="183">
        <f>H857*I857</f>
        <v>0</v>
      </c>
      <c r="K857" s="182"/>
      <c r="L857" s="182">
        <f>H857*K857</f>
        <v>0</v>
      </c>
      <c r="M857" s="182"/>
      <c r="N857" s="182">
        <f>H857*M857</f>
        <v>0</v>
      </c>
      <c r="O857" s="183">
        <v>21</v>
      </c>
      <c r="P857" s="183">
        <f>J857*(O857/100)</f>
        <v>0</v>
      </c>
      <c r="Q857" s="183">
        <f>J857+P857</f>
        <v>0</v>
      </c>
      <c r="R857" s="141"/>
      <c r="S857" s="141"/>
    </row>
    <row r="858" spans="1:19" ht="12.95" customHeight="1" outlineLevel="3" x14ac:dyDescent="0.2">
      <c r="A858" s="176" t="s">
        <v>31</v>
      </c>
      <c r="B858" s="177"/>
      <c r="C858" s="178">
        <v>11</v>
      </c>
      <c r="D858" s="179" t="s">
        <v>67</v>
      </c>
      <c r="E858" s="180" t="s">
        <v>101</v>
      </c>
      <c r="F858" s="181" t="s">
        <v>102</v>
      </c>
      <c r="G858" s="179" t="s">
        <v>103</v>
      </c>
      <c r="H858" s="182">
        <v>3.6</v>
      </c>
      <c r="I858" s="89"/>
      <c r="J858" s="183">
        <f>H858*I858</f>
        <v>0</v>
      </c>
      <c r="K858" s="182"/>
      <c r="L858" s="182">
        <f>H858*K858</f>
        <v>0</v>
      </c>
      <c r="M858" s="182"/>
      <c r="N858" s="182">
        <f>H858*M858</f>
        <v>0</v>
      </c>
      <c r="O858" s="183">
        <v>21</v>
      </c>
      <c r="P858" s="183">
        <f>J858*(O858/100)</f>
        <v>0</v>
      </c>
      <c r="Q858" s="183">
        <f>J858+P858</f>
        <v>0</v>
      </c>
      <c r="R858" s="141"/>
      <c r="S858" s="141"/>
    </row>
    <row r="859" spans="1:19" outlineLevel="4" x14ac:dyDescent="0.2">
      <c r="A859" s="184" t="s">
        <v>18</v>
      </c>
      <c r="B859" s="185"/>
      <c r="C859" s="186"/>
      <c r="D859" s="187"/>
      <c r="E859" s="188" t="s">
        <v>16</v>
      </c>
      <c r="F859" s="189" t="s">
        <v>991</v>
      </c>
      <c r="G859" s="187"/>
      <c r="H859" s="190">
        <v>3.6</v>
      </c>
      <c r="I859" s="209"/>
      <c r="J859" s="192"/>
      <c r="K859" s="190"/>
      <c r="L859" s="190"/>
      <c r="M859" s="190"/>
      <c r="N859" s="190"/>
      <c r="O859" s="192"/>
      <c r="P859" s="192"/>
      <c r="Q859" s="192"/>
      <c r="R859" s="141"/>
    </row>
    <row r="860" spans="1:19" ht="7.5" customHeight="1" outlineLevel="4" x14ac:dyDescent="0.2">
      <c r="B860" s="193"/>
      <c r="C860" s="194"/>
      <c r="D860" s="195"/>
      <c r="E860" s="196"/>
      <c r="F860" s="197"/>
      <c r="G860" s="195"/>
      <c r="H860" s="198"/>
      <c r="I860" s="210"/>
      <c r="J860" s="200"/>
      <c r="K860" s="201"/>
      <c r="L860" s="201"/>
      <c r="M860" s="201"/>
      <c r="N860" s="201"/>
      <c r="O860" s="200"/>
      <c r="P860" s="200"/>
      <c r="Q860" s="200"/>
      <c r="R860" s="141"/>
    </row>
    <row r="861" spans="1:19" ht="12.95" customHeight="1" outlineLevel="3" x14ac:dyDescent="0.2">
      <c r="A861" s="176" t="s">
        <v>31</v>
      </c>
      <c r="B861" s="177"/>
      <c r="C861" s="178">
        <v>12</v>
      </c>
      <c r="D861" s="179" t="s">
        <v>67</v>
      </c>
      <c r="E861" s="180" t="s">
        <v>992</v>
      </c>
      <c r="F861" s="181" t="s">
        <v>993</v>
      </c>
      <c r="G861" s="179" t="s">
        <v>70</v>
      </c>
      <c r="H861" s="182">
        <v>18.18</v>
      </c>
      <c r="I861" s="89"/>
      <c r="J861" s="183">
        <f>H861*I861</f>
        <v>0</v>
      </c>
      <c r="K861" s="182"/>
      <c r="L861" s="182">
        <f>H861*K861</f>
        <v>0</v>
      </c>
      <c r="M861" s="182"/>
      <c r="N861" s="182">
        <f>H861*M861</f>
        <v>0</v>
      </c>
      <c r="O861" s="183">
        <v>21</v>
      </c>
      <c r="P861" s="183">
        <f>J861*(O861/100)</f>
        <v>0</v>
      </c>
      <c r="Q861" s="183">
        <f>J861+P861</f>
        <v>0</v>
      </c>
      <c r="R861" s="141"/>
      <c r="S861" s="141"/>
    </row>
    <row r="862" spans="1:19" outlineLevel="4" x14ac:dyDescent="0.2">
      <c r="A862" s="184" t="s">
        <v>18</v>
      </c>
      <c r="B862" s="185"/>
      <c r="C862" s="186"/>
      <c r="D862" s="187"/>
      <c r="E862" s="188" t="s">
        <v>16</v>
      </c>
      <c r="F862" s="189" t="s">
        <v>508</v>
      </c>
      <c r="G862" s="187"/>
      <c r="H862" s="190">
        <v>0</v>
      </c>
      <c r="I862" s="209"/>
      <c r="J862" s="192"/>
      <c r="K862" s="190"/>
      <c r="L862" s="190"/>
      <c r="M862" s="190"/>
      <c r="N862" s="190"/>
      <c r="O862" s="192"/>
      <c r="P862" s="192"/>
      <c r="Q862" s="192"/>
      <c r="R862" s="141"/>
    </row>
    <row r="863" spans="1:19" outlineLevel="4" x14ac:dyDescent="0.2">
      <c r="A863" s="184" t="s">
        <v>18</v>
      </c>
      <c r="B863" s="185"/>
      <c r="C863" s="186"/>
      <c r="D863" s="187"/>
      <c r="E863" s="188"/>
      <c r="F863" s="189" t="s">
        <v>994</v>
      </c>
      <c r="G863" s="187"/>
      <c r="H863" s="190">
        <v>-2.4</v>
      </c>
      <c r="I863" s="209"/>
      <c r="J863" s="192"/>
      <c r="K863" s="190"/>
      <c r="L863" s="190"/>
      <c r="M863" s="190"/>
      <c r="N863" s="190"/>
      <c r="O863" s="192"/>
      <c r="P863" s="192"/>
      <c r="Q863" s="192"/>
      <c r="R863" s="141"/>
    </row>
    <row r="864" spans="1:19" outlineLevel="4" x14ac:dyDescent="0.2">
      <c r="A864" s="184" t="s">
        <v>18</v>
      </c>
      <c r="B864" s="185"/>
      <c r="C864" s="186"/>
      <c r="D864" s="187"/>
      <c r="E864" s="188"/>
      <c r="F864" s="189" t="s">
        <v>510</v>
      </c>
      <c r="G864" s="187"/>
      <c r="H864" s="190">
        <v>0</v>
      </c>
      <c r="I864" s="209"/>
      <c r="J864" s="192"/>
      <c r="K864" s="190"/>
      <c r="L864" s="190"/>
      <c r="M864" s="190"/>
      <c r="N864" s="190"/>
      <c r="O864" s="192"/>
      <c r="P864" s="192"/>
      <c r="Q864" s="192"/>
      <c r="R864" s="141"/>
    </row>
    <row r="865" spans="1:19" outlineLevel="4" x14ac:dyDescent="0.2">
      <c r="A865" s="184" t="s">
        <v>18</v>
      </c>
      <c r="B865" s="185"/>
      <c r="C865" s="186"/>
      <c r="D865" s="187"/>
      <c r="E865" s="188"/>
      <c r="F865" s="189" t="s">
        <v>995</v>
      </c>
      <c r="G865" s="187"/>
      <c r="H865" s="190">
        <v>11.25</v>
      </c>
      <c r="I865" s="209"/>
      <c r="J865" s="192"/>
      <c r="K865" s="190"/>
      <c r="L865" s="190"/>
      <c r="M865" s="190"/>
      <c r="N865" s="190"/>
      <c r="O865" s="192"/>
      <c r="P865" s="192"/>
      <c r="Q865" s="192"/>
      <c r="R865" s="141"/>
    </row>
    <row r="866" spans="1:19" outlineLevel="4" x14ac:dyDescent="0.2">
      <c r="A866" s="184" t="s">
        <v>18</v>
      </c>
      <c r="B866" s="185"/>
      <c r="C866" s="186"/>
      <c r="D866" s="187"/>
      <c r="E866" s="188"/>
      <c r="F866" s="189" t="s">
        <v>996</v>
      </c>
      <c r="G866" s="187"/>
      <c r="H866" s="190">
        <v>1.65</v>
      </c>
      <c r="I866" s="209"/>
      <c r="J866" s="192"/>
      <c r="K866" s="190"/>
      <c r="L866" s="190"/>
      <c r="M866" s="190"/>
      <c r="N866" s="190"/>
      <c r="O866" s="192"/>
      <c r="P866" s="192"/>
      <c r="Q866" s="192"/>
      <c r="R866" s="141"/>
    </row>
    <row r="867" spans="1:19" outlineLevel="4" x14ac:dyDescent="0.2">
      <c r="A867" s="184" t="s">
        <v>18</v>
      </c>
      <c r="B867" s="185"/>
      <c r="C867" s="186"/>
      <c r="D867" s="187"/>
      <c r="E867" s="188"/>
      <c r="F867" s="189" t="s">
        <v>997</v>
      </c>
      <c r="G867" s="187"/>
      <c r="H867" s="190">
        <v>7.68</v>
      </c>
      <c r="I867" s="209"/>
      <c r="J867" s="192"/>
      <c r="K867" s="190"/>
      <c r="L867" s="190"/>
      <c r="M867" s="190"/>
      <c r="N867" s="190"/>
      <c r="O867" s="192"/>
      <c r="P867" s="192"/>
      <c r="Q867" s="192"/>
      <c r="R867" s="141"/>
    </row>
    <row r="868" spans="1:19" ht="7.5" customHeight="1" outlineLevel="4" x14ac:dyDescent="0.2">
      <c r="B868" s="193"/>
      <c r="C868" s="194"/>
      <c r="D868" s="195"/>
      <c r="E868" s="196"/>
      <c r="F868" s="197"/>
      <c r="G868" s="195"/>
      <c r="H868" s="198"/>
      <c r="I868" s="210"/>
      <c r="J868" s="200"/>
      <c r="K868" s="201"/>
      <c r="L868" s="201"/>
      <c r="M868" s="201"/>
      <c r="N868" s="201"/>
      <c r="O868" s="200"/>
      <c r="P868" s="200"/>
      <c r="Q868" s="200"/>
      <c r="R868" s="141"/>
    </row>
    <row r="869" spans="1:19" ht="12.95" customHeight="1" outlineLevel="3" x14ac:dyDescent="0.2">
      <c r="A869" s="176" t="s">
        <v>31</v>
      </c>
      <c r="B869" s="177"/>
      <c r="C869" s="178">
        <v>13</v>
      </c>
      <c r="D869" s="179" t="s">
        <v>67</v>
      </c>
      <c r="E869" s="180" t="s">
        <v>79</v>
      </c>
      <c r="F869" s="181" t="s">
        <v>80</v>
      </c>
      <c r="G869" s="179" t="s">
        <v>70</v>
      </c>
      <c r="H869" s="182">
        <v>5.3999999999999999E-2</v>
      </c>
      <c r="I869" s="89"/>
      <c r="J869" s="183">
        <f>H869*I869</f>
        <v>0</v>
      </c>
      <c r="K869" s="182"/>
      <c r="L869" s="182">
        <f>H869*K869</f>
        <v>0</v>
      </c>
      <c r="M869" s="182"/>
      <c r="N869" s="182">
        <f>H869*M869</f>
        <v>0</v>
      </c>
      <c r="O869" s="183">
        <v>21</v>
      </c>
      <c r="P869" s="183">
        <f>J869*(O869/100)</f>
        <v>0</v>
      </c>
      <c r="Q869" s="183">
        <f>J869+P869</f>
        <v>0</v>
      </c>
      <c r="R869" s="141"/>
      <c r="S869" s="141"/>
    </row>
    <row r="870" spans="1:19" outlineLevel="4" x14ac:dyDescent="0.2">
      <c r="A870" s="184" t="s">
        <v>18</v>
      </c>
      <c r="B870" s="185"/>
      <c r="C870" s="186"/>
      <c r="D870" s="187"/>
      <c r="E870" s="188" t="s">
        <v>16</v>
      </c>
      <c r="F870" s="189" t="s">
        <v>998</v>
      </c>
      <c r="G870" s="187"/>
      <c r="H870" s="190">
        <v>5.3999999999999999E-2</v>
      </c>
      <c r="I870" s="209"/>
      <c r="J870" s="192"/>
      <c r="K870" s="190"/>
      <c r="L870" s="190"/>
      <c r="M870" s="190"/>
      <c r="N870" s="190"/>
      <c r="O870" s="192"/>
      <c r="P870" s="192"/>
      <c r="Q870" s="192"/>
      <c r="R870" s="141"/>
    </row>
    <row r="871" spans="1:19" ht="7.5" customHeight="1" outlineLevel="4" x14ac:dyDescent="0.2">
      <c r="B871" s="193"/>
      <c r="C871" s="194"/>
      <c r="D871" s="195"/>
      <c r="E871" s="196"/>
      <c r="F871" s="197"/>
      <c r="G871" s="195"/>
      <c r="H871" s="198"/>
      <c r="I871" s="210"/>
      <c r="J871" s="200"/>
      <c r="K871" s="201"/>
      <c r="L871" s="201"/>
      <c r="M871" s="201"/>
      <c r="N871" s="201"/>
      <c r="O871" s="200"/>
      <c r="P871" s="200"/>
      <c r="Q871" s="200"/>
      <c r="R871" s="141"/>
    </row>
    <row r="872" spans="1:19" ht="12.95" customHeight="1" outlineLevel="3" x14ac:dyDescent="0.2">
      <c r="A872" s="176" t="s">
        <v>31</v>
      </c>
      <c r="B872" s="177"/>
      <c r="C872" s="178">
        <v>14</v>
      </c>
      <c r="D872" s="179" t="s">
        <v>67</v>
      </c>
      <c r="E872" s="180" t="s">
        <v>87</v>
      </c>
      <c r="F872" s="181" t="s">
        <v>88</v>
      </c>
      <c r="G872" s="179" t="s">
        <v>70</v>
      </c>
      <c r="H872" s="182">
        <v>11.18</v>
      </c>
      <c r="I872" s="89"/>
      <c r="J872" s="183">
        <f>H872*I872</f>
        <v>0</v>
      </c>
      <c r="K872" s="182"/>
      <c r="L872" s="182">
        <f>H872*K872</f>
        <v>0</v>
      </c>
      <c r="M872" s="182"/>
      <c r="N872" s="182">
        <f>H872*M872</f>
        <v>0</v>
      </c>
      <c r="O872" s="183">
        <v>21</v>
      </c>
      <c r="P872" s="183">
        <f>J872*(O872/100)</f>
        <v>0</v>
      </c>
      <c r="Q872" s="183">
        <f>J872+P872</f>
        <v>0</v>
      </c>
      <c r="R872" s="141"/>
      <c r="S872" s="141"/>
    </row>
    <row r="873" spans="1:19" outlineLevel="4" x14ac:dyDescent="0.2">
      <c r="A873" s="184" t="s">
        <v>18</v>
      </c>
      <c r="B873" s="185"/>
      <c r="C873" s="186"/>
      <c r="D873" s="187"/>
      <c r="E873" s="188" t="s">
        <v>16</v>
      </c>
      <c r="F873" s="189" t="s">
        <v>999</v>
      </c>
      <c r="G873" s="187"/>
      <c r="H873" s="190">
        <v>18.18</v>
      </c>
      <c r="I873" s="209"/>
      <c r="J873" s="192"/>
      <c r="K873" s="190"/>
      <c r="L873" s="190"/>
      <c r="M873" s="190"/>
      <c r="N873" s="190"/>
      <c r="O873" s="192"/>
      <c r="P873" s="192"/>
      <c r="Q873" s="192"/>
      <c r="R873" s="141"/>
    </row>
    <row r="874" spans="1:19" outlineLevel="4" x14ac:dyDescent="0.2">
      <c r="A874" s="184" t="s">
        <v>18</v>
      </c>
      <c r="B874" s="185"/>
      <c r="C874" s="186"/>
      <c r="D874" s="187"/>
      <c r="E874" s="188"/>
      <c r="F874" s="189" t="s">
        <v>1087</v>
      </c>
      <c r="G874" s="187"/>
      <c r="H874" s="190">
        <v>-7</v>
      </c>
      <c r="I874" s="209"/>
      <c r="J874" s="192"/>
      <c r="K874" s="190"/>
      <c r="L874" s="190"/>
      <c r="M874" s="190"/>
      <c r="N874" s="190"/>
      <c r="O874" s="192"/>
      <c r="P874" s="192"/>
      <c r="Q874" s="192"/>
      <c r="R874" s="141"/>
    </row>
    <row r="875" spans="1:19" ht="7.5" customHeight="1" outlineLevel="4" x14ac:dyDescent="0.2">
      <c r="B875" s="193"/>
      <c r="C875" s="194"/>
      <c r="D875" s="195"/>
      <c r="E875" s="196"/>
      <c r="F875" s="197"/>
      <c r="G875" s="195"/>
      <c r="H875" s="198"/>
      <c r="I875" s="210"/>
      <c r="J875" s="200"/>
      <c r="K875" s="201"/>
      <c r="L875" s="201"/>
      <c r="M875" s="201"/>
      <c r="N875" s="201"/>
      <c r="O875" s="200"/>
      <c r="P875" s="200"/>
      <c r="Q875" s="200"/>
      <c r="R875" s="141"/>
    </row>
    <row r="876" spans="1:19" ht="12.95" customHeight="1" outlineLevel="3" x14ac:dyDescent="0.2">
      <c r="A876" s="176" t="s">
        <v>31</v>
      </c>
      <c r="B876" s="177"/>
      <c r="C876" s="178">
        <v>15</v>
      </c>
      <c r="D876" s="179" t="s">
        <v>67</v>
      </c>
      <c r="E876" s="180" t="s">
        <v>90</v>
      </c>
      <c r="F876" s="181" t="s">
        <v>91</v>
      </c>
      <c r="G876" s="179" t="s">
        <v>70</v>
      </c>
      <c r="H876" s="182">
        <v>5.3999999999999999E-2</v>
      </c>
      <c r="I876" s="89"/>
      <c r="J876" s="183">
        <f>H876*I876</f>
        <v>0</v>
      </c>
      <c r="K876" s="182"/>
      <c r="L876" s="182">
        <f>H876*K876</f>
        <v>0</v>
      </c>
      <c r="M876" s="182"/>
      <c r="N876" s="182">
        <f>H876*M876</f>
        <v>0</v>
      </c>
      <c r="O876" s="183">
        <v>21</v>
      </c>
      <c r="P876" s="183">
        <f>J876*(O876/100)</f>
        <v>0</v>
      </c>
      <c r="Q876" s="183">
        <f>J876+P876</f>
        <v>0</v>
      </c>
      <c r="R876" s="141"/>
      <c r="S876" s="141"/>
    </row>
    <row r="877" spans="1:19" ht="12.95" customHeight="1" outlineLevel="3" x14ac:dyDescent="0.2">
      <c r="A877" s="176" t="s">
        <v>31</v>
      </c>
      <c r="B877" s="177"/>
      <c r="C877" s="178">
        <v>16</v>
      </c>
      <c r="D877" s="179" t="s">
        <v>67</v>
      </c>
      <c r="E877" s="180" t="s">
        <v>93</v>
      </c>
      <c r="F877" s="181" t="s">
        <v>94</v>
      </c>
      <c r="G877" s="179" t="s">
        <v>70</v>
      </c>
      <c r="H877" s="182">
        <v>11.234</v>
      </c>
      <c r="I877" s="89"/>
      <c r="J877" s="183">
        <f>H877*I877</f>
        <v>0</v>
      </c>
      <c r="K877" s="182"/>
      <c r="L877" s="182">
        <f>H877*K877</f>
        <v>0</v>
      </c>
      <c r="M877" s="182"/>
      <c r="N877" s="182">
        <f>H877*M877</f>
        <v>0</v>
      </c>
      <c r="O877" s="183">
        <v>21</v>
      </c>
      <c r="P877" s="183">
        <f>J877*(O877/100)</f>
        <v>0</v>
      </c>
      <c r="Q877" s="183">
        <f>J877+P877</f>
        <v>0</v>
      </c>
      <c r="R877" s="141"/>
      <c r="S877" s="141"/>
    </row>
    <row r="878" spans="1:19" outlineLevel="4" x14ac:dyDescent="0.2">
      <c r="A878" s="184" t="s">
        <v>18</v>
      </c>
      <c r="B878" s="185"/>
      <c r="C878" s="186"/>
      <c r="D878" s="187"/>
      <c r="E878" s="188" t="s">
        <v>16</v>
      </c>
      <c r="F878" s="189" t="s">
        <v>1088</v>
      </c>
      <c r="G878" s="187"/>
      <c r="H878" s="190">
        <v>11.234</v>
      </c>
      <c r="I878" s="209"/>
      <c r="J878" s="192"/>
      <c r="K878" s="190"/>
      <c r="L878" s="190"/>
      <c r="M878" s="190"/>
      <c r="N878" s="190"/>
      <c r="O878" s="192"/>
      <c r="P878" s="192"/>
      <c r="Q878" s="192"/>
      <c r="R878" s="141"/>
    </row>
    <row r="879" spans="1:19" ht="7.5" customHeight="1" outlineLevel="4" x14ac:dyDescent="0.2">
      <c r="B879" s="193"/>
      <c r="C879" s="194"/>
      <c r="D879" s="195"/>
      <c r="E879" s="196"/>
      <c r="F879" s="197"/>
      <c r="G879" s="195"/>
      <c r="H879" s="198"/>
      <c r="I879" s="210"/>
      <c r="J879" s="200"/>
      <c r="K879" s="201"/>
      <c r="L879" s="201"/>
      <c r="M879" s="201"/>
      <c r="N879" s="201"/>
      <c r="O879" s="200"/>
      <c r="P879" s="200"/>
      <c r="Q879" s="200"/>
      <c r="R879" s="141"/>
    </row>
    <row r="880" spans="1:19" ht="12.95" customHeight="1" outlineLevel="3" x14ac:dyDescent="0.2">
      <c r="A880" s="176" t="s">
        <v>31</v>
      </c>
      <c r="B880" s="177"/>
      <c r="C880" s="178">
        <v>17</v>
      </c>
      <c r="D880" s="179" t="s">
        <v>67</v>
      </c>
      <c r="E880" s="180" t="s">
        <v>96</v>
      </c>
      <c r="F880" s="181" t="s">
        <v>97</v>
      </c>
      <c r="G880" s="179" t="s">
        <v>70</v>
      </c>
      <c r="H880" s="182">
        <v>112.34</v>
      </c>
      <c r="I880" s="89"/>
      <c r="J880" s="183">
        <f>H880*I880</f>
        <v>0</v>
      </c>
      <c r="K880" s="182"/>
      <c r="L880" s="182">
        <f>H880*K880</f>
        <v>0</v>
      </c>
      <c r="M880" s="182"/>
      <c r="N880" s="182">
        <f>H880*M880</f>
        <v>0</v>
      </c>
      <c r="O880" s="183">
        <v>21</v>
      </c>
      <c r="P880" s="183">
        <f>J880*(O880/100)</f>
        <v>0</v>
      </c>
      <c r="Q880" s="183">
        <f>J880+P880</f>
        <v>0</v>
      </c>
      <c r="R880" s="141"/>
      <c r="S880" s="141"/>
    </row>
    <row r="881" spans="1:19" outlineLevel="4" x14ac:dyDescent="0.2">
      <c r="A881" s="184" t="s">
        <v>18</v>
      </c>
      <c r="B881" s="185"/>
      <c r="C881" s="186"/>
      <c r="D881" s="187"/>
      <c r="E881" s="188" t="s">
        <v>16</v>
      </c>
      <c r="F881" s="189" t="s">
        <v>1089</v>
      </c>
      <c r="G881" s="187"/>
      <c r="H881" s="190">
        <v>112.34</v>
      </c>
      <c r="I881" s="209"/>
      <c r="J881" s="192"/>
      <c r="K881" s="190"/>
      <c r="L881" s="190"/>
      <c r="M881" s="190"/>
      <c r="N881" s="190"/>
      <c r="O881" s="192"/>
      <c r="P881" s="192"/>
      <c r="Q881" s="192"/>
      <c r="R881" s="141"/>
    </row>
    <row r="882" spans="1:19" ht="7.5" customHeight="1" outlineLevel="4" x14ac:dyDescent="0.2">
      <c r="B882" s="193"/>
      <c r="C882" s="194"/>
      <c r="D882" s="195"/>
      <c r="E882" s="196"/>
      <c r="F882" s="197"/>
      <c r="G882" s="195"/>
      <c r="H882" s="198"/>
      <c r="I882" s="210"/>
      <c r="J882" s="200"/>
      <c r="K882" s="201"/>
      <c r="L882" s="201"/>
      <c r="M882" s="201"/>
      <c r="N882" s="201"/>
      <c r="O882" s="200"/>
      <c r="P882" s="200"/>
      <c r="Q882" s="200"/>
      <c r="R882" s="141"/>
    </row>
    <row r="883" spans="1:19" ht="12.95" customHeight="1" outlineLevel="3" x14ac:dyDescent="0.2">
      <c r="A883" s="176" t="s">
        <v>31</v>
      </c>
      <c r="B883" s="177"/>
      <c r="C883" s="178">
        <v>18</v>
      </c>
      <c r="D883" s="179" t="s">
        <v>67</v>
      </c>
      <c r="E883" s="180" t="s">
        <v>99</v>
      </c>
      <c r="F883" s="181" t="s">
        <v>100</v>
      </c>
      <c r="G883" s="179" t="s">
        <v>70</v>
      </c>
      <c r="H883" s="182">
        <v>11.234</v>
      </c>
      <c r="I883" s="89"/>
      <c r="J883" s="183">
        <f>H883*I883</f>
        <v>0</v>
      </c>
      <c r="K883" s="182"/>
      <c r="L883" s="182">
        <f>H883*K883</f>
        <v>0</v>
      </c>
      <c r="M883" s="182"/>
      <c r="N883" s="182">
        <f>H883*M883</f>
        <v>0</v>
      </c>
      <c r="O883" s="183">
        <v>21</v>
      </c>
      <c r="P883" s="183">
        <f>J883*(O883/100)</f>
        <v>0</v>
      </c>
      <c r="Q883" s="183">
        <f>J883+P883</f>
        <v>0</v>
      </c>
      <c r="R883" s="141"/>
      <c r="S883" s="141"/>
    </row>
    <row r="884" spans="1:19" ht="12.95" customHeight="1" outlineLevel="3" x14ac:dyDescent="0.2">
      <c r="A884" s="176" t="s">
        <v>31</v>
      </c>
      <c r="B884" s="177"/>
      <c r="C884" s="178">
        <v>19</v>
      </c>
      <c r="D884" s="179" t="s">
        <v>67</v>
      </c>
      <c r="E884" s="180" t="s">
        <v>101</v>
      </c>
      <c r="F884" s="181" t="s">
        <v>102</v>
      </c>
      <c r="G884" s="179" t="s">
        <v>103</v>
      </c>
      <c r="H884" s="182">
        <v>20.2212</v>
      </c>
      <c r="I884" s="89"/>
      <c r="J884" s="183">
        <f>H884*I884</f>
        <v>0</v>
      </c>
      <c r="K884" s="182"/>
      <c r="L884" s="182">
        <f>H884*K884</f>
        <v>0</v>
      </c>
      <c r="M884" s="182"/>
      <c r="N884" s="182">
        <f>H884*M884</f>
        <v>0</v>
      </c>
      <c r="O884" s="183">
        <v>21</v>
      </c>
      <c r="P884" s="183">
        <f>J884*(O884/100)</f>
        <v>0</v>
      </c>
      <c r="Q884" s="183">
        <f>J884+P884</f>
        <v>0</v>
      </c>
      <c r="R884" s="141"/>
      <c r="S884" s="141"/>
    </row>
    <row r="885" spans="1:19" outlineLevel="4" x14ac:dyDescent="0.2">
      <c r="A885" s="184" t="s">
        <v>18</v>
      </c>
      <c r="B885" s="185"/>
      <c r="C885" s="186"/>
      <c r="D885" s="187"/>
      <c r="E885" s="188" t="s">
        <v>16</v>
      </c>
      <c r="F885" s="189" t="s">
        <v>1090</v>
      </c>
      <c r="G885" s="187"/>
      <c r="H885" s="190">
        <v>20.2212</v>
      </c>
      <c r="I885" s="209"/>
      <c r="J885" s="192"/>
      <c r="K885" s="190"/>
      <c r="L885" s="190"/>
      <c r="M885" s="190"/>
      <c r="N885" s="190"/>
      <c r="O885" s="192"/>
      <c r="P885" s="192"/>
      <c r="Q885" s="192"/>
      <c r="R885" s="141"/>
    </row>
    <row r="886" spans="1:19" ht="7.5" customHeight="1" outlineLevel="4" x14ac:dyDescent="0.2">
      <c r="B886" s="193"/>
      <c r="C886" s="194"/>
      <c r="D886" s="195"/>
      <c r="E886" s="196"/>
      <c r="F886" s="197"/>
      <c r="G886" s="195"/>
      <c r="H886" s="198"/>
      <c r="I886" s="210"/>
      <c r="J886" s="200"/>
      <c r="K886" s="201"/>
      <c r="L886" s="201"/>
      <c r="M886" s="201"/>
      <c r="N886" s="201"/>
      <c r="O886" s="200"/>
      <c r="P886" s="200"/>
      <c r="Q886" s="200"/>
      <c r="R886" s="141"/>
    </row>
    <row r="887" spans="1:19" ht="12.95" customHeight="1" outlineLevel="3" x14ac:dyDescent="0.2">
      <c r="A887" s="176" t="s">
        <v>31</v>
      </c>
      <c r="B887" s="177"/>
      <c r="C887" s="178">
        <v>20</v>
      </c>
      <c r="D887" s="179" t="s">
        <v>67</v>
      </c>
      <c r="E887" s="180" t="s">
        <v>87</v>
      </c>
      <c r="F887" s="181" t="s">
        <v>88</v>
      </c>
      <c r="G887" s="179" t="s">
        <v>70</v>
      </c>
      <c r="H887" s="182">
        <v>14</v>
      </c>
      <c r="I887" s="89"/>
      <c r="J887" s="183">
        <f>H887*I887</f>
        <v>0</v>
      </c>
      <c r="K887" s="182"/>
      <c r="L887" s="182">
        <f>H887*K887</f>
        <v>0</v>
      </c>
      <c r="M887" s="182"/>
      <c r="N887" s="182">
        <f>H887*M887</f>
        <v>0</v>
      </c>
      <c r="O887" s="183">
        <v>21</v>
      </c>
      <c r="P887" s="183">
        <f>J887*(O887/100)</f>
        <v>0</v>
      </c>
      <c r="Q887" s="183">
        <f>J887+P887</f>
        <v>0</v>
      </c>
      <c r="R887" s="141"/>
      <c r="S887" s="141"/>
    </row>
    <row r="888" spans="1:19" ht="12.95" customHeight="1" outlineLevel="3" x14ac:dyDescent="0.2">
      <c r="A888" s="176" t="s">
        <v>31</v>
      </c>
      <c r="B888" s="177"/>
      <c r="C888" s="178">
        <v>21</v>
      </c>
      <c r="D888" s="179" t="s">
        <v>67</v>
      </c>
      <c r="E888" s="180" t="s">
        <v>106</v>
      </c>
      <c r="F888" s="181" t="s">
        <v>107</v>
      </c>
      <c r="G888" s="179" t="s">
        <v>70</v>
      </c>
      <c r="H888" s="182">
        <v>14</v>
      </c>
      <c r="I888" s="89"/>
      <c r="J888" s="183">
        <f>H888*I888</f>
        <v>0</v>
      </c>
      <c r="K888" s="182"/>
      <c r="L888" s="182">
        <f>H888*K888</f>
        <v>0</v>
      </c>
      <c r="M888" s="182"/>
      <c r="N888" s="182">
        <f>H888*M888</f>
        <v>0</v>
      </c>
      <c r="O888" s="183">
        <v>21</v>
      </c>
      <c r="P888" s="183">
        <f>J888*(O888/100)</f>
        <v>0</v>
      </c>
      <c r="Q888" s="183">
        <f>J888+P888</f>
        <v>0</v>
      </c>
      <c r="R888" s="141"/>
      <c r="S888" s="141"/>
    </row>
    <row r="889" spans="1:19" outlineLevel="4" x14ac:dyDescent="0.2">
      <c r="A889" s="184" t="s">
        <v>18</v>
      </c>
      <c r="B889" s="185"/>
      <c r="C889" s="186"/>
      <c r="D889" s="187"/>
      <c r="E889" s="188" t="s">
        <v>16</v>
      </c>
      <c r="F889" s="189" t="s">
        <v>1091</v>
      </c>
      <c r="G889" s="187"/>
      <c r="H889" s="190">
        <v>14</v>
      </c>
      <c r="I889" s="209"/>
      <c r="J889" s="192"/>
      <c r="K889" s="190"/>
      <c r="L889" s="190"/>
      <c r="M889" s="190"/>
      <c r="N889" s="190"/>
      <c r="O889" s="192"/>
      <c r="P889" s="192"/>
      <c r="Q889" s="192"/>
      <c r="R889" s="141"/>
    </row>
    <row r="890" spans="1:19" ht="7.5" customHeight="1" outlineLevel="4" x14ac:dyDescent="0.2">
      <c r="B890" s="193"/>
      <c r="C890" s="194"/>
      <c r="D890" s="195"/>
      <c r="E890" s="196"/>
      <c r="F890" s="197"/>
      <c r="G890" s="195"/>
      <c r="H890" s="198"/>
      <c r="I890" s="210"/>
      <c r="J890" s="200"/>
      <c r="K890" s="201"/>
      <c r="L890" s="201"/>
      <c r="M890" s="201"/>
      <c r="N890" s="201"/>
      <c r="O890" s="200"/>
      <c r="P890" s="200"/>
      <c r="Q890" s="200"/>
      <c r="R890" s="141"/>
    </row>
    <row r="891" spans="1:19" ht="12.95" customHeight="1" outlineLevel="3" x14ac:dyDescent="0.2">
      <c r="A891" s="176" t="s">
        <v>31</v>
      </c>
      <c r="B891" s="177"/>
      <c r="C891" s="178">
        <v>22</v>
      </c>
      <c r="D891" s="179" t="s">
        <v>67</v>
      </c>
      <c r="E891" s="180" t="s">
        <v>108</v>
      </c>
      <c r="F891" s="181" t="s">
        <v>109</v>
      </c>
      <c r="G891" s="179" t="s">
        <v>70</v>
      </c>
      <c r="H891" s="182">
        <v>7</v>
      </c>
      <c r="I891" s="89"/>
      <c r="J891" s="183">
        <f>H891*I891</f>
        <v>0</v>
      </c>
      <c r="K891" s="182"/>
      <c r="L891" s="182">
        <f>H891*K891</f>
        <v>0</v>
      </c>
      <c r="M891" s="182"/>
      <c r="N891" s="182">
        <f>H891*M891</f>
        <v>0</v>
      </c>
      <c r="O891" s="183">
        <v>21</v>
      </c>
      <c r="P891" s="183">
        <f>J891*(O891/100)</f>
        <v>0</v>
      </c>
      <c r="Q891" s="183">
        <f>J891+P891</f>
        <v>0</v>
      </c>
      <c r="R891" s="141"/>
      <c r="S891" s="141"/>
    </row>
    <row r="892" spans="1:19" outlineLevel="4" x14ac:dyDescent="0.2">
      <c r="A892" s="184" t="s">
        <v>18</v>
      </c>
      <c r="B892" s="185"/>
      <c r="C892" s="186"/>
      <c r="D892" s="187"/>
      <c r="E892" s="188" t="s">
        <v>16</v>
      </c>
      <c r="F892" s="189" t="s">
        <v>1000</v>
      </c>
      <c r="G892" s="187"/>
      <c r="H892" s="190">
        <v>5</v>
      </c>
      <c r="I892" s="209"/>
      <c r="J892" s="192"/>
      <c r="K892" s="190"/>
      <c r="L892" s="190"/>
      <c r="M892" s="190"/>
      <c r="N892" s="190"/>
      <c r="O892" s="192"/>
      <c r="P892" s="192"/>
      <c r="Q892" s="192"/>
      <c r="R892" s="141"/>
    </row>
    <row r="893" spans="1:19" outlineLevel="4" x14ac:dyDescent="0.2">
      <c r="A893" s="184" t="s">
        <v>18</v>
      </c>
      <c r="B893" s="185"/>
      <c r="C893" s="186"/>
      <c r="D893" s="187"/>
      <c r="E893" s="188"/>
      <c r="F893" s="189" t="s">
        <v>1062</v>
      </c>
      <c r="G893" s="187"/>
      <c r="H893" s="190">
        <v>2</v>
      </c>
      <c r="I893" s="209"/>
      <c r="J893" s="192"/>
      <c r="K893" s="190"/>
      <c r="L893" s="190"/>
      <c r="M893" s="190"/>
      <c r="N893" s="190"/>
      <c r="O893" s="192"/>
      <c r="P893" s="192"/>
      <c r="Q893" s="192"/>
      <c r="R893" s="141"/>
    </row>
    <row r="894" spans="1:19" ht="7.5" customHeight="1" outlineLevel="4" x14ac:dyDescent="0.2">
      <c r="B894" s="193"/>
      <c r="C894" s="194"/>
      <c r="D894" s="195"/>
      <c r="E894" s="196"/>
      <c r="F894" s="197"/>
      <c r="G894" s="195"/>
      <c r="H894" s="198"/>
      <c r="I894" s="210"/>
      <c r="J894" s="200"/>
      <c r="K894" s="201"/>
      <c r="L894" s="201"/>
      <c r="M894" s="201"/>
      <c r="N894" s="201"/>
      <c r="O894" s="200"/>
      <c r="P894" s="200"/>
      <c r="Q894" s="200"/>
      <c r="R894" s="141"/>
    </row>
    <row r="895" spans="1:19" ht="12.95" customHeight="1" outlineLevel="3" x14ac:dyDescent="0.2">
      <c r="A895" s="176" t="s">
        <v>31</v>
      </c>
      <c r="B895" s="177"/>
      <c r="C895" s="178">
        <v>23</v>
      </c>
      <c r="D895" s="179" t="s">
        <v>67</v>
      </c>
      <c r="E895" s="180" t="s">
        <v>284</v>
      </c>
      <c r="F895" s="181" t="s">
        <v>285</v>
      </c>
      <c r="G895" s="179" t="s">
        <v>124</v>
      </c>
      <c r="H895" s="182">
        <v>60</v>
      </c>
      <c r="I895" s="89"/>
      <c r="J895" s="183">
        <f>H895*I895</f>
        <v>0</v>
      </c>
      <c r="K895" s="182"/>
      <c r="L895" s="182">
        <f>H895*K895</f>
        <v>0</v>
      </c>
      <c r="M895" s="182"/>
      <c r="N895" s="182">
        <f>H895*M895</f>
        <v>0</v>
      </c>
      <c r="O895" s="183">
        <v>21</v>
      </c>
      <c r="P895" s="183">
        <f>J895*(O895/100)</f>
        <v>0</v>
      </c>
      <c r="Q895" s="183">
        <f>J895+P895</f>
        <v>0</v>
      </c>
      <c r="R895" s="141"/>
      <c r="S895" s="141"/>
    </row>
    <row r="896" spans="1:19" outlineLevel="4" x14ac:dyDescent="0.2">
      <c r="A896" s="184" t="s">
        <v>18</v>
      </c>
      <c r="B896" s="185"/>
      <c r="C896" s="186"/>
      <c r="D896" s="187"/>
      <c r="E896" s="188" t="s">
        <v>16</v>
      </c>
      <c r="F896" s="189" t="s">
        <v>1001</v>
      </c>
      <c r="G896" s="187"/>
      <c r="H896" s="190">
        <v>25</v>
      </c>
      <c r="I896" s="209"/>
      <c r="J896" s="192"/>
      <c r="K896" s="190"/>
      <c r="L896" s="190"/>
      <c r="M896" s="190"/>
      <c r="N896" s="190"/>
      <c r="O896" s="192"/>
      <c r="P896" s="192"/>
      <c r="Q896" s="192"/>
      <c r="R896" s="141"/>
    </row>
    <row r="897" spans="1:19" outlineLevel="4" x14ac:dyDescent="0.2">
      <c r="A897" s="184" t="s">
        <v>18</v>
      </c>
      <c r="B897" s="185"/>
      <c r="C897" s="186"/>
      <c r="D897" s="187"/>
      <c r="E897" s="188"/>
      <c r="F897" s="189" t="s">
        <v>1002</v>
      </c>
      <c r="G897" s="187"/>
      <c r="H897" s="190">
        <v>3</v>
      </c>
      <c r="I897" s="209"/>
      <c r="J897" s="192"/>
      <c r="K897" s="190"/>
      <c r="L897" s="190"/>
      <c r="M897" s="190"/>
      <c r="N897" s="190"/>
      <c r="O897" s="192"/>
      <c r="P897" s="192"/>
      <c r="Q897" s="192"/>
      <c r="R897" s="141"/>
    </row>
    <row r="898" spans="1:19" outlineLevel="4" x14ac:dyDescent="0.2">
      <c r="A898" s="184" t="s">
        <v>18</v>
      </c>
      <c r="B898" s="185"/>
      <c r="C898" s="186"/>
      <c r="D898" s="187"/>
      <c r="E898" s="188"/>
      <c r="F898" s="189" t="s">
        <v>1003</v>
      </c>
      <c r="G898" s="187"/>
      <c r="H898" s="190">
        <v>32</v>
      </c>
      <c r="I898" s="209"/>
      <c r="J898" s="192"/>
      <c r="K898" s="190"/>
      <c r="L898" s="190"/>
      <c r="M898" s="190"/>
      <c r="N898" s="190"/>
      <c r="O898" s="192"/>
      <c r="P898" s="192"/>
      <c r="Q898" s="192"/>
      <c r="R898" s="141"/>
    </row>
    <row r="899" spans="1:19" ht="7.5" customHeight="1" outlineLevel="4" x14ac:dyDescent="0.2">
      <c r="B899" s="193"/>
      <c r="C899" s="194"/>
      <c r="D899" s="195"/>
      <c r="E899" s="196"/>
      <c r="F899" s="197"/>
      <c r="G899" s="195"/>
      <c r="H899" s="198"/>
      <c r="I899" s="210"/>
      <c r="J899" s="200"/>
      <c r="K899" s="201"/>
      <c r="L899" s="201"/>
      <c r="M899" s="201"/>
      <c r="N899" s="201"/>
      <c r="O899" s="200"/>
      <c r="P899" s="200"/>
      <c r="Q899" s="200"/>
      <c r="R899" s="141"/>
    </row>
    <row r="900" spans="1:19" ht="12.95" customHeight="1" outlineLevel="3" x14ac:dyDescent="0.2">
      <c r="A900" s="176" t="s">
        <v>31</v>
      </c>
      <c r="B900" s="177"/>
      <c r="C900" s="178">
        <v>24</v>
      </c>
      <c r="D900" s="179" t="s">
        <v>116</v>
      </c>
      <c r="E900" s="180" t="s">
        <v>522</v>
      </c>
      <c r="F900" s="181" t="s">
        <v>523</v>
      </c>
      <c r="G900" s="179" t="s">
        <v>103</v>
      </c>
      <c r="H900" s="182">
        <v>9</v>
      </c>
      <c r="I900" s="89"/>
      <c r="J900" s="183">
        <f>H900*I900</f>
        <v>0</v>
      </c>
      <c r="K900" s="182">
        <v>1</v>
      </c>
      <c r="L900" s="182">
        <f>H900*K900</f>
        <v>9</v>
      </c>
      <c r="M900" s="182"/>
      <c r="N900" s="182">
        <f>H900*M900</f>
        <v>0</v>
      </c>
      <c r="O900" s="183">
        <v>21</v>
      </c>
      <c r="P900" s="183">
        <f>J900*(O900/100)</f>
        <v>0</v>
      </c>
      <c r="Q900" s="183">
        <f>J900+P900</f>
        <v>0</v>
      </c>
      <c r="R900" s="141"/>
      <c r="S900" s="141"/>
    </row>
    <row r="901" spans="1:19" outlineLevel="4" x14ac:dyDescent="0.2">
      <c r="A901" s="184" t="s">
        <v>18</v>
      </c>
      <c r="B901" s="185"/>
      <c r="C901" s="186"/>
      <c r="D901" s="187"/>
      <c r="E901" s="188" t="s">
        <v>16</v>
      </c>
      <c r="F901" s="189" t="s">
        <v>1004</v>
      </c>
      <c r="G901" s="187"/>
      <c r="H901" s="190">
        <v>9</v>
      </c>
      <c r="I901" s="209"/>
      <c r="J901" s="192"/>
      <c r="K901" s="190"/>
      <c r="L901" s="190"/>
      <c r="M901" s="190"/>
      <c r="N901" s="190"/>
      <c r="O901" s="192"/>
      <c r="P901" s="192"/>
      <c r="Q901" s="192"/>
      <c r="R901" s="141"/>
    </row>
    <row r="902" spans="1:19" ht="7.5" customHeight="1" outlineLevel="4" x14ac:dyDescent="0.2">
      <c r="B902" s="193"/>
      <c r="C902" s="194"/>
      <c r="D902" s="195"/>
      <c r="E902" s="196"/>
      <c r="F902" s="197"/>
      <c r="G902" s="195"/>
      <c r="H902" s="198"/>
      <c r="I902" s="210"/>
      <c r="J902" s="200"/>
      <c r="K902" s="201"/>
      <c r="L902" s="201"/>
      <c r="M902" s="201"/>
      <c r="N902" s="201"/>
      <c r="O902" s="200"/>
      <c r="P902" s="200"/>
      <c r="Q902" s="200"/>
      <c r="R902" s="141"/>
    </row>
    <row r="903" spans="1:19" ht="12.95" customHeight="1" outlineLevel="3" x14ac:dyDescent="0.2">
      <c r="A903" s="176" t="s">
        <v>31</v>
      </c>
      <c r="B903" s="177"/>
      <c r="C903" s="178">
        <v>25</v>
      </c>
      <c r="D903" s="179" t="s">
        <v>67</v>
      </c>
      <c r="E903" s="180" t="s">
        <v>495</v>
      </c>
      <c r="F903" s="181" t="s">
        <v>496</v>
      </c>
      <c r="G903" s="179" t="s">
        <v>70</v>
      </c>
      <c r="H903" s="182">
        <v>5</v>
      </c>
      <c r="I903" s="89"/>
      <c r="J903" s="183">
        <f>H903*I903</f>
        <v>0</v>
      </c>
      <c r="K903" s="182"/>
      <c r="L903" s="182">
        <f>H903*K903</f>
        <v>0</v>
      </c>
      <c r="M903" s="182"/>
      <c r="N903" s="182">
        <f>H903*M903</f>
        <v>0</v>
      </c>
      <c r="O903" s="183">
        <v>21</v>
      </c>
      <c r="P903" s="183">
        <f>J903*(O903/100)</f>
        <v>0</v>
      </c>
      <c r="Q903" s="183">
        <f>J903+P903</f>
        <v>0</v>
      </c>
      <c r="R903" s="141"/>
      <c r="S903" s="141"/>
    </row>
    <row r="904" spans="1:19" ht="12.95" customHeight="1" outlineLevel="3" x14ac:dyDescent="0.2">
      <c r="A904" s="176" t="s">
        <v>31</v>
      </c>
      <c r="B904" s="177"/>
      <c r="C904" s="178">
        <v>26</v>
      </c>
      <c r="D904" s="179" t="s">
        <v>67</v>
      </c>
      <c r="E904" s="180" t="s">
        <v>498</v>
      </c>
      <c r="F904" s="181" t="s">
        <v>499</v>
      </c>
      <c r="G904" s="179" t="s">
        <v>70</v>
      </c>
      <c r="H904" s="182">
        <v>5</v>
      </c>
      <c r="I904" s="89"/>
      <c r="J904" s="183">
        <f>H904*I904</f>
        <v>0</v>
      </c>
      <c r="K904" s="182"/>
      <c r="L904" s="182">
        <f>H904*K904</f>
        <v>0</v>
      </c>
      <c r="M904" s="182"/>
      <c r="N904" s="182">
        <f>H904*M904</f>
        <v>0</v>
      </c>
      <c r="O904" s="183">
        <v>21</v>
      </c>
      <c r="P904" s="183">
        <f>J904*(O904/100)</f>
        <v>0</v>
      </c>
      <c r="Q904" s="183">
        <f>J904+P904</f>
        <v>0</v>
      </c>
      <c r="R904" s="141"/>
      <c r="S904" s="141"/>
    </row>
    <row r="905" spans="1:19" ht="12.95" customHeight="1" outlineLevel="3" x14ac:dyDescent="0.2">
      <c r="A905" s="176" t="s">
        <v>31</v>
      </c>
      <c r="B905" s="177"/>
      <c r="C905" s="178">
        <v>27</v>
      </c>
      <c r="D905" s="179" t="s">
        <v>67</v>
      </c>
      <c r="E905" s="180" t="s">
        <v>500</v>
      </c>
      <c r="F905" s="181" t="s">
        <v>501</v>
      </c>
      <c r="G905" s="179" t="s">
        <v>70</v>
      </c>
      <c r="H905" s="182">
        <v>20</v>
      </c>
      <c r="I905" s="89"/>
      <c r="J905" s="183">
        <f>H905*I905</f>
        <v>0</v>
      </c>
      <c r="K905" s="182"/>
      <c r="L905" s="182">
        <f>H905*K905</f>
        <v>0</v>
      </c>
      <c r="M905" s="182"/>
      <c r="N905" s="182">
        <f>H905*M905</f>
        <v>0</v>
      </c>
      <c r="O905" s="183">
        <v>21</v>
      </c>
      <c r="P905" s="183">
        <f>J905*(O905/100)</f>
        <v>0</v>
      </c>
      <c r="Q905" s="183">
        <f>J905+P905</f>
        <v>0</v>
      </c>
      <c r="R905" s="141"/>
      <c r="S905" s="141"/>
    </row>
    <row r="906" spans="1:19" outlineLevel="4" x14ac:dyDescent="0.2">
      <c r="A906" s="184" t="s">
        <v>18</v>
      </c>
      <c r="B906" s="185"/>
      <c r="C906" s="186"/>
      <c r="D906" s="187"/>
      <c r="E906" s="188" t="s">
        <v>16</v>
      </c>
      <c r="F906" s="189" t="s">
        <v>1005</v>
      </c>
      <c r="G906" s="187"/>
      <c r="H906" s="190">
        <v>20</v>
      </c>
      <c r="I906" s="209"/>
      <c r="J906" s="192"/>
      <c r="K906" s="190"/>
      <c r="L906" s="190"/>
      <c r="M906" s="190"/>
      <c r="N906" s="190"/>
      <c r="O906" s="192"/>
      <c r="P906" s="192"/>
      <c r="Q906" s="192"/>
      <c r="R906" s="141"/>
    </row>
    <row r="907" spans="1:19" ht="7.5" customHeight="1" outlineLevel="4" x14ac:dyDescent="0.2">
      <c r="B907" s="193"/>
      <c r="C907" s="194"/>
      <c r="D907" s="195"/>
      <c r="E907" s="196"/>
      <c r="F907" s="197"/>
      <c r="G907" s="195"/>
      <c r="H907" s="198"/>
      <c r="I907" s="210"/>
      <c r="J907" s="200"/>
      <c r="K907" s="201"/>
      <c r="L907" s="201"/>
      <c r="M907" s="201"/>
      <c r="N907" s="201"/>
      <c r="O907" s="200"/>
      <c r="P907" s="200"/>
      <c r="Q907" s="200"/>
      <c r="R907" s="141"/>
    </row>
    <row r="908" spans="1:19" ht="12.95" customHeight="1" outlineLevel="3" x14ac:dyDescent="0.2">
      <c r="A908" s="176" t="s">
        <v>31</v>
      </c>
      <c r="B908" s="177"/>
      <c r="C908" s="178">
        <v>28</v>
      </c>
      <c r="D908" s="179" t="s">
        <v>67</v>
      </c>
      <c r="E908" s="180" t="s">
        <v>503</v>
      </c>
      <c r="F908" s="181" t="s">
        <v>504</v>
      </c>
      <c r="G908" s="179" t="s">
        <v>70</v>
      </c>
      <c r="H908" s="182">
        <v>1</v>
      </c>
      <c r="I908" s="89"/>
      <c r="J908" s="183">
        <f>H908*I908</f>
        <v>0</v>
      </c>
      <c r="K908" s="182"/>
      <c r="L908" s="182">
        <f>H908*K908</f>
        <v>0</v>
      </c>
      <c r="M908" s="182"/>
      <c r="N908" s="182">
        <f>H908*M908</f>
        <v>0</v>
      </c>
      <c r="O908" s="183">
        <v>21</v>
      </c>
      <c r="P908" s="183">
        <f>J908*(O908/100)</f>
        <v>0</v>
      </c>
      <c r="Q908" s="183">
        <f>J908+P908</f>
        <v>0</v>
      </c>
      <c r="R908" s="141"/>
      <c r="S908" s="141"/>
    </row>
    <row r="909" spans="1:19" outlineLevel="4" x14ac:dyDescent="0.2">
      <c r="A909" s="184" t="s">
        <v>18</v>
      </c>
      <c r="B909" s="185"/>
      <c r="C909" s="186"/>
      <c r="D909" s="187"/>
      <c r="E909" s="188" t="s">
        <v>16</v>
      </c>
      <c r="F909" s="189" t="s">
        <v>1006</v>
      </c>
      <c r="G909" s="187"/>
      <c r="H909" s="190">
        <v>1</v>
      </c>
      <c r="I909" s="209"/>
      <c r="J909" s="192"/>
      <c r="K909" s="190"/>
      <c r="L909" s="190"/>
      <c r="M909" s="190"/>
      <c r="N909" s="190"/>
      <c r="O909" s="192"/>
      <c r="P909" s="192"/>
      <c r="Q909" s="192"/>
      <c r="R909" s="141"/>
    </row>
    <row r="910" spans="1:19" ht="7.5" customHeight="1" outlineLevel="4" x14ac:dyDescent="0.2">
      <c r="B910" s="193"/>
      <c r="C910" s="194"/>
      <c r="D910" s="195"/>
      <c r="E910" s="196"/>
      <c r="F910" s="197"/>
      <c r="G910" s="195"/>
      <c r="H910" s="198"/>
      <c r="I910" s="210"/>
      <c r="J910" s="200"/>
      <c r="K910" s="201"/>
      <c r="L910" s="201"/>
      <c r="M910" s="201"/>
      <c r="N910" s="201"/>
      <c r="O910" s="200"/>
      <c r="P910" s="200"/>
      <c r="Q910" s="200"/>
      <c r="R910" s="141"/>
    </row>
    <row r="911" spans="1:19" ht="12.95" customHeight="1" outlineLevel="3" x14ac:dyDescent="0.2">
      <c r="A911" s="176" t="s">
        <v>31</v>
      </c>
      <c r="B911" s="177"/>
      <c r="C911" s="178">
        <v>29</v>
      </c>
      <c r="D911" s="179" t="s">
        <v>67</v>
      </c>
      <c r="E911" s="180" t="s">
        <v>810</v>
      </c>
      <c r="F911" s="181" t="s">
        <v>811</v>
      </c>
      <c r="G911" s="179" t="s">
        <v>124</v>
      </c>
      <c r="H911" s="182">
        <v>5</v>
      </c>
      <c r="I911" s="89"/>
      <c r="J911" s="183">
        <f>H911*I911</f>
        <v>0</v>
      </c>
      <c r="K911" s="182"/>
      <c r="L911" s="182">
        <f>H911*K911</f>
        <v>0</v>
      </c>
      <c r="M911" s="182"/>
      <c r="N911" s="182">
        <f>H911*M911</f>
        <v>0</v>
      </c>
      <c r="O911" s="183">
        <v>21</v>
      </c>
      <c r="P911" s="183">
        <f>J911*(O911/100)</f>
        <v>0</v>
      </c>
      <c r="Q911" s="183">
        <f>J911+P911</f>
        <v>0</v>
      </c>
      <c r="R911" s="141"/>
      <c r="S911" s="141"/>
    </row>
    <row r="912" spans="1:19" ht="12.95" customHeight="1" outlineLevel="3" x14ac:dyDescent="0.2">
      <c r="A912" s="176" t="s">
        <v>31</v>
      </c>
      <c r="B912" s="177"/>
      <c r="C912" s="178">
        <v>30</v>
      </c>
      <c r="D912" s="179" t="s">
        <v>67</v>
      </c>
      <c r="E912" s="180" t="s">
        <v>529</v>
      </c>
      <c r="F912" s="181" t="s">
        <v>530</v>
      </c>
      <c r="G912" s="179" t="s">
        <v>124</v>
      </c>
      <c r="H912" s="182">
        <v>5</v>
      </c>
      <c r="I912" s="89"/>
      <c r="J912" s="183">
        <f>H912*I912</f>
        <v>0</v>
      </c>
      <c r="K912" s="182"/>
      <c r="L912" s="182">
        <f>H912*K912</f>
        <v>0</v>
      </c>
      <c r="M912" s="182"/>
      <c r="N912" s="182">
        <f>H912*M912</f>
        <v>0</v>
      </c>
      <c r="O912" s="183">
        <v>21</v>
      </c>
      <c r="P912" s="183">
        <f>J912*(O912/100)</f>
        <v>0</v>
      </c>
      <c r="Q912" s="183">
        <f>J912+P912</f>
        <v>0</v>
      </c>
      <c r="R912" s="141"/>
      <c r="S912" s="141"/>
    </row>
    <row r="913" spans="1:19" outlineLevel="4" x14ac:dyDescent="0.2">
      <c r="A913" s="184" t="s">
        <v>18</v>
      </c>
      <c r="B913" s="185"/>
      <c r="C913" s="186"/>
      <c r="D913" s="187"/>
      <c r="E913" s="188" t="s">
        <v>16</v>
      </c>
      <c r="F913" s="189" t="s">
        <v>1007</v>
      </c>
      <c r="G913" s="187"/>
      <c r="H913" s="190">
        <v>5</v>
      </c>
      <c r="I913" s="209"/>
      <c r="J913" s="192"/>
      <c r="K913" s="190"/>
      <c r="L913" s="190"/>
      <c r="M913" s="190"/>
      <c r="N913" s="190"/>
      <c r="O913" s="192"/>
      <c r="P913" s="192"/>
      <c r="Q913" s="192"/>
      <c r="R913" s="141"/>
    </row>
    <row r="914" spans="1:19" ht="7.5" customHeight="1" outlineLevel="4" x14ac:dyDescent="0.2">
      <c r="B914" s="193"/>
      <c r="C914" s="194"/>
      <c r="D914" s="195"/>
      <c r="E914" s="196"/>
      <c r="F914" s="197"/>
      <c r="G914" s="195"/>
      <c r="H914" s="198"/>
      <c r="I914" s="210"/>
      <c r="J914" s="200"/>
      <c r="K914" s="201"/>
      <c r="L914" s="201"/>
      <c r="M914" s="201"/>
      <c r="N914" s="201"/>
      <c r="O914" s="200"/>
      <c r="P914" s="200"/>
      <c r="Q914" s="200"/>
      <c r="R914" s="141"/>
    </row>
    <row r="915" spans="1:19" ht="12.95" customHeight="1" outlineLevel="3" x14ac:dyDescent="0.2">
      <c r="A915" s="176" t="s">
        <v>31</v>
      </c>
      <c r="B915" s="177"/>
      <c r="C915" s="178">
        <v>31</v>
      </c>
      <c r="D915" s="179" t="s">
        <v>116</v>
      </c>
      <c r="E915" s="180" t="s">
        <v>532</v>
      </c>
      <c r="F915" s="181" t="s">
        <v>533</v>
      </c>
      <c r="G915" s="179" t="s">
        <v>184</v>
      </c>
      <c r="H915" s="182">
        <v>0.1</v>
      </c>
      <c r="I915" s="89"/>
      <c r="J915" s="183">
        <f>H915*I915</f>
        <v>0</v>
      </c>
      <c r="K915" s="182">
        <v>1E-3</v>
      </c>
      <c r="L915" s="182">
        <f>H915*K915</f>
        <v>1E-4</v>
      </c>
      <c r="M915" s="182"/>
      <c r="N915" s="182">
        <f>H915*M915</f>
        <v>0</v>
      </c>
      <c r="O915" s="183">
        <v>21</v>
      </c>
      <c r="P915" s="183">
        <f>J915*(O915/100)</f>
        <v>0</v>
      </c>
      <c r="Q915" s="183">
        <f>J915+P915</f>
        <v>0</v>
      </c>
      <c r="R915" s="141"/>
      <c r="S915" s="141"/>
    </row>
    <row r="916" spans="1:19" outlineLevel="3" x14ac:dyDescent="0.2">
      <c r="B916" s="126"/>
      <c r="C916" s="126"/>
      <c r="D916" s="126"/>
      <c r="E916" s="126"/>
      <c r="F916" s="126"/>
      <c r="G916" s="126"/>
      <c r="H916" s="126"/>
      <c r="I916" s="211"/>
      <c r="J916" s="141"/>
      <c r="K916" s="126"/>
      <c r="L916" s="126"/>
      <c r="M916" s="126"/>
      <c r="N916" s="126"/>
      <c r="O916" s="126"/>
      <c r="P916" s="141"/>
      <c r="Q916" s="141"/>
    </row>
    <row r="917" spans="1:19" ht="12.95" customHeight="1" outlineLevel="2" x14ac:dyDescent="0.25">
      <c r="A917" s="167" t="s">
        <v>1008</v>
      </c>
      <c r="B917" s="168">
        <v>3</v>
      </c>
      <c r="C917" s="169"/>
      <c r="D917" s="170" t="s">
        <v>66</v>
      </c>
      <c r="E917" s="170"/>
      <c r="F917" s="171" t="s">
        <v>52</v>
      </c>
      <c r="G917" s="170"/>
      <c r="H917" s="172"/>
      <c r="I917" s="208"/>
      <c r="J917" s="173">
        <f>SUBTOTAL(9,J918:J932)</f>
        <v>0</v>
      </c>
      <c r="K917" s="172"/>
      <c r="L917" s="174">
        <f>SUBTOTAL(9,L918:L932)</f>
        <v>0.89032079603999992</v>
      </c>
      <c r="M917" s="172"/>
      <c r="N917" s="174">
        <f>SUBTOTAL(9,N918:N932)</f>
        <v>0</v>
      </c>
      <c r="O917" s="175"/>
      <c r="P917" s="173">
        <f>SUBTOTAL(9,P918:P932)</f>
        <v>0</v>
      </c>
      <c r="Q917" s="173">
        <f>SUBTOTAL(9,Q918:Q932)</f>
        <v>0</v>
      </c>
      <c r="R917" s="141"/>
      <c r="S917" s="141"/>
    </row>
    <row r="918" spans="1:19" ht="12.95" customHeight="1" outlineLevel="3" x14ac:dyDescent="0.2">
      <c r="A918" s="176" t="s">
        <v>31</v>
      </c>
      <c r="B918" s="177"/>
      <c r="C918" s="178">
        <v>1</v>
      </c>
      <c r="D918" s="179" t="s">
        <v>67</v>
      </c>
      <c r="E918" s="180" t="s">
        <v>535</v>
      </c>
      <c r="F918" s="181" t="s">
        <v>536</v>
      </c>
      <c r="G918" s="179" t="s">
        <v>70</v>
      </c>
      <c r="H918" s="182">
        <v>0.34200000000000003</v>
      </c>
      <c r="I918" s="89"/>
      <c r="J918" s="183">
        <f>H918*I918</f>
        <v>0</v>
      </c>
      <c r="K918" s="182">
        <v>2.5018699999999998</v>
      </c>
      <c r="L918" s="182">
        <f>H918*K918</f>
        <v>0.85563953999999998</v>
      </c>
      <c r="M918" s="182"/>
      <c r="N918" s="182">
        <f>H918*M918</f>
        <v>0</v>
      </c>
      <c r="O918" s="183">
        <v>21</v>
      </c>
      <c r="P918" s="183">
        <f>J918*(O918/100)</f>
        <v>0</v>
      </c>
      <c r="Q918" s="183">
        <f>J918+P918</f>
        <v>0</v>
      </c>
      <c r="R918" s="141"/>
      <c r="S918" s="141"/>
    </row>
    <row r="919" spans="1:19" outlineLevel="4" x14ac:dyDescent="0.2">
      <c r="A919" s="184" t="s">
        <v>18</v>
      </c>
      <c r="B919" s="185"/>
      <c r="C919" s="186"/>
      <c r="D919" s="187"/>
      <c r="E919" s="188" t="s">
        <v>16</v>
      </c>
      <c r="F919" s="189" t="s">
        <v>998</v>
      </c>
      <c r="G919" s="187"/>
      <c r="H919" s="190">
        <v>5.3999999999999999E-2</v>
      </c>
      <c r="I919" s="209"/>
      <c r="J919" s="192"/>
      <c r="K919" s="190"/>
      <c r="L919" s="190"/>
      <c r="M919" s="190"/>
      <c r="N919" s="190"/>
      <c r="O919" s="192"/>
      <c r="P919" s="192"/>
      <c r="Q919" s="192"/>
      <c r="R919" s="141"/>
    </row>
    <row r="920" spans="1:19" outlineLevel="4" x14ac:dyDescent="0.2">
      <c r="A920" s="184" t="s">
        <v>18</v>
      </c>
      <c r="B920" s="185"/>
      <c r="C920" s="186"/>
      <c r="D920" s="187"/>
      <c r="E920" s="188"/>
      <c r="F920" s="189" t="s">
        <v>1063</v>
      </c>
      <c r="G920" s="187"/>
      <c r="H920" s="190">
        <v>0.28799999999999998</v>
      </c>
      <c r="I920" s="209"/>
      <c r="J920" s="192"/>
      <c r="K920" s="190"/>
      <c r="L920" s="190"/>
      <c r="M920" s="190"/>
      <c r="N920" s="190"/>
      <c r="O920" s="192"/>
      <c r="P920" s="192"/>
      <c r="Q920" s="192"/>
      <c r="R920" s="141"/>
    </row>
    <row r="921" spans="1:19" ht="7.5" customHeight="1" outlineLevel="4" x14ac:dyDescent="0.2">
      <c r="B921" s="193"/>
      <c r="C921" s="194"/>
      <c r="D921" s="195"/>
      <c r="E921" s="196"/>
      <c r="F921" s="197"/>
      <c r="G921" s="195"/>
      <c r="H921" s="198"/>
      <c r="I921" s="210"/>
      <c r="J921" s="200"/>
      <c r="K921" s="201"/>
      <c r="L921" s="201"/>
      <c r="M921" s="201"/>
      <c r="N921" s="201"/>
      <c r="O921" s="200"/>
      <c r="P921" s="200"/>
      <c r="Q921" s="200"/>
      <c r="R921" s="141"/>
    </row>
    <row r="922" spans="1:19" ht="12.95" customHeight="1" outlineLevel="3" x14ac:dyDescent="0.2">
      <c r="A922" s="176" t="s">
        <v>31</v>
      </c>
      <c r="B922" s="177"/>
      <c r="C922" s="178">
        <v>2</v>
      </c>
      <c r="D922" s="179" t="s">
        <v>67</v>
      </c>
      <c r="E922" s="180" t="s">
        <v>1064</v>
      </c>
      <c r="F922" s="181" t="s">
        <v>1065</v>
      </c>
      <c r="G922" s="179" t="s">
        <v>103</v>
      </c>
      <c r="H922" s="182">
        <v>2.9652000000000001E-2</v>
      </c>
      <c r="I922" s="89"/>
      <c r="J922" s="183">
        <f>H922*I922</f>
        <v>0</v>
      </c>
      <c r="K922" s="182">
        <v>1.06277</v>
      </c>
      <c r="L922" s="182">
        <f>H922*K922</f>
        <v>3.151325604E-2</v>
      </c>
      <c r="M922" s="182"/>
      <c r="N922" s="182">
        <f>H922*M922</f>
        <v>0</v>
      </c>
      <c r="O922" s="183">
        <v>21</v>
      </c>
      <c r="P922" s="183">
        <f>J922*(O922/100)</f>
        <v>0</v>
      </c>
      <c r="Q922" s="183">
        <f>J922+P922</f>
        <v>0</v>
      </c>
      <c r="R922" s="141"/>
      <c r="S922" s="141"/>
    </row>
    <row r="923" spans="1:19" outlineLevel="4" x14ac:dyDescent="0.2">
      <c r="A923" s="184" t="s">
        <v>18</v>
      </c>
      <c r="B923" s="185"/>
      <c r="C923" s="186"/>
      <c r="D923" s="187"/>
      <c r="E923" s="188" t="s">
        <v>16</v>
      </c>
      <c r="F923" s="189" t="s">
        <v>1066</v>
      </c>
      <c r="G923" s="187"/>
      <c r="H923" s="190">
        <v>0</v>
      </c>
      <c r="I923" s="209"/>
      <c r="J923" s="192"/>
      <c r="K923" s="190"/>
      <c r="L923" s="190"/>
      <c r="M923" s="190"/>
      <c r="N923" s="190"/>
      <c r="O923" s="192"/>
      <c r="P923" s="192"/>
      <c r="Q923" s="192"/>
      <c r="R923" s="141"/>
    </row>
    <row r="924" spans="1:19" outlineLevel="4" x14ac:dyDescent="0.2">
      <c r="A924" s="184" t="s">
        <v>18</v>
      </c>
      <c r="B924" s="185"/>
      <c r="C924" s="186"/>
      <c r="D924" s="187"/>
      <c r="E924" s="188"/>
      <c r="F924" s="189" t="s">
        <v>1067</v>
      </c>
      <c r="G924" s="187"/>
      <c r="H924" s="190">
        <v>2.2751999999999998E-2</v>
      </c>
      <c r="I924" s="209"/>
      <c r="J924" s="192"/>
      <c r="K924" s="190"/>
      <c r="L924" s="190"/>
      <c r="M924" s="190"/>
      <c r="N924" s="190"/>
      <c r="O924" s="192"/>
      <c r="P924" s="192"/>
      <c r="Q924" s="192"/>
      <c r="R924" s="141"/>
    </row>
    <row r="925" spans="1:19" outlineLevel="4" x14ac:dyDescent="0.2">
      <c r="A925" s="184" t="s">
        <v>18</v>
      </c>
      <c r="B925" s="185"/>
      <c r="C925" s="186"/>
      <c r="D925" s="187"/>
      <c r="E925" s="188"/>
      <c r="F925" s="189" t="s">
        <v>1068</v>
      </c>
      <c r="G925" s="187"/>
      <c r="H925" s="190">
        <v>6.8999999999999999E-3</v>
      </c>
      <c r="I925" s="209"/>
      <c r="J925" s="192"/>
      <c r="K925" s="190"/>
      <c r="L925" s="190"/>
      <c r="M925" s="190"/>
      <c r="N925" s="190"/>
      <c r="O925" s="192"/>
      <c r="P925" s="192"/>
      <c r="Q925" s="192"/>
      <c r="R925" s="141"/>
    </row>
    <row r="926" spans="1:19" ht="7.5" customHeight="1" outlineLevel="4" x14ac:dyDescent="0.2">
      <c r="B926" s="193"/>
      <c r="C926" s="194"/>
      <c r="D926" s="195"/>
      <c r="E926" s="196"/>
      <c r="F926" s="197"/>
      <c r="G926" s="195"/>
      <c r="H926" s="198"/>
      <c r="I926" s="210"/>
      <c r="J926" s="200"/>
      <c r="K926" s="201"/>
      <c r="L926" s="201"/>
      <c r="M926" s="201"/>
      <c r="N926" s="201"/>
      <c r="O926" s="200"/>
      <c r="P926" s="200"/>
      <c r="Q926" s="200"/>
      <c r="R926" s="141"/>
    </row>
    <row r="927" spans="1:19" ht="12.95" customHeight="1" outlineLevel="3" x14ac:dyDescent="0.2">
      <c r="A927" s="176" t="s">
        <v>31</v>
      </c>
      <c r="B927" s="177"/>
      <c r="C927" s="178">
        <v>3</v>
      </c>
      <c r="D927" s="179" t="s">
        <v>67</v>
      </c>
      <c r="E927" s="180" t="s">
        <v>122</v>
      </c>
      <c r="F927" s="181" t="s">
        <v>123</v>
      </c>
      <c r="G927" s="179" t="s">
        <v>124</v>
      </c>
      <c r="H927" s="182">
        <v>1.2</v>
      </c>
      <c r="I927" s="89"/>
      <c r="J927" s="183">
        <f>H927*I927</f>
        <v>0</v>
      </c>
      <c r="K927" s="182">
        <v>2.64E-3</v>
      </c>
      <c r="L927" s="182">
        <f>H927*K927</f>
        <v>3.1679999999999998E-3</v>
      </c>
      <c r="M927" s="182"/>
      <c r="N927" s="182">
        <f>H927*M927</f>
        <v>0</v>
      </c>
      <c r="O927" s="183">
        <v>21</v>
      </c>
      <c r="P927" s="183">
        <f>J927*(O927/100)</f>
        <v>0</v>
      </c>
      <c r="Q927" s="183">
        <f>J927+P927</f>
        <v>0</v>
      </c>
      <c r="R927" s="141"/>
      <c r="S927" s="141"/>
    </row>
    <row r="928" spans="1:19" outlineLevel="4" x14ac:dyDescent="0.2">
      <c r="A928" s="184" t="s">
        <v>18</v>
      </c>
      <c r="B928" s="185"/>
      <c r="C928" s="186"/>
      <c r="D928" s="187"/>
      <c r="E928" s="188" t="s">
        <v>16</v>
      </c>
      <c r="F928" s="189" t="s">
        <v>1009</v>
      </c>
      <c r="G928" s="187"/>
      <c r="H928" s="190">
        <v>0.24</v>
      </c>
      <c r="I928" s="209"/>
      <c r="J928" s="192"/>
      <c r="K928" s="190"/>
      <c r="L928" s="190"/>
      <c r="M928" s="190"/>
      <c r="N928" s="190"/>
      <c r="O928" s="192"/>
      <c r="P928" s="192"/>
      <c r="Q928" s="192"/>
      <c r="R928" s="141"/>
    </row>
    <row r="929" spans="1:19" outlineLevel="4" x14ac:dyDescent="0.2">
      <c r="A929" s="184" t="s">
        <v>18</v>
      </c>
      <c r="B929" s="185"/>
      <c r="C929" s="186"/>
      <c r="D929" s="187"/>
      <c r="E929" s="188"/>
      <c r="F929" s="189" t="s">
        <v>1069</v>
      </c>
      <c r="G929" s="187"/>
      <c r="H929" s="190">
        <v>0.96</v>
      </c>
      <c r="I929" s="209"/>
      <c r="J929" s="192"/>
      <c r="K929" s="190"/>
      <c r="L929" s="190"/>
      <c r="M929" s="190"/>
      <c r="N929" s="190"/>
      <c r="O929" s="192"/>
      <c r="P929" s="192"/>
      <c r="Q929" s="192"/>
      <c r="R929" s="141"/>
    </row>
    <row r="930" spans="1:19" ht="7.5" customHeight="1" outlineLevel="4" x14ac:dyDescent="0.2">
      <c r="B930" s="193"/>
      <c r="C930" s="194"/>
      <c r="D930" s="195"/>
      <c r="E930" s="196"/>
      <c r="F930" s="197"/>
      <c r="G930" s="195"/>
      <c r="H930" s="198"/>
      <c r="I930" s="210"/>
      <c r="J930" s="200"/>
      <c r="K930" s="201"/>
      <c r="L930" s="201"/>
      <c r="M930" s="201"/>
      <c r="N930" s="201"/>
      <c r="O930" s="200"/>
      <c r="P930" s="200"/>
      <c r="Q930" s="200"/>
      <c r="R930" s="141"/>
    </row>
    <row r="931" spans="1:19" ht="12.95" customHeight="1" outlineLevel="3" x14ac:dyDescent="0.2">
      <c r="A931" s="176" t="s">
        <v>31</v>
      </c>
      <c r="B931" s="177"/>
      <c r="C931" s="178">
        <v>4</v>
      </c>
      <c r="D931" s="179" t="s">
        <v>67</v>
      </c>
      <c r="E931" s="180" t="s">
        <v>127</v>
      </c>
      <c r="F931" s="181" t="s">
        <v>128</v>
      </c>
      <c r="G931" s="179" t="s">
        <v>124</v>
      </c>
      <c r="H931" s="182">
        <v>1.2</v>
      </c>
      <c r="I931" s="89"/>
      <c r="J931" s="183">
        <f>H931*I931</f>
        <v>0</v>
      </c>
      <c r="K931" s="182"/>
      <c r="L931" s="182">
        <f>H931*K931</f>
        <v>0</v>
      </c>
      <c r="M931" s="182"/>
      <c r="N931" s="182">
        <f>H931*M931</f>
        <v>0</v>
      </c>
      <c r="O931" s="183">
        <v>21</v>
      </c>
      <c r="P931" s="183">
        <f>J931*(O931/100)</f>
        <v>0</v>
      </c>
      <c r="Q931" s="183">
        <f>J931+P931</f>
        <v>0</v>
      </c>
      <c r="R931" s="141"/>
      <c r="S931" s="141"/>
    </row>
    <row r="932" spans="1:19" outlineLevel="3" x14ac:dyDescent="0.2">
      <c r="B932" s="126"/>
      <c r="C932" s="126"/>
      <c r="D932" s="126"/>
      <c r="E932" s="126"/>
      <c r="F932" s="126"/>
      <c r="G932" s="126"/>
      <c r="H932" s="126"/>
      <c r="I932" s="211"/>
      <c r="J932" s="141"/>
      <c r="K932" s="126"/>
      <c r="L932" s="126"/>
      <c r="M932" s="126"/>
      <c r="N932" s="126"/>
      <c r="O932" s="126"/>
      <c r="P932" s="141"/>
      <c r="Q932" s="141"/>
    </row>
    <row r="933" spans="1:19" ht="12.95" customHeight="1" outlineLevel="2" x14ac:dyDescent="0.25">
      <c r="A933" s="167" t="s">
        <v>1010</v>
      </c>
      <c r="B933" s="168">
        <v>3</v>
      </c>
      <c r="C933" s="169"/>
      <c r="D933" s="170" t="s">
        <v>66</v>
      </c>
      <c r="E933" s="170"/>
      <c r="F933" s="171" t="s">
        <v>571</v>
      </c>
      <c r="G933" s="170"/>
      <c r="H933" s="172"/>
      <c r="I933" s="208"/>
      <c r="J933" s="173">
        <f>SUBTOTAL(9,J934:J996)</f>
        <v>0</v>
      </c>
      <c r="K933" s="172"/>
      <c r="L933" s="174">
        <f>SUBTOTAL(9,L934:L996)</f>
        <v>4.5731799999999998</v>
      </c>
      <c r="M933" s="172"/>
      <c r="N933" s="174">
        <f>SUBTOTAL(9,N934:N996)</f>
        <v>0</v>
      </c>
      <c r="O933" s="175"/>
      <c r="P933" s="173">
        <f>SUBTOTAL(9,P934:P996)</f>
        <v>0</v>
      </c>
      <c r="Q933" s="173">
        <f>SUBTOTAL(9,Q934:Q996)</f>
        <v>0</v>
      </c>
      <c r="R933" s="141"/>
      <c r="S933" s="141"/>
    </row>
    <row r="934" spans="1:19" ht="12.95" customHeight="1" outlineLevel="3" x14ac:dyDescent="0.2">
      <c r="A934" s="176" t="s">
        <v>31</v>
      </c>
      <c r="B934" s="177"/>
      <c r="C934" s="178">
        <v>1</v>
      </c>
      <c r="D934" s="179" t="s">
        <v>67</v>
      </c>
      <c r="E934" s="180" t="s">
        <v>599</v>
      </c>
      <c r="F934" s="181" t="s">
        <v>600</v>
      </c>
      <c r="G934" s="179" t="s">
        <v>124</v>
      </c>
      <c r="H934" s="182">
        <v>60</v>
      </c>
      <c r="I934" s="89"/>
      <c r="J934" s="183">
        <f>H934*I934</f>
        <v>0</v>
      </c>
      <c r="K934" s="182"/>
      <c r="L934" s="182">
        <f>H934*K934</f>
        <v>0</v>
      </c>
      <c r="M934" s="182"/>
      <c r="N934" s="182">
        <f>H934*M934</f>
        <v>0</v>
      </c>
      <c r="O934" s="183">
        <v>21</v>
      </c>
      <c r="P934" s="183">
        <f>J934*(O934/100)</f>
        <v>0</v>
      </c>
      <c r="Q934" s="183">
        <f>J934+P934</f>
        <v>0</v>
      </c>
      <c r="R934" s="141"/>
      <c r="S934" s="141"/>
    </row>
    <row r="935" spans="1:19" outlineLevel="4" x14ac:dyDescent="0.2">
      <c r="A935" s="184" t="s">
        <v>18</v>
      </c>
      <c r="B935" s="185"/>
      <c r="C935" s="186"/>
      <c r="D935" s="187"/>
      <c r="E935" s="188" t="s">
        <v>16</v>
      </c>
      <c r="F935" s="189" t="s">
        <v>574</v>
      </c>
      <c r="G935" s="187"/>
      <c r="H935" s="190">
        <v>0</v>
      </c>
      <c r="I935" s="209"/>
      <c r="J935" s="192"/>
      <c r="K935" s="190"/>
      <c r="L935" s="190"/>
      <c r="M935" s="190"/>
      <c r="N935" s="190"/>
      <c r="O935" s="192"/>
      <c r="P935" s="192"/>
      <c r="Q935" s="192"/>
      <c r="R935" s="141"/>
    </row>
    <row r="936" spans="1:19" outlineLevel="4" x14ac:dyDescent="0.2">
      <c r="A936" s="184" t="s">
        <v>18</v>
      </c>
      <c r="B936" s="185"/>
      <c r="C936" s="186"/>
      <c r="D936" s="187"/>
      <c r="E936" s="188"/>
      <c r="F936" s="189" t="s">
        <v>1011</v>
      </c>
      <c r="G936" s="187"/>
      <c r="H936" s="190">
        <v>60</v>
      </c>
      <c r="I936" s="209"/>
      <c r="J936" s="192"/>
      <c r="K936" s="190"/>
      <c r="L936" s="190"/>
      <c r="M936" s="190"/>
      <c r="N936" s="190"/>
      <c r="O936" s="192"/>
      <c r="P936" s="192"/>
      <c r="Q936" s="192"/>
      <c r="R936" s="141"/>
    </row>
    <row r="937" spans="1:19" ht="7.5" customHeight="1" outlineLevel="4" x14ac:dyDescent="0.2">
      <c r="B937" s="193"/>
      <c r="C937" s="194"/>
      <c r="D937" s="195"/>
      <c r="E937" s="196"/>
      <c r="F937" s="197"/>
      <c r="G937" s="195"/>
      <c r="H937" s="198"/>
      <c r="I937" s="210"/>
      <c r="J937" s="200"/>
      <c r="K937" s="201"/>
      <c r="L937" s="201"/>
      <c r="M937" s="201"/>
      <c r="N937" s="201"/>
      <c r="O937" s="200"/>
      <c r="P937" s="200"/>
      <c r="Q937" s="200"/>
      <c r="R937" s="141"/>
    </row>
    <row r="938" spans="1:19" ht="12.95" customHeight="1" outlineLevel="3" x14ac:dyDescent="0.2">
      <c r="A938" s="176" t="s">
        <v>31</v>
      </c>
      <c r="B938" s="177"/>
      <c r="C938" s="178">
        <v>2</v>
      </c>
      <c r="D938" s="179" t="s">
        <v>67</v>
      </c>
      <c r="E938" s="180" t="s">
        <v>576</v>
      </c>
      <c r="F938" s="181" t="s">
        <v>577</v>
      </c>
      <c r="G938" s="179" t="s">
        <v>124</v>
      </c>
      <c r="H938" s="182">
        <v>60</v>
      </c>
      <c r="I938" s="89"/>
      <c r="J938" s="183">
        <f>H938*I938</f>
        <v>0</v>
      </c>
      <c r="K938" s="182"/>
      <c r="L938" s="182">
        <f>H938*K938</f>
        <v>0</v>
      </c>
      <c r="M938" s="182"/>
      <c r="N938" s="182">
        <f>H938*M938</f>
        <v>0</v>
      </c>
      <c r="O938" s="183">
        <v>21</v>
      </c>
      <c r="P938" s="183">
        <f>J938*(O938/100)</f>
        <v>0</v>
      </c>
      <c r="Q938" s="183">
        <f>J938+P938</f>
        <v>0</v>
      </c>
      <c r="R938" s="141"/>
      <c r="S938" s="141"/>
    </row>
    <row r="939" spans="1:19" ht="12.95" customHeight="1" outlineLevel="3" x14ac:dyDescent="0.2">
      <c r="A939" s="176" t="s">
        <v>31</v>
      </c>
      <c r="B939" s="177"/>
      <c r="C939" s="178">
        <v>3</v>
      </c>
      <c r="D939" s="179" t="s">
        <v>67</v>
      </c>
      <c r="E939" s="180" t="s">
        <v>602</v>
      </c>
      <c r="F939" s="181" t="s">
        <v>603</v>
      </c>
      <c r="G939" s="179" t="s">
        <v>124</v>
      </c>
      <c r="H939" s="182">
        <v>60</v>
      </c>
      <c r="I939" s="89"/>
      <c r="J939" s="183">
        <f>H939*I939</f>
        <v>0</v>
      </c>
      <c r="K939" s="182"/>
      <c r="L939" s="182">
        <f>H939*K939</f>
        <v>0</v>
      </c>
      <c r="M939" s="182"/>
      <c r="N939" s="182">
        <f>H939*M939</f>
        <v>0</v>
      </c>
      <c r="O939" s="183">
        <v>21</v>
      </c>
      <c r="P939" s="183">
        <f>J939*(O939/100)</f>
        <v>0</v>
      </c>
      <c r="Q939" s="183">
        <f>J939+P939</f>
        <v>0</v>
      </c>
      <c r="R939" s="141"/>
      <c r="S939" s="141"/>
    </row>
    <row r="940" spans="1:19" outlineLevel="4" x14ac:dyDescent="0.2">
      <c r="A940" s="184" t="s">
        <v>18</v>
      </c>
      <c r="B940" s="185"/>
      <c r="C940" s="186"/>
      <c r="D940" s="187"/>
      <c r="E940" s="188" t="s">
        <v>16</v>
      </c>
      <c r="F940" s="189" t="s">
        <v>580</v>
      </c>
      <c r="G940" s="187"/>
      <c r="H940" s="190">
        <v>0</v>
      </c>
      <c r="I940" s="209"/>
      <c r="J940" s="192"/>
      <c r="K940" s="190"/>
      <c r="L940" s="190"/>
      <c r="M940" s="190"/>
      <c r="N940" s="190"/>
      <c r="O940" s="192"/>
      <c r="P940" s="192"/>
      <c r="Q940" s="192"/>
      <c r="R940" s="141"/>
    </row>
    <row r="941" spans="1:19" outlineLevel="4" x14ac:dyDescent="0.2">
      <c r="A941" s="184" t="s">
        <v>18</v>
      </c>
      <c r="B941" s="185"/>
      <c r="C941" s="186"/>
      <c r="D941" s="187"/>
      <c r="E941" s="188"/>
      <c r="F941" s="189" t="s">
        <v>1011</v>
      </c>
      <c r="G941" s="187"/>
      <c r="H941" s="190">
        <v>60</v>
      </c>
      <c r="I941" s="209"/>
      <c r="J941" s="192"/>
      <c r="K941" s="190"/>
      <c r="L941" s="190"/>
      <c r="M941" s="190"/>
      <c r="N941" s="190"/>
      <c r="O941" s="192"/>
      <c r="P941" s="192"/>
      <c r="Q941" s="192"/>
      <c r="R941" s="141"/>
    </row>
    <row r="942" spans="1:19" ht="7.5" customHeight="1" outlineLevel="4" x14ac:dyDescent="0.2">
      <c r="B942" s="193"/>
      <c r="C942" s="194"/>
      <c r="D942" s="195"/>
      <c r="E942" s="196"/>
      <c r="F942" s="197"/>
      <c r="G942" s="195"/>
      <c r="H942" s="198"/>
      <c r="I942" s="210"/>
      <c r="J942" s="200"/>
      <c r="K942" s="201"/>
      <c r="L942" s="201"/>
      <c r="M942" s="201"/>
      <c r="N942" s="201"/>
      <c r="O942" s="200"/>
      <c r="P942" s="200"/>
      <c r="Q942" s="200"/>
      <c r="R942" s="141"/>
    </row>
    <row r="943" spans="1:19" ht="12.95" customHeight="1" outlineLevel="3" x14ac:dyDescent="0.2">
      <c r="A943" s="176" t="s">
        <v>31</v>
      </c>
      <c r="B943" s="177"/>
      <c r="C943" s="178">
        <v>4</v>
      </c>
      <c r="D943" s="179" t="s">
        <v>67</v>
      </c>
      <c r="E943" s="180" t="s">
        <v>1092</v>
      </c>
      <c r="F943" s="181" t="s">
        <v>1093</v>
      </c>
      <c r="G943" s="179" t="s">
        <v>124</v>
      </c>
      <c r="H943" s="182">
        <v>60</v>
      </c>
      <c r="I943" s="89"/>
      <c r="J943" s="183">
        <f>H943*I943</f>
        <v>0</v>
      </c>
      <c r="K943" s="182"/>
      <c r="L943" s="182">
        <f>H943*K943</f>
        <v>0</v>
      </c>
      <c r="M943" s="182"/>
      <c r="N943" s="182">
        <f>H943*M943</f>
        <v>0</v>
      </c>
      <c r="O943" s="183">
        <v>21</v>
      </c>
      <c r="P943" s="183">
        <f>J943*(O943/100)</f>
        <v>0</v>
      </c>
      <c r="Q943" s="183">
        <f>J943+P943</f>
        <v>0</v>
      </c>
      <c r="R943" s="141"/>
      <c r="S943" s="141"/>
    </row>
    <row r="944" spans="1:19" ht="12.95" customHeight="1" outlineLevel="3" x14ac:dyDescent="0.2">
      <c r="A944" s="176" t="s">
        <v>31</v>
      </c>
      <c r="B944" s="177"/>
      <c r="C944" s="178">
        <v>5</v>
      </c>
      <c r="D944" s="179" t="s">
        <v>67</v>
      </c>
      <c r="E944" s="180" t="s">
        <v>918</v>
      </c>
      <c r="F944" s="181" t="s">
        <v>919</v>
      </c>
      <c r="G944" s="179" t="s">
        <v>124</v>
      </c>
      <c r="H944" s="182">
        <v>60</v>
      </c>
      <c r="I944" s="89"/>
      <c r="J944" s="183">
        <f>H944*I944</f>
        <v>0</v>
      </c>
      <c r="K944" s="182"/>
      <c r="L944" s="182">
        <f>H944*K944</f>
        <v>0</v>
      </c>
      <c r="M944" s="182"/>
      <c r="N944" s="182">
        <f>H944*M944</f>
        <v>0</v>
      </c>
      <c r="O944" s="183">
        <v>21</v>
      </c>
      <c r="P944" s="183">
        <f>J944*(O944/100)</f>
        <v>0</v>
      </c>
      <c r="Q944" s="183">
        <f>J944+P944</f>
        <v>0</v>
      </c>
      <c r="R944" s="141"/>
      <c r="S944" s="141"/>
    </row>
    <row r="945" spans="1:19" ht="22.5" outlineLevel="4" x14ac:dyDescent="0.2">
      <c r="A945" s="184" t="s">
        <v>18</v>
      </c>
      <c r="B945" s="185"/>
      <c r="C945" s="186"/>
      <c r="D945" s="187"/>
      <c r="E945" s="188" t="s">
        <v>16</v>
      </c>
      <c r="F945" s="189" t="s">
        <v>1084</v>
      </c>
      <c r="G945" s="187"/>
      <c r="H945" s="190">
        <v>0</v>
      </c>
      <c r="I945" s="209"/>
      <c r="J945" s="192"/>
      <c r="K945" s="190"/>
      <c r="L945" s="190"/>
      <c r="M945" s="190"/>
      <c r="N945" s="190"/>
      <c r="O945" s="192"/>
      <c r="P945" s="192"/>
      <c r="Q945" s="192"/>
      <c r="R945" s="141"/>
    </row>
    <row r="946" spans="1:19" outlineLevel="4" x14ac:dyDescent="0.2">
      <c r="A946" s="184" t="s">
        <v>18</v>
      </c>
      <c r="B946" s="185"/>
      <c r="C946" s="186"/>
      <c r="D946" s="187"/>
      <c r="E946" s="188"/>
      <c r="F946" s="189" t="s">
        <v>1011</v>
      </c>
      <c r="G946" s="187"/>
      <c r="H946" s="190">
        <v>60</v>
      </c>
      <c r="I946" s="209"/>
      <c r="J946" s="192"/>
      <c r="K946" s="190"/>
      <c r="L946" s="190"/>
      <c r="M946" s="190"/>
      <c r="N946" s="190"/>
      <c r="O946" s="192"/>
      <c r="P946" s="192"/>
      <c r="Q946" s="192"/>
      <c r="R946" s="141"/>
    </row>
    <row r="947" spans="1:19" ht="7.5" customHeight="1" outlineLevel="4" x14ac:dyDescent="0.2">
      <c r="B947" s="193"/>
      <c r="C947" s="194"/>
      <c r="D947" s="195"/>
      <c r="E947" s="196"/>
      <c r="F947" s="197"/>
      <c r="G947" s="195"/>
      <c r="H947" s="198"/>
      <c r="I947" s="210"/>
      <c r="J947" s="200"/>
      <c r="K947" s="201"/>
      <c r="L947" s="201"/>
      <c r="M947" s="201"/>
      <c r="N947" s="201"/>
      <c r="O947" s="200"/>
      <c r="P947" s="200"/>
      <c r="Q947" s="200"/>
      <c r="R947" s="141"/>
    </row>
    <row r="948" spans="1:19" ht="12.95" customHeight="1" outlineLevel="3" x14ac:dyDescent="0.2">
      <c r="A948" s="176" t="s">
        <v>31</v>
      </c>
      <c r="B948" s="177"/>
      <c r="C948" s="178">
        <v>6</v>
      </c>
      <c r="D948" s="179" t="s">
        <v>67</v>
      </c>
      <c r="E948" s="180" t="s">
        <v>599</v>
      </c>
      <c r="F948" s="181" t="s">
        <v>600</v>
      </c>
      <c r="G948" s="179" t="s">
        <v>124</v>
      </c>
      <c r="H948" s="182">
        <v>25</v>
      </c>
      <c r="I948" s="89"/>
      <c r="J948" s="183">
        <f>H948*I948</f>
        <v>0</v>
      </c>
      <c r="K948" s="182"/>
      <c r="L948" s="182">
        <f>H948*K948</f>
        <v>0</v>
      </c>
      <c r="M948" s="182"/>
      <c r="N948" s="182">
        <f>H948*M948</f>
        <v>0</v>
      </c>
      <c r="O948" s="183">
        <v>21</v>
      </c>
      <c r="P948" s="183">
        <f>J948*(O948/100)</f>
        <v>0</v>
      </c>
      <c r="Q948" s="183">
        <f>J948+P948</f>
        <v>0</v>
      </c>
      <c r="R948" s="141"/>
      <c r="S948" s="141"/>
    </row>
    <row r="949" spans="1:19" outlineLevel="4" x14ac:dyDescent="0.2">
      <c r="A949" s="184" t="s">
        <v>18</v>
      </c>
      <c r="B949" s="185"/>
      <c r="C949" s="186"/>
      <c r="D949" s="187"/>
      <c r="E949" s="188" t="s">
        <v>16</v>
      </c>
      <c r="F949" s="189" t="s">
        <v>574</v>
      </c>
      <c r="G949" s="187"/>
      <c r="H949" s="190">
        <v>0</v>
      </c>
      <c r="I949" s="209"/>
      <c r="J949" s="192"/>
      <c r="K949" s="190"/>
      <c r="L949" s="190"/>
      <c r="M949" s="190"/>
      <c r="N949" s="190"/>
      <c r="O949" s="192"/>
      <c r="P949" s="192"/>
      <c r="Q949" s="192"/>
      <c r="R949" s="141"/>
    </row>
    <row r="950" spans="1:19" outlineLevel="4" x14ac:dyDescent="0.2">
      <c r="A950" s="184" t="s">
        <v>18</v>
      </c>
      <c r="B950" s="185"/>
      <c r="C950" s="186"/>
      <c r="D950" s="187"/>
      <c r="E950" s="188"/>
      <c r="F950" s="189" t="s">
        <v>1012</v>
      </c>
      <c r="G950" s="187"/>
      <c r="H950" s="190">
        <v>25</v>
      </c>
      <c r="I950" s="209"/>
      <c r="J950" s="192"/>
      <c r="K950" s="190"/>
      <c r="L950" s="190"/>
      <c r="M950" s="190"/>
      <c r="N950" s="190"/>
      <c r="O950" s="192"/>
      <c r="P950" s="192"/>
      <c r="Q950" s="192"/>
      <c r="R950" s="141"/>
    </row>
    <row r="951" spans="1:19" ht="7.5" customHeight="1" outlineLevel="4" x14ac:dyDescent="0.2">
      <c r="B951" s="193"/>
      <c r="C951" s="194"/>
      <c r="D951" s="195"/>
      <c r="E951" s="196"/>
      <c r="F951" s="197"/>
      <c r="G951" s="195"/>
      <c r="H951" s="198"/>
      <c r="I951" s="210"/>
      <c r="J951" s="200"/>
      <c r="K951" s="201"/>
      <c r="L951" s="201"/>
      <c r="M951" s="201"/>
      <c r="N951" s="201"/>
      <c r="O951" s="200"/>
      <c r="P951" s="200"/>
      <c r="Q951" s="200"/>
      <c r="R951" s="141"/>
    </row>
    <row r="952" spans="1:19" ht="12.95" customHeight="1" outlineLevel="3" x14ac:dyDescent="0.2">
      <c r="A952" s="176" t="s">
        <v>31</v>
      </c>
      <c r="B952" s="177"/>
      <c r="C952" s="178">
        <v>7</v>
      </c>
      <c r="D952" s="179" t="s">
        <v>67</v>
      </c>
      <c r="E952" s="180" t="s">
        <v>576</v>
      </c>
      <c r="F952" s="181" t="s">
        <v>577</v>
      </c>
      <c r="G952" s="179" t="s">
        <v>124</v>
      </c>
      <c r="H952" s="182">
        <v>25</v>
      </c>
      <c r="I952" s="89"/>
      <c r="J952" s="183">
        <f>H952*I952</f>
        <v>0</v>
      </c>
      <c r="K952" s="182"/>
      <c r="L952" s="182">
        <f>H952*K952</f>
        <v>0</v>
      </c>
      <c r="M952" s="182"/>
      <c r="N952" s="182">
        <f>H952*M952</f>
        <v>0</v>
      </c>
      <c r="O952" s="183">
        <v>21</v>
      </c>
      <c r="P952" s="183">
        <f>J952*(O952/100)</f>
        <v>0</v>
      </c>
      <c r="Q952" s="183">
        <f>J952+P952</f>
        <v>0</v>
      </c>
      <c r="R952" s="141"/>
      <c r="S952" s="141"/>
    </row>
    <row r="953" spans="1:19" ht="12.95" customHeight="1" outlineLevel="3" x14ac:dyDescent="0.2">
      <c r="A953" s="176" t="s">
        <v>31</v>
      </c>
      <c r="B953" s="177"/>
      <c r="C953" s="178">
        <v>8</v>
      </c>
      <c r="D953" s="179" t="s">
        <v>67</v>
      </c>
      <c r="E953" s="180" t="s">
        <v>602</v>
      </c>
      <c r="F953" s="181" t="s">
        <v>603</v>
      </c>
      <c r="G953" s="179" t="s">
        <v>124</v>
      </c>
      <c r="H953" s="182">
        <v>25</v>
      </c>
      <c r="I953" s="89"/>
      <c r="J953" s="183">
        <f>H953*I953</f>
        <v>0</v>
      </c>
      <c r="K953" s="182"/>
      <c r="L953" s="182">
        <f>H953*K953</f>
        <v>0</v>
      </c>
      <c r="M953" s="182"/>
      <c r="N953" s="182">
        <f>H953*M953</f>
        <v>0</v>
      </c>
      <c r="O953" s="183">
        <v>21</v>
      </c>
      <c r="P953" s="183">
        <f>J953*(O953/100)</f>
        <v>0</v>
      </c>
      <c r="Q953" s="183">
        <f>J953+P953</f>
        <v>0</v>
      </c>
      <c r="R953" s="141"/>
      <c r="S953" s="141"/>
    </row>
    <row r="954" spans="1:19" outlineLevel="4" x14ac:dyDescent="0.2">
      <c r="A954" s="184" t="s">
        <v>18</v>
      </c>
      <c r="B954" s="185"/>
      <c r="C954" s="186"/>
      <c r="D954" s="187"/>
      <c r="E954" s="188" t="s">
        <v>16</v>
      </c>
      <c r="F954" s="189" t="s">
        <v>580</v>
      </c>
      <c r="G954" s="187"/>
      <c r="H954" s="190">
        <v>0</v>
      </c>
      <c r="I954" s="209"/>
      <c r="J954" s="192"/>
      <c r="K954" s="190"/>
      <c r="L954" s="190"/>
      <c r="M954" s="190"/>
      <c r="N954" s="190"/>
      <c r="O954" s="192"/>
      <c r="P954" s="192"/>
      <c r="Q954" s="192"/>
      <c r="R954" s="141"/>
    </row>
    <row r="955" spans="1:19" outlineLevel="4" x14ac:dyDescent="0.2">
      <c r="A955" s="184" t="s">
        <v>18</v>
      </c>
      <c r="B955" s="185"/>
      <c r="C955" s="186"/>
      <c r="D955" s="187"/>
      <c r="E955" s="188"/>
      <c r="F955" s="189" t="s">
        <v>1012</v>
      </c>
      <c r="G955" s="187"/>
      <c r="H955" s="190">
        <v>25</v>
      </c>
      <c r="I955" s="209"/>
      <c r="J955" s="192"/>
      <c r="K955" s="190"/>
      <c r="L955" s="190"/>
      <c r="M955" s="190"/>
      <c r="N955" s="190"/>
      <c r="O955" s="192"/>
      <c r="P955" s="192"/>
      <c r="Q955" s="192"/>
      <c r="R955" s="141"/>
    </row>
    <row r="956" spans="1:19" ht="7.5" customHeight="1" outlineLevel="4" x14ac:dyDescent="0.2">
      <c r="B956" s="193"/>
      <c r="C956" s="194"/>
      <c r="D956" s="195"/>
      <c r="E956" s="196"/>
      <c r="F956" s="197"/>
      <c r="G956" s="195"/>
      <c r="H956" s="198"/>
      <c r="I956" s="210"/>
      <c r="J956" s="200"/>
      <c r="K956" s="201"/>
      <c r="L956" s="201"/>
      <c r="M956" s="201"/>
      <c r="N956" s="201"/>
      <c r="O956" s="200"/>
      <c r="P956" s="200"/>
      <c r="Q956" s="200"/>
      <c r="R956" s="141"/>
    </row>
    <row r="957" spans="1:19" ht="12.95" customHeight="1" outlineLevel="3" x14ac:dyDescent="0.2">
      <c r="A957" s="176" t="s">
        <v>31</v>
      </c>
      <c r="B957" s="177"/>
      <c r="C957" s="178">
        <v>9</v>
      </c>
      <c r="D957" s="179" t="s">
        <v>67</v>
      </c>
      <c r="E957" s="180" t="s">
        <v>604</v>
      </c>
      <c r="F957" s="181" t="s">
        <v>605</v>
      </c>
      <c r="G957" s="179" t="s">
        <v>124</v>
      </c>
      <c r="H957" s="182">
        <v>25</v>
      </c>
      <c r="I957" s="89"/>
      <c r="J957" s="183">
        <f>H957*I957</f>
        <v>0</v>
      </c>
      <c r="K957" s="182"/>
      <c r="L957" s="182">
        <f>H957*K957</f>
        <v>0</v>
      </c>
      <c r="M957" s="182"/>
      <c r="N957" s="182">
        <f>H957*M957</f>
        <v>0</v>
      </c>
      <c r="O957" s="183">
        <v>21</v>
      </c>
      <c r="P957" s="183">
        <f>J957*(O957/100)</f>
        <v>0</v>
      </c>
      <c r="Q957" s="183">
        <f>J957+P957</f>
        <v>0</v>
      </c>
      <c r="R957" s="141"/>
      <c r="S957" s="141"/>
    </row>
    <row r="958" spans="1:19" outlineLevel="4" x14ac:dyDescent="0.2">
      <c r="A958" s="184" t="s">
        <v>18</v>
      </c>
      <c r="B958" s="185"/>
      <c r="C958" s="186"/>
      <c r="D958" s="187"/>
      <c r="E958" s="188" t="s">
        <v>16</v>
      </c>
      <c r="F958" s="189" t="s">
        <v>606</v>
      </c>
      <c r="G958" s="187"/>
      <c r="H958" s="190">
        <v>0</v>
      </c>
      <c r="I958" s="209"/>
      <c r="J958" s="192"/>
      <c r="K958" s="190"/>
      <c r="L958" s="190"/>
      <c r="M958" s="190"/>
      <c r="N958" s="190"/>
      <c r="O958" s="192"/>
      <c r="P958" s="192"/>
      <c r="Q958" s="192"/>
      <c r="R958" s="141"/>
    </row>
    <row r="959" spans="1:19" outlineLevel="4" x14ac:dyDescent="0.2">
      <c r="A959" s="184" t="s">
        <v>18</v>
      </c>
      <c r="B959" s="185"/>
      <c r="C959" s="186"/>
      <c r="D959" s="187"/>
      <c r="E959" s="188"/>
      <c r="F959" s="189" t="s">
        <v>1012</v>
      </c>
      <c r="G959" s="187"/>
      <c r="H959" s="190">
        <v>25</v>
      </c>
      <c r="I959" s="209"/>
      <c r="J959" s="192"/>
      <c r="K959" s="190"/>
      <c r="L959" s="190"/>
      <c r="M959" s="190"/>
      <c r="N959" s="190"/>
      <c r="O959" s="192"/>
      <c r="P959" s="192"/>
      <c r="Q959" s="192"/>
      <c r="R959" s="141"/>
    </row>
    <row r="960" spans="1:19" ht="7.5" customHeight="1" outlineLevel="4" x14ac:dyDescent="0.2">
      <c r="B960" s="193"/>
      <c r="C960" s="194"/>
      <c r="D960" s="195"/>
      <c r="E960" s="196"/>
      <c r="F960" s="197"/>
      <c r="G960" s="195"/>
      <c r="H960" s="198"/>
      <c r="I960" s="210"/>
      <c r="J960" s="200"/>
      <c r="K960" s="201"/>
      <c r="L960" s="201"/>
      <c r="M960" s="201"/>
      <c r="N960" s="201"/>
      <c r="O960" s="200"/>
      <c r="P960" s="200"/>
      <c r="Q960" s="200"/>
      <c r="R960" s="141"/>
    </row>
    <row r="961" spans="1:19" ht="12.95" customHeight="1" outlineLevel="3" x14ac:dyDescent="0.2">
      <c r="A961" s="176" t="s">
        <v>31</v>
      </c>
      <c r="B961" s="177"/>
      <c r="C961" s="178">
        <v>10</v>
      </c>
      <c r="D961" s="179" t="s">
        <v>67</v>
      </c>
      <c r="E961" s="180" t="s">
        <v>607</v>
      </c>
      <c r="F961" s="181" t="s">
        <v>608</v>
      </c>
      <c r="G961" s="179" t="s">
        <v>124</v>
      </c>
      <c r="H961" s="182">
        <v>25</v>
      </c>
      <c r="I961" s="89"/>
      <c r="J961" s="183">
        <f>H961*I961</f>
        <v>0</v>
      </c>
      <c r="K961" s="182"/>
      <c r="L961" s="182">
        <f>H961*K961</f>
        <v>0</v>
      </c>
      <c r="M961" s="182"/>
      <c r="N961" s="182">
        <f>H961*M961</f>
        <v>0</v>
      </c>
      <c r="O961" s="183">
        <v>21</v>
      </c>
      <c r="P961" s="183">
        <f>J961*(O961/100)</f>
        <v>0</v>
      </c>
      <c r="Q961" s="183">
        <f>J961+P961</f>
        <v>0</v>
      </c>
      <c r="R961" s="141"/>
      <c r="S961" s="141"/>
    </row>
    <row r="962" spans="1:19" outlineLevel="4" x14ac:dyDescent="0.2">
      <c r="A962" s="184" t="s">
        <v>18</v>
      </c>
      <c r="B962" s="185"/>
      <c r="C962" s="186"/>
      <c r="D962" s="187"/>
      <c r="E962" s="188" t="s">
        <v>16</v>
      </c>
      <c r="F962" s="189" t="s">
        <v>609</v>
      </c>
      <c r="G962" s="187"/>
      <c r="H962" s="190">
        <v>0</v>
      </c>
      <c r="I962" s="209"/>
      <c r="J962" s="192"/>
      <c r="K962" s="190"/>
      <c r="L962" s="190"/>
      <c r="M962" s="190"/>
      <c r="N962" s="190"/>
      <c r="O962" s="192"/>
      <c r="P962" s="192"/>
      <c r="Q962" s="192"/>
      <c r="R962" s="141"/>
    </row>
    <row r="963" spans="1:19" outlineLevel="4" x14ac:dyDescent="0.2">
      <c r="A963" s="184" t="s">
        <v>18</v>
      </c>
      <c r="B963" s="185"/>
      <c r="C963" s="186"/>
      <c r="D963" s="187"/>
      <c r="E963" s="188"/>
      <c r="F963" s="189" t="s">
        <v>1012</v>
      </c>
      <c r="G963" s="187"/>
      <c r="H963" s="190">
        <v>25</v>
      </c>
      <c r="I963" s="209"/>
      <c r="J963" s="192"/>
      <c r="K963" s="190"/>
      <c r="L963" s="190"/>
      <c r="M963" s="190"/>
      <c r="N963" s="190"/>
      <c r="O963" s="192"/>
      <c r="P963" s="192"/>
      <c r="Q963" s="192"/>
      <c r="R963" s="141"/>
    </row>
    <row r="964" spans="1:19" ht="7.5" customHeight="1" outlineLevel="4" x14ac:dyDescent="0.2">
      <c r="B964" s="193"/>
      <c r="C964" s="194"/>
      <c r="D964" s="195"/>
      <c r="E964" s="196"/>
      <c r="F964" s="197"/>
      <c r="G964" s="195"/>
      <c r="H964" s="198"/>
      <c r="I964" s="210"/>
      <c r="J964" s="200"/>
      <c r="K964" s="201"/>
      <c r="L964" s="201"/>
      <c r="M964" s="201"/>
      <c r="N964" s="201"/>
      <c r="O964" s="200"/>
      <c r="P964" s="200"/>
      <c r="Q964" s="200"/>
      <c r="R964" s="141"/>
    </row>
    <row r="965" spans="1:19" ht="12.95" customHeight="1" outlineLevel="3" x14ac:dyDescent="0.2">
      <c r="A965" s="176" t="s">
        <v>31</v>
      </c>
      <c r="B965" s="177"/>
      <c r="C965" s="178">
        <v>11</v>
      </c>
      <c r="D965" s="179" t="s">
        <v>67</v>
      </c>
      <c r="E965" s="180" t="s">
        <v>622</v>
      </c>
      <c r="F965" s="181" t="s">
        <v>1094</v>
      </c>
      <c r="G965" s="179" t="s">
        <v>124</v>
      </c>
      <c r="H965" s="182">
        <v>30</v>
      </c>
      <c r="I965" s="89"/>
      <c r="J965" s="183">
        <f>H965*I965</f>
        <v>0</v>
      </c>
      <c r="K965" s="182">
        <v>8.9219999999999994E-2</v>
      </c>
      <c r="L965" s="182">
        <f>H965*K965</f>
        <v>2.6765999999999996</v>
      </c>
      <c r="M965" s="182"/>
      <c r="N965" s="182">
        <f>H965*M965</f>
        <v>0</v>
      </c>
      <c r="O965" s="183">
        <v>21</v>
      </c>
      <c r="P965" s="183">
        <f>J965*(O965/100)</f>
        <v>0</v>
      </c>
      <c r="Q965" s="183">
        <f>J965+P965</f>
        <v>0</v>
      </c>
      <c r="R965" s="141"/>
      <c r="S965" s="141"/>
    </row>
    <row r="966" spans="1:19" outlineLevel="4" x14ac:dyDescent="0.2">
      <c r="A966" s="184" t="s">
        <v>18</v>
      </c>
      <c r="B966" s="185"/>
      <c r="C966" s="186"/>
      <c r="D966" s="187"/>
      <c r="E966" s="188" t="s">
        <v>16</v>
      </c>
      <c r="F966" s="189" t="s">
        <v>1086</v>
      </c>
      <c r="G966" s="187"/>
      <c r="H966" s="190">
        <v>30</v>
      </c>
      <c r="I966" s="209"/>
      <c r="J966" s="192"/>
      <c r="K966" s="190"/>
      <c r="L966" s="190"/>
      <c r="M966" s="190"/>
      <c r="N966" s="190"/>
      <c r="O966" s="192"/>
      <c r="P966" s="192"/>
      <c r="Q966" s="192"/>
      <c r="R966" s="141"/>
    </row>
    <row r="967" spans="1:19" ht="7.5" customHeight="1" outlineLevel="4" x14ac:dyDescent="0.2">
      <c r="B967" s="193"/>
      <c r="C967" s="194"/>
      <c r="D967" s="195"/>
      <c r="E967" s="196"/>
      <c r="F967" s="197"/>
      <c r="G967" s="195"/>
      <c r="H967" s="198"/>
      <c r="I967" s="210"/>
      <c r="J967" s="200"/>
      <c r="K967" s="201"/>
      <c r="L967" s="201"/>
      <c r="M967" s="201"/>
      <c r="N967" s="201"/>
      <c r="O967" s="200"/>
      <c r="P967" s="200"/>
      <c r="Q967" s="200"/>
      <c r="R967" s="141"/>
    </row>
    <row r="968" spans="1:19" ht="12.95" customHeight="1" outlineLevel="3" x14ac:dyDescent="0.2">
      <c r="A968" s="176" t="s">
        <v>31</v>
      </c>
      <c r="B968" s="177"/>
      <c r="C968" s="178">
        <v>12</v>
      </c>
      <c r="D968" s="179" t="s">
        <v>67</v>
      </c>
      <c r="E968" s="180" t="s">
        <v>629</v>
      </c>
      <c r="F968" s="181" t="s">
        <v>630</v>
      </c>
      <c r="G968" s="179" t="s">
        <v>124</v>
      </c>
      <c r="H968" s="182">
        <v>2</v>
      </c>
      <c r="I968" s="89"/>
      <c r="J968" s="183">
        <f>H968*I968</f>
        <v>0</v>
      </c>
      <c r="K968" s="182">
        <v>8.9219999999999994E-2</v>
      </c>
      <c r="L968" s="182">
        <f>H968*K968</f>
        <v>0.17843999999999999</v>
      </c>
      <c r="M968" s="182"/>
      <c r="N968" s="182">
        <f>H968*M968</f>
        <v>0</v>
      </c>
      <c r="O968" s="183">
        <v>21</v>
      </c>
      <c r="P968" s="183">
        <f>J968*(O968/100)</f>
        <v>0</v>
      </c>
      <c r="Q968" s="183">
        <f>J968+P968</f>
        <v>0</v>
      </c>
      <c r="R968" s="141"/>
      <c r="S968" s="141"/>
    </row>
    <row r="969" spans="1:19" outlineLevel="4" x14ac:dyDescent="0.2">
      <c r="A969" s="184" t="s">
        <v>18</v>
      </c>
      <c r="B969" s="185"/>
      <c r="C969" s="186"/>
      <c r="D969" s="187"/>
      <c r="E969" s="188" t="s">
        <v>16</v>
      </c>
      <c r="F969" s="189" t="s">
        <v>1013</v>
      </c>
      <c r="G969" s="187"/>
      <c r="H969" s="190">
        <v>2</v>
      </c>
      <c r="I969" s="209"/>
      <c r="J969" s="192"/>
      <c r="K969" s="190"/>
      <c r="L969" s="190"/>
      <c r="M969" s="190"/>
      <c r="N969" s="190"/>
      <c r="O969" s="192"/>
      <c r="P969" s="192"/>
      <c r="Q969" s="192"/>
      <c r="R969" s="141"/>
    </row>
    <row r="970" spans="1:19" ht="7.5" customHeight="1" outlineLevel="4" x14ac:dyDescent="0.2">
      <c r="B970" s="193"/>
      <c r="C970" s="194"/>
      <c r="D970" s="195"/>
      <c r="E970" s="196"/>
      <c r="F970" s="197"/>
      <c r="G970" s="195"/>
      <c r="H970" s="198"/>
      <c r="I970" s="210"/>
      <c r="J970" s="200"/>
      <c r="K970" s="201"/>
      <c r="L970" s="201"/>
      <c r="M970" s="201"/>
      <c r="N970" s="201"/>
      <c r="O970" s="200"/>
      <c r="P970" s="200"/>
      <c r="Q970" s="200"/>
      <c r="R970" s="141"/>
    </row>
    <row r="971" spans="1:19" ht="12.95" customHeight="1" outlineLevel="3" x14ac:dyDescent="0.2">
      <c r="A971" s="176" t="s">
        <v>31</v>
      </c>
      <c r="B971" s="177"/>
      <c r="C971" s="178">
        <v>13</v>
      </c>
      <c r="D971" s="179" t="s">
        <v>116</v>
      </c>
      <c r="E971" s="180" t="s">
        <v>632</v>
      </c>
      <c r="F971" s="181" t="s">
        <v>633</v>
      </c>
      <c r="G971" s="179" t="s">
        <v>124</v>
      </c>
      <c r="H971" s="182">
        <v>2.06</v>
      </c>
      <c r="I971" s="89"/>
      <c r="J971" s="183">
        <f>H971*I971</f>
        <v>0</v>
      </c>
      <c r="K971" s="182">
        <v>0.13100000000000001</v>
      </c>
      <c r="L971" s="182">
        <f>H971*K971</f>
        <v>0.26986000000000004</v>
      </c>
      <c r="M971" s="182"/>
      <c r="N971" s="182">
        <f>H971*M971</f>
        <v>0</v>
      </c>
      <c r="O971" s="183">
        <v>21</v>
      </c>
      <c r="P971" s="183">
        <f>J971*(O971/100)</f>
        <v>0</v>
      </c>
      <c r="Q971" s="183">
        <f>J971+P971</f>
        <v>0</v>
      </c>
      <c r="R971" s="141"/>
      <c r="S971" s="141"/>
    </row>
    <row r="972" spans="1:19" outlineLevel="4" x14ac:dyDescent="0.2">
      <c r="A972" s="184" t="s">
        <v>18</v>
      </c>
      <c r="B972" s="185"/>
      <c r="C972" s="186"/>
      <c r="D972" s="187"/>
      <c r="E972" s="188" t="s">
        <v>16</v>
      </c>
      <c r="F972" s="189" t="s">
        <v>1014</v>
      </c>
      <c r="G972" s="187"/>
      <c r="H972" s="190">
        <v>2</v>
      </c>
      <c r="I972" s="209"/>
      <c r="J972" s="192"/>
      <c r="K972" s="190"/>
      <c r="L972" s="190"/>
      <c r="M972" s="190"/>
      <c r="N972" s="190"/>
      <c r="O972" s="192"/>
      <c r="P972" s="192"/>
      <c r="Q972" s="192"/>
      <c r="R972" s="141"/>
    </row>
    <row r="973" spans="1:19" outlineLevel="4" x14ac:dyDescent="0.2">
      <c r="A973" s="184" t="s">
        <v>18</v>
      </c>
      <c r="B973" s="185"/>
      <c r="C973" s="186"/>
      <c r="D973" s="187"/>
      <c r="E973" s="188"/>
      <c r="F973" s="189" t="s">
        <v>1015</v>
      </c>
      <c r="G973" s="187"/>
      <c r="H973" s="190">
        <v>0.06</v>
      </c>
      <c r="I973" s="209"/>
      <c r="J973" s="192"/>
      <c r="K973" s="190"/>
      <c r="L973" s="190"/>
      <c r="M973" s="190"/>
      <c r="N973" s="190"/>
      <c r="O973" s="192"/>
      <c r="P973" s="192"/>
      <c r="Q973" s="192"/>
      <c r="R973" s="141"/>
    </row>
    <row r="974" spans="1:19" ht="7.5" customHeight="1" outlineLevel="4" x14ac:dyDescent="0.2">
      <c r="B974" s="193"/>
      <c r="C974" s="194"/>
      <c r="D974" s="195"/>
      <c r="E974" s="196"/>
      <c r="F974" s="197"/>
      <c r="G974" s="195"/>
      <c r="H974" s="198"/>
      <c r="I974" s="210"/>
      <c r="J974" s="200"/>
      <c r="K974" s="201"/>
      <c r="L974" s="201"/>
      <c r="M974" s="201"/>
      <c r="N974" s="201"/>
      <c r="O974" s="200"/>
      <c r="P974" s="200"/>
      <c r="Q974" s="200"/>
      <c r="R974" s="141"/>
    </row>
    <row r="975" spans="1:19" ht="12.95" customHeight="1" outlineLevel="3" x14ac:dyDescent="0.2">
      <c r="A975" s="176" t="s">
        <v>31</v>
      </c>
      <c r="B975" s="177"/>
      <c r="C975" s="178">
        <v>14</v>
      </c>
      <c r="D975" s="179" t="s">
        <v>67</v>
      </c>
      <c r="E975" s="180" t="s">
        <v>636</v>
      </c>
      <c r="F975" s="181" t="s">
        <v>637</v>
      </c>
      <c r="G975" s="179" t="s">
        <v>124</v>
      </c>
      <c r="H975" s="182">
        <v>32</v>
      </c>
      <c r="I975" s="89"/>
      <c r="J975" s="183">
        <f>H975*I975</f>
        <v>0</v>
      </c>
      <c r="K975" s="182"/>
      <c r="L975" s="182">
        <f>H975*K975</f>
        <v>0</v>
      </c>
      <c r="M975" s="182"/>
      <c r="N975" s="182">
        <f>H975*M975</f>
        <v>0</v>
      </c>
      <c r="O975" s="183">
        <v>21</v>
      </c>
      <c r="P975" s="183">
        <f>J975*(O975/100)</f>
        <v>0</v>
      </c>
      <c r="Q975" s="183">
        <f>J975+P975</f>
        <v>0</v>
      </c>
      <c r="R975" s="141"/>
      <c r="S975" s="141"/>
    </row>
    <row r="976" spans="1:19" outlineLevel="4" x14ac:dyDescent="0.2">
      <c r="A976" s="184" t="s">
        <v>18</v>
      </c>
      <c r="B976" s="185"/>
      <c r="C976" s="186"/>
      <c r="D976" s="187"/>
      <c r="E976" s="188" t="s">
        <v>16</v>
      </c>
      <c r="F976" s="189" t="s">
        <v>1016</v>
      </c>
      <c r="G976" s="187"/>
      <c r="H976" s="190">
        <v>32</v>
      </c>
      <c r="I976" s="209"/>
      <c r="J976" s="192"/>
      <c r="K976" s="190"/>
      <c r="L976" s="190"/>
      <c r="M976" s="190"/>
      <c r="N976" s="190"/>
      <c r="O976" s="192"/>
      <c r="P976" s="192"/>
      <c r="Q976" s="192"/>
      <c r="R976" s="141"/>
    </row>
    <row r="977" spans="1:19" ht="7.5" customHeight="1" outlineLevel="4" x14ac:dyDescent="0.2">
      <c r="B977" s="193"/>
      <c r="C977" s="194"/>
      <c r="D977" s="195"/>
      <c r="E977" s="196"/>
      <c r="F977" s="197"/>
      <c r="G977" s="195"/>
      <c r="H977" s="198"/>
      <c r="I977" s="210"/>
      <c r="J977" s="200"/>
      <c r="K977" s="201"/>
      <c r="L977" s="201"/>
      <c r="M977" s="201"/>
      <c r="N977" s="201"/>
      <c r="O977" s="200"/>
      <c r="P977" s="200"/>
      <c r="Q977" s="200"/>
      <c r="R977" s="141"/>
    </row>
    <row r="978" spans="1:19" ht="12.95" customHeight="1" outlineLevel="3" x14ac:dyDescent="0.2">
      <c r="A978" s="176" t="s">
        <v>31</v>
      </c>
      <c r="B978" s="177"/>
      <c r="C978" s="178">
        <v>15</v>
      </c>
      <c r="D978" s="179" t="s">
        <v>67</v>
      </c>
      <c r="E978" s="180" t="s">
        <v>639</v>
      </c>
      <c r="F978" s="181" t="s">
        <v>640</v>
      </c>
      <c r="G978" s="179" t="s">
        <v>124</v>
      </c>
      <c r="H978" s="182">
        <v>2</v>
      </c>
      <c r="I978" s="89"/>
      <c r="J978" s="183">
        <f>H978*I978</f>
        <v>0</v>
      </c>
      <c r="K978" s="182"/>
      <c r="L978" s="182">
        <f>H978*K978</f>
        <v>0</v>
      </c>
      <c r="M978" s="182"/>
      <c r="N978" s="182">
        <f>H978*M978</f>
        <v>0</v>
      </c>
      <c r="O978" s="183">
        <v>21</v>
      </c>
      <c r="P978" s="183">
        <f>J978*(O978/100)</f>
        <v>0</v>
      </c>
      <c r="Q978" s="183">
        <f>J978+P978</f>
        <v>0</v>
      </c>
      <c r="R978" s="141"/>
      <c r="S978" s="141"/>
    </row>
    <row r="979" spans="1:19" ht="12.95" customHeight="1" outlineLevel="3" x14ac:dyDescent="0.2">
      <c r="A979" s="176" t="s">
        <v>31</v>
      </c>
      <c r="B979" s="177"/>
      <c r="C979" s="178">
        <v>16</v>
      </c>
      <c r="D979" s="179" t="s">
        <v>67</v>
      </c>
      <c r="E979" s="180" t="s">
        <v>909</v>
      </c>
      <c r="F979" s="181" t="s">
        <v>910</v>
      </c>
      <c r="G979" s="179" t="s">
        <v>124</v>
      </c>
      <c r="H979" s="182">
        <v>3</v>
      </c>
      <c r="I979" s="89"/>
      <c r="J979" s="183">
        <f>H979*I979</f>
        <v>0</v>
      </c>
      <c r="K979" s="182">
        <v>0.19536000000000001</v>
      </c>
      <c r="L979" s="182">
        <f>H979*K979</f>
        <v>0.58608000000000005</v>
      </c>
      <c r="M979" s="182"/>
      <c r="N979" s="182">
        <f>H979*M979</f>
        <v>0</v>
      </c>
      <c r="O979" s="183">
        <v>21</v>
      </c>
      <c r="P979" s="183">
        <f>J979*(O979/100)</f>
        <v>0</v>
      </c>
      <c r="Q979" s="183">
        <f>J979+P979</f>
        <v>0</v>
      </c>
      <c r="R979" s="141"/>
      <c r="S979" s="141"/>
    </row>
    <row r="980" spans="1:19" outlineLevel="4" x14ac:dyDescent="0.2">
      <c r="A980" s="184" t="s">
        <v>18</v>
      </c>
      <c r="B980" s="185"/>
      <c r="C980" s="186"/>
      <c r="D980" s="187"/>
      <c r="E980" s="188" t="s">
        <v>16</v>
      </c>
      <c r="F980" s="189" t="s">
        <v>1017</v>
      </c>
      <c r="G980" s="187"/>
      <c r="H980" s="190">
        <v>3</v>
      </c>
      <c r="I980" s="209"/>
      <c r="J980" s="192"/>
      <c r="K980" s="190"/>
      <c r="L980" s="190"/>
      <c r="M980" s="190"/>
      <c r="N980" s="190"/>
      <c r="O980" s="192"/>
      <c r="P980" s="192"/>
      <c r="Q980" s="192"/>
      <c r="R980" s="141"/>
    </row>
    <row r="981" spans="1:19" ht="7.5" customHeight="1" outlineLevel="4" x14ac:dyDescent="0.2">
      <c r="B981" s="193"/>
      <c r="C981" s="194"/>
      <c r="D981" s="195"/>
      <c r="E981" s="196"/>
      <c r="F981" s="197"/>
      <c r="G981" s="195"/>
      <c r="H981" s="198"/>
      <c r="I981" s="210"/>
      <c r="J981" s="200"/>
      <c r="K981" s="201"/>
      <c r="L981" s="201"/>
      <c r="M981" s="201"/>
      <c r="N981" s="201"/>
      <c r="O981" s="200"/>
      <c r="P981" s="200"/>
      <c r="Q981" s="200"/>
      <c r="R981" s="141"/>
    </row>
    <row r="982" spans="1:19" ht="12.95" customHeight="1" outlineLevel="3" x14ac:dyDescent="0.2">
      <c r="A982" s="176" t="s">
        <v>31</v>
      </c>
      <c r="B982" s="177"/>
      <c r="C982" s="178">
        <v>17</v>
      </c>
      <c r="D982" s="179" t="s">
        <v>116</v>
      </c>
      <c r="E982" s="180" t="s">
        <v>912</v>
      </c>
      <c r="F982" s="181" t="s">
        <v>1018</v>
      </c>
      <c r="G982" s="179" t="s">
        <v>124</v>
      </c>
      <c r="H982" s="182">
        <v>3.3</v>
      </c>
      <c r="I982" s="89"/>
      <c r="J982" s="183">
        <f>H982*I982</f>
        <v>0</v>
      </c>
      <c r="K982" s="182">
        <v>0.22800000000000001</v>
      </c>
      <c r="L982" s="182">
        <f>H982*K982</f>
        <v>0.75239999999999996</v>
      </c>
      <c r="M982" s="182"/>
      <c r="N982" s="182">
        <f>H982*M982</f>
        <v>0</v>
      </c>
      <c r="O982" s="183">
        <v>21</v>
      </c>
      <c r="P982" s="183">
        <f>J982*(O982/100)</f>
        <v>0</v>
      </c>
      <c r="Q982" s="183">
        <f>J982+P982</f>
        <v>0</v>
      </c>
      <c r="R982" s="141"/>
      <c r="S982" s="141"/>
    </row>
    <row r="983" spans="1:19" outlineLevel="4" x14ac:dyDescent="0.2">
      <c r="A983" s="184" t="s">
        <v>18</v>
      </c>
      <c r="B983" s="185"/>
      <c r="C983" s="186"/>
      <c r="D983" s="187"/>
      <c r="E983" s="188" t="s">
        <v>16</v>
      </c>
      <c r="F983" s="189" t="s">
        <v>1019</v>
      </c>
      <c r="G983" s="187"/>
      <c r="H983" s="190">
        <v>3</v>
      </c>
      <c r="I983" s="209"/>
      <c r="J983" s="192"/>
      <c r="K983" s="190"/>
      <c r="L983" s="190"/>
      <c r="M983" s="190"/>
      <c r="N983" s="190"/>
      <c r="O983" s="192"/>
      <c r="P983" s="192"/>
      <c r="Q983" s="192"/>
      <c r="R983" s="141"/>
    </row>
    <row r="984" spans="1:19" outlineLevel="4" x14ac:dyDescent="0.2">
      <c r="A984" s="184" t="s">
        <v>18</v>
      </c>
      <c r="B984" s="185"/>
      <c r="C984" s="186"/>
      <c r="D984" s="187"/>
      <c r="E984" s="188"/>
      <c r="F984" s="189" t="s">
        <v>1020</v>
      </c>
      <c r="G984" s="187"/>
      <c r="H984" s="190">
        <v>0.30000000000000004</v>
      </c>
      <c r="I984" s="209"/>
      <c r="J984" s="192"/>
      <c r="K984" s="190"/>
      <c r="L984" s="190"/>
      <c r="M984" s="190"/>
      <c r="N984" s="190"/>
      <c r="O984" s="192"/>
      <c r="P984" s="192"/>
      <c r="Q984" s="192"/>
      <c r="R984" s="141"/>
    </row>
    <row r="985" spans="1:19" ht="7.5" customHeight="1" outlineLevel="4" x14ac:dyDescent="0.2">
      <c r="B985" s="193"/>
      <c r="C985" s="194"/>
      <c r="D985" s="195"/>
      <c r="E985" s="196"/>
      <c r="F985" s="197"/>
      <c r="G985" s="195"/>
      <c r="H985" s="198"/>
      <c r="I985" s="210"/>
      <c r="J985" s="200"/>
      <c r="K985" s="201"/>
      <c r="L985" s="201"/>
      <c r="M985" s="201"/>
      <c r="N985" s="201"/>
      <c r="O985" s="200"/>
      <c r="P985" s="200"/>
      <c r="Q985" s="200"/>
      <c r="R985" s="141"/>
    </row>
    <row r="986" spans="1:19" ht="12.95" customHeight="1" outlineLevel="3" x14ac:dyDescent="0.2">
      <c r="A986" s="176" t="s">
        <v>31</v>
      </c>
      <c r="B986" s="177"/>
      <c r="C986" s="178">
        <v>18</v>
      </c>
      <c r="D986" s="179" t="s">
        <v>67</v>
      </c>
      <c r="E986" s="180" t="s">
        <v>616</v>
      </c>
      <c r="F986" s="181" t="s">
        <v>617</v>
      </c>
      <c r="G986" s="179" t="s">
        <v>124</v>
      </c>
      <c r="H986" s="182">
        <v>3</v>
      </c>
      <c r="I986" s="89"/>
      <c r="J986" s="183">
        <f>H986*I986</f>
        <v>0</v>
      </c>
      <c r="K986" s="182"/>
      <c r="L986" s="182">
        <f>H986*K986</f>
        <v>0</v>
      </c>
      <c r="M986" s="182"/>
      <c r="N986" s="182">
        <f>H986*M986</f>
        <v>0</v>
      </c>
      <c r="O986" s="183">
        <v>21</v>
      </c>
      <c r="P986" s="183">
        <f>J986*(O986/100)</f>
        <v>0</v>
      </c>
      <c r="Q986" s="183">
        <f>J986+P986</f>
        <v>0</v>
      </c>
      <c r="R986" s="141"/>
      <c r="S986" s="141"/>
    </row>
    <row r="987" spans="1:19" ht="12.95" customHeight="1" outlineLevel="3" x14ac:dyDescent="0.2">
      <c r="A987" s="176" t="s">
        <v>31</v>
      </c>
      <c r="B987" s="177"/>
      <c r="C987" s="178">
        <v>19</v>
      </c>
      <c r="D987" s="179" t="s">
        <v>67</v>
      </c>
      <c r="E987" s="180" t="s">
        <v>916</v>
      </c>
      <c r="F987" s="181" t="s">
        <v>917</v>
      </c>
      <c r="G987" s="179" t="s">
        <v>124</v>
      </c>
      <c r="H987" s="182">
        <v>3</v>
      </c>
      <c r="I987" s="89"/>
      <c r="J987" s="183">
        <f>H987*I987</f>
        <v>0</v>
      </c>
      <c r="K987" s="182"/>
      <c r="L987" s="182">
        <f>H987*K987</f>
        <v>0</v>
      </c>
      <c r="M987" s="182"/>
      <c r="N987" s="182">
        <f>H987*M987</f>
        <v>0</v>
      </c>
      <c r="O987" s="183">
        <v>21</v>
      </c>
      <c r="P987" s="183">
        <f>J987*(O987/100)</f>
        <v>0</v>
      </c>
      <c r="Q987" s="183">
        <f>J987+P987</f>
        <v>0</v>
      </c>
      <c r="R987" s="141"/>
      <c r="S987" s="141"/>
    </row>
    <row r="988" spans="1:19" ht="12.95" customHeight="1" outlineLevel="3" x14ac:dyDescent="0.2">
      <c r="A988" s="176" t="s">
        <v>31</v>
      </c>
      <c r="B988" s="177"/>
      <c r="C988" s="178">
        <v>20</v>
      </c>
      <c r="D988" s="179" t="s">
        <v>67</v>
      </c>
      <c r="E988" s="180" t="s">
        <v>918</v>
      </c>
      <c r="F988" s="181" t="s">
        <v>919</v>
      </c>
      <c r="G988" s="179" t="s">
        <v>124</v>
      </c>
      <c r="H988" s="182">
        <v>3</v>
      </c>
      <c r="I988" s="89"/>
      <c r="J988" s="183">
        <f>H988*I988</f>
        <v>0</v>
      </c>
      <c r="K988" s="182"/>
      <c r="L988" s="182">
        <f>H988*K988</f>
        <v>0</v>
      </c>
      <c r="M988" s="182"/>
      <c r="N988" s="182">
        <f>H988*M988</f>
        <v>0</v>
      </c>
      <c r="O988" s="183">
        <v>21</v>
      </c>
      <c r="P988" s="183">
        <f>J988*(O988/100)</f>
        <v>0</v>
      </c>
      <c r="Q988" s="183">
        <f>J988+P988</f>
        <v>0</v>
      </c>
      <c r="R988" s="141"/>
      <c r="S988" s="141"/>
    </row>
    <row r="989" spans="1:19" ht="12.95" customHeight="1" outlineLevel="3" x14ac:dyDescent="0.2">
      <c r="A989" s="176" t="s">
        <v>31</v>
      </c>
      <c r="B989" s="177"/>
      <c r="C989" s="178">
        <v>21</v>
      </c>
      <c r="D989" s="179" t="s">
        <v>67</v>
      </c>
      <c r="E989" s="180" t="s">
        <v>641</v>
      </c>
      <c r="F989" s="181" t="s">
        <v>642</v>
      </c>
      <c r="G989" s="179" t="s">
        <v>140</v>
      </c>
      <c r="H989" s="182">
        <v>30.5</v>
      </c>
      <c r="I989" s="89"/>
      <c r="J989" s="183">
        <f>H989*I989</f>
        <v>0</v>
      </c>
      <c r="K989" s="182">
        <v>3.5999999999999999E-3</v>
      </c>
      <c r="L989" s="182">
        <f>H989*K989</f>
        <v>0.10979999999999999</v>
      </c>
      <c r="M989" s="182"/>
      <c r="N989" s="182">
        <f>H989*M989</f>
        <v>0</v>
      </c>
      <c r="O989" s="183">
        <v>21</v>
      </c>
      <c r="P989" s="183">
        <f>J989*(O989/100)</f>
        <v>0</v>
      </c>
      <c r="Q989" s="183">
        <f>J989+P989</f>
        <v>0</v>
      </c>
      <c r="R989" s="141"/>
      <c r="S989" s="141"/>
    </row>
    <row r="990" spans="1:19" outlineLevel="4" x14ac:dyDescent="0.2">
      <c r="A990" s="184" t="s">
        <v>18</v>
      </c>
      <c r="B990" s="185"/>
      <c r="C990" s="186"/>
      <c r="D990" s="187"/>
      <c r="E990" s="188" t="s">
        <v>16</v>
      </c>
      <c r="F990" s="189" t="s">
        <v>643</v>
      </c>
      <c r="G990" s="187"/>
      <c r="H990" s="190">
        <v>0</v>
      </c>
      <c r="I990" s="209"/>
      <c r="J990" s="192"/>
      <c r="K990" s="190"/>
      <c r="L990" s="190"/>
      <c r="M990" s="190"/>
      <c r="N990" s="190"/>
      <c r="O990" s="192"/>
      <c r="P990" s="192"/>
      <c r="Q990" s="192"/>
      <c r="R990" s="141"/>
    </row>
    <row r="991" spans="1:19" outlineLevel="4" x14ac:dyDescent="0.2">
      <c r="A991" s="184" t="s">
        <v>18</v>
      </c>
      <c r="B991" s="185"/>
      <c r="C991" s="186"/>
      <c r="D991" s="187"/>
      <c r="E991" s="188"/>
      <c r="F991" s="189" t="s">
        <v>1021</v>
      </c>
      <c r="G991" s="187"/>
      <c r="H991" s="190">
        <v>5.5</v>
      </c>
      <c r="I991" s="209"/>
      <c r="J991" s="192"/>
      <c r="K991" s="190"/>
      <c r="L991" s="190"/>
      <c r="M991" s="190"/>
      <c r="N991" s="190"/>
      <c r="O991" s="192"/>
      <c r="P991" s="192"/>
      <c r="Q991" s="192"/>
      <c r="R991" s="141"/>
    </row>
    <row r="992" spans="1:19" outlineLevel="4" x14ac:dyDescent="0.2">
      <c r="A992" s="184" t="s">
        <v>18</v>
      </c>
      <c r="B992" s="185"/>
      <c r="C992" s="186"/>
      <c r="D992" s="187"/>
      <c r="E992" s="188"/>
      <c r="F992" s="189" t="s">
        <v>1022</v>
      </c>
      <c r="G992" s="187"/>
      <c r="H992" s="190">
        <v>5</v>
      </c>
      <c r="I992" s="209"/>
      <c r="J992" s="192"/>
      <c r="K992" s="190"/>
      <c r="L992" s="190"/>
      <c r="M992" s="190"/>
      <c r="N992" s="190"/>
      <c r="O992" s="192"/>
      <c r="P992" s="192"/>
      <c r="Q992" s="192"/>
      <c r="R992" s="141"/>
    </row>
    <row r="993" spans="1:19" outlineLevel="4" x14ac:dyDescent="0.2">
      <c r="A993" s="184" t="s">
        <v>18</v>
      </c>
      <c r="B993" s="185"/>
      <c r="C993" s="186"/>
      <c r="D993" s="187"/>
      <c r="E993" s="188"/>
      <c r="F993" s="189" t="s">
        <v>649</v>
      </c>
      <c r="G993" s="187"/>
      <c r="H993" s="190">
        <v>0</v>
      </c>
      <c r="I993" s="209"/>
      <c r="J993" s="192"/>
      <c r="K993" s="190"/>
      <c r="L993" s="190"/>
      <c r="M993" s="190"/>
      <c r="N993" s="190"/>
      <c r="O993" s="192"/>
      <c r="P993" s="192"/>
      <c r="Q993" s="192"/>
      <c r="R993" s="141"/>
    </row>
    <row r="994" spans="1:19" outlineLevel="4" x14ac:dyDescent="0.2">
      <c r="A994" s="184" t="s">
        <v>18</v>
      </c>
      <c r="B994" s="185"/>
      <c r="C994" s="186"/>
      <c r="D994" s="187"/>
      <c r="E994" s="188"/>
      <c r="F994" s="189" t="s">
        <v>1023</v>
      </c>
      <c r="G994" s="187"/>
      <c r="H994" s="190">
        <v>20</v>
      </c>
      <c r="I994" s="209"/>
      <c r="J994" s="192"/>
      <c r="K994" s="190"/>
      <c r="L994" s="190"/>
      <c r="M994" s="190"/>
      <c r="N994" s="190"/>
      <c r="O994" s="192"/>
      <c r="P994" s="192"/>
      <c r="Q994" s="192"/>
      <c r="R994" s="141"/>
    </row>
    <row r="995" spans="1:19" ht="7.5" customHeight="1" outlineLevel="4" x14ac:dyDescent="0.2">
      <c r="B995" s="193"/>
      <c r="C995" s="194"/>
      <c r="D995" s="195"/>
      <c r="E995" s="196"/>
      <c r="F995" s="197"/>
      <c r="G995" s="195"/>
      <c r="H995" s="198"/>
      <c r="I995" s="210"/>
      <c r="J995" s="200"/>
      <c r="K995" s="201"/>
      <c r="L995" s="201"/>
      <c r="M995" s="201"/>
      <c r="N995" s="201"/>
      <c r="O995" s="200"/>
      <c r="P995" s="200"/>
      <c r="Q995" s="200"/>
      <c r="R995" s="141"/>
    </row>
    <row r="996" spans="1:19" outlineLevel="3" x14ac:dyDescent="0.2">
      <c r="B996" s="126"/>
      <c r="C996" s="126"/>
      <c r="D996" s="126"/>
      <c r="E996" s="126"/>
      <c r="F996" s="126"/>
      <c r="G996" s="126"/>
      <c r="H996" s="126"/>
      <c r="I996" s="211"/>
      <c r="J996" s="141"/>
      <c r="K996" s="126"/>
      <c r="L996" s="126"/>
      <c r="M996" s="126"/>
      <c r="N996" s="126"/>
      <c r="O996" s="126"/>
      <c r="P996" s="141"/>
      <c r="Q996" s="141"/>
    </row>
    <row r="997" spans="1:19" ht="12.95" customHeight="1" outlineLevel="2" x14ac:dyDescent="0.25">
      <c r="A997" s="167" t="s">
        <v>1024</v>
      </c>
      <c r="B997" s="168">
        <v>3</v>
      </c>
      <c r="C997" s="169"/>
      <c r="D997" s="170" t="s">
        <v>66</v>
      </c>
      <c r="E997" s="170"/>
      <c r="F997" s="171" t="s">
        <v>56</v>
      </c>
      <c r="G997" s="170"/>
      <c r="H997" s="172"/>
      <c r="I997" s="208"/>
      <c r="J997" s="173">
        <f>SUBTOTAL(9,J998:J1009)</f>
        <v>0</v>
      </c>
      <c r="K997" s="172"/>
      <c r="L997" s="174">
        <f>SUBTOTAL(9,L998:L1009)</f>
        <v>0.7527299999999999</v>
      </c>
      <c r="M997" s="172"/>
      <c r="N997" s="174">
        <f>SUBTOTAL(9,N998:N1009)</f>
        <v>2.4</v>
      </c>
      <c r="O997" s="175"/>
      <c r="P997" s="173">
        <f>SUBTOTAL(9,P998:P1009)</f>
        <v>0</v>
      </c>
      <c r="Q997" s="173">
        <f>SUBTOTAL(9,Q998:Q1009)</f>
        <v>0</v>
      </c>
      <c r="R997" s="141"/>
      <c r="S997" s="141"/>
    </row>
    <row r="998" spans="1:19" ht="12.95" customHeight="1" outlineLevel="3" x14ac:dyDescent="0.2">
      <c r="A998" s="176" t="s">
        <v>31</v>
      </c>
      <c r="B998" s="177"/>
      <c r="C998" s="178">
        <v>1</v>
      </c>
      <c r="D998" s="179" t="s">
        <v>67</v>
      </c>
      <c r="E998" s="180" t="s">
        <v>1070</v>
      </c>
      <c r="F998" s="181" t="s">
        <v>652</v>
      </c>
      <c r="G998" s="179" t="s">
        <v>131</v>
      </c>
      <c r="H998" s="182">
        <v>1</v>
      </c>
      <c r="I998" s="89"/>
      <c r="J998" s="183">
        <f>H998*I998</f>
        <v>0</v>
      </c>
      <c r="K998" s="182"/>
      <c r="L998" s="182">
        <f>H998*K998</f>
        <v>0</v>
      </c>
      <c r="M998" s="182">
        <v>2</v>
      </c>
      <c r="N998" s="182">
        <f>H998*M998</f>
        <v>2</v>
      </c>
      <c r="O998" s="183">
        <v>21</v>
      </c>
      <c r="P998" s="183">
        <f>J998*(O998/100)</f>
        <v>0</v>
      </c>
      <c r="Q998" s="183">
        <f>J998+P998</f>
        <v>0</v>
      </c>
      <c r="R998" s="141"/>
      <c r="S998" s="141"/>
    </row>
    <row r="999" spans="1:19" outlineLevel="4" x14ac:dyDescent="0.2">
      <c r="A999" s="184" t="s">
        <v>18</v>
      </c>
      <c r="B999" s="185"/>
      <c r="C999" s="186"/>
      <c r="D999" s="187"/>
      <c r="E999" s="188" t="s">
        <v>16</v>
      </c>
      <c r="F999" s="189" t="s">
        <v>1071</v>
      </c>
      <c r="G999" s="187"/>
      <c r="H999" s="190">
        <v>1</v>
      </c>
      <c r="I999" s="209"/>
      <c r="J999" s="192"/>
      <c r="K999" s="190"/>
      <c r="L999" s="190"/>
      <c r="M999" s="190"/>
      <c r="N999" s="190"/>
      <c r="O999" s="192"/>
      <c r="P999" s="192"/>
      <c r="Q999" s="192"/>
      <c r="R999" s="141"/>
    </row>
    <row r="1000" spans="1:19" ht="7.5" customHeight="1" outlineLevel="4" x14ac:dyDescent="0.2">
      <c r="B1000" s="193"/>
      <c r="C1000" s="194"/>
      <c r="D1000" s="195"/>
      <c r="E1000" s="196"/>
      <c r="F1000" s="197"/>
      <c r="G1000" s="195"/>
      <c r="H1000" s="198"/>
      <c r="I1000" s="210"/>
      <c r="J1000" s="200"/>
      <c r="K1000" s="201"/>
      <c r="L1000" s="201"/>
      <c r="M1000" s="201"/>
      <c r="N1000" s="201"/>
      <c r="O1000" s="200"/>
      <c r="P1000" s="200"/>
      <c r="Q1000" s="200"/>
      <c r="R1000" s="141"/>
    </row>
    <row r="1001" spans="1:19" ht="12.95" customHeight="1" outlineLevel="3" x14ac:dyDescent="0.2">
      <c r="A1001" s="176" t="s">
        <v>31</v>
      </c>
      <c r="B1001" s="177"/>
      <c r="C1001" s="178">
        <v>2</v>
      </c>
      <c r="D1001" s="179" t="s">
        <v>67</v>
      </c>
      <c r="E1001" s="180" t="s">
        <v>658</v>
      </c>
      <c r="F1001" s="181" t="s">
        <v>659</v>
      </c>
      <c r="G1001" s="179" t="s">
        <v>131</v>
      </c>
      <c r="H1001" s="182">
        <v>1</v>
      </c>
      <c r="I1001" s="89"/>
      <c r="J1001" s="183">
        <f>H1001*I1001</f>
        <v>0</v>
      </c>
      <c r="K1001" s="182">
        <v>0.10037</v>
      </c>
      <c r="L1001" s="182">
        <f>H1001*K1001</f>
        <v>0.10037</v>
      </c>
      <c r="M1001" s="182">
        <v>0.1</v>
      </c>
      <c r="N1001" s="182">
        <f>H1001*M1001</f>
        <v>0.1</v>
      </c>
      <c r="O1001" s="183">
        <v>21</v>
      </c>
      <c r="P1001" s="183">
        <f>J1001*(O1001/100)</f>
        <v>0</v>
      </c>
      <c r="Q1001" s="183">
        <f>J1001+P1001</f>
        <v>0</v>
      </c>
      <c r="R1001" s="141"/>
      <c r="S1001" s="141"/>
    </row>
    <row r="1002" spans="1:19" outlineLevel="4" x14ac:dyDescent="0.2">
      <c r="A1002" s="184" t="s">
        <v>18</v>
      </c>
      <c r="B1002" s="185"/>
      <c r="C1002" s="186"/>
      <c r="D1002" s="187"/>
      <c r="E1002" s="188" t="s">
        <v>16</v>
      </c>
      <c r="F1002" s="189" t="s">
        <v>1025</v>
      </c>
      <c r="G1002" s="187"/>
      <c r="H1002" s="190">
        <v>1</v>
      </c>
      <c r="I1002" s="209"/>
      <c r="J1002" s="192"/>
      <c r="K1002" s="190"/>
      <c r="L1002" s="190"/>
      <c r="M1002" s="190"/>
      <c r="N1002" s="190"/>
      <c r="O1002" s="192"/>
      <c r="P1002" s="192"/>
      <c r="Q1002" s="192"/>
      <c r="R1002" s="141"/>
    </row>
    <row r="1003" spans="1:19" ht="7.5" customHeight="1" outlineLevel="4" x14ac:dyDescent="0.2">
      <c r="B1003" s="193"/>
      <c r="C1003" s="194"/>
      <c r="D1003" s="195"/>
      <c r="E1003" s="196"/>
      <c r="F1003" s="197"/>
      <c r="G1003" s="195"/>
      <c r="H1003" s="198"/>
      <c r="I1003" s="210"/>
      <c r="J1003" s="200"/>
      <c r="K1003" s="201"/>
      <c r="L1003" s="201"/>
      <c r="M1003" s="201"/>
      <c r="N1003" s="201"/>
      <c r="O1003" s="200"/>
      <c r="P1003" s="200"/>
      <c r="Q1003" s="200"/>
      <c r="R1003" s="141"/>
    </row>
    <row r="1004" spans="1:19" ht="12.95" customHeight="1" outlineLevel="3" x14ac:dyDescent="0.2">
      <c r="A1004" s="176" t="s">
        <v>31</v>
      </c>
      <c r="B1004" s="177"/>
      <c r="C1004" s="178">
        <v>3</v>
      </c>
      <c r="D1004" s="179" t="s">
        <v>116</v>
      </c>
      <c r="E1004" s="180" t="s">
        <v>1026</v>
      </c>
      <c r="F1004" s="181" t="s">
        <v>1027</v>
      </c>
      <c r="G1004" s="179" t="s">
        <v>131</v>
      </c>
      <c r="H1004" s="182">
        <v>1</v>
      </c>
      <c r="I1004" s="89"/>
      <c r="J1004" s="183">
        <f>H1004*I1004</f>
        <v>0</v>
      </c>
      <c r="K1004" s="182">
        <v>1.11E-2</v>
      </c>
      <c r="L1004" s="182">
        <f>H1004*K1004</f>
        <v>1.11E-2</v>
      </c>
      <c r="M1004" s="182"/>
      <c r="N1004" s="182">
        <f>H1004*M1004</f>
        <v>0</v>
      </c>
      <c r="O1004" s="183">
        <v>21</v>
      </c>
      <c r="P1004" s="183">
        <f>J1004*(O1004/100)</f>
        <v>0</v>
      </c>
      <c r="Q1004" s="183">
        <f>J1004+P1004</f>
        <v>0</v>
      </c>
      <c r="R1004" s="141"/>
      <c r="S1004" s="141"/>
    </row>
    <row r="1005" spans="1:19" ht="12.95" customHeight="1" outlineLevel="3" x14ac:dyDescent="0.2">
      <c r="A1005" s="176" t="s">
        <v>31</v>
      </c>
      <c r="B1005" s="177"/>
      <c r="C1005" s="178">
        <v>4</v>
      </c>
      <c r="D1005" s="179" t="s">
        <v>67</v>
      </c>
      <c r="E1005" s="180" t="s">
        <v>661</v>
      </c>
      <c r="F1005" s="181" t="s">
        <v>662</v>
      </c>
      <c r="G1005" s="179" t="s">
        <v>131</v>
      </c>
      <c r="H1005" s="182">
        <v>1</v>
      </c>
      <c r="I1005" s="89"/>
      <c r="J1005" s="183">
        <f>H1005*I1005</f>
        <v>0</v>
      </c>
      <c r="K1005" s="182">
        <v>0.53325999999999996</v>
      </c>
      <c r="L1005" s="182">
        <f>H1005*K1005</f>
        <v>0.53325999999999996</v>
      </c>
      <c r="M1005" s="182">
        <v>0.3</v>
      </c>
      <c r="N1005" s="182">
        <f>H1005*M1005</f>
        <v>0.3</v>
      </c>
      <c r="O1005" s="183">
        <v>21</v>
      </c>
      <c r="P1005" s="183">
        <f>J1005*(O1005/100)</f>
        <v>0</v>
      </c>
      <c r="Q1005" s="183">
        <f>J1005+P1005</f>
        <v>0</v>
      </c>
      <c r="R1005" s="141"/>
      <c r="S1005" s="141"/>
    </row>
    <row r="1006" spans="1:19" outlineLevel="4" x14ac:dyDescent="0.2">
      <c r="A1006" s="184" t="s">
        <v>18</v>
      </c>
      <c r="B1006" s="185"/>
      <c r="C1006" s="186"/>
      <c r="D1006" s="187"/>
      <c r="E1006" s="188" t="s">
        <v>16</v>
      </c>
      <c r="F1006" s="189" t="s">
        <v>1028</v>
      </c>
      <c r="G1006" s="187"/>
      <c r="H1006" s="190">
        <v>1</v>
      </c>
      <c r="I1006" s="209"/>
      <c r="J1006" s="192"/>
      <c r="K1006" s="190"/>
      <c r="L1006" s="190"/>
      <c r="M1006" s="190"/>
      <c r="N1006" s="190"/>
      <c r="O1006" s="192"/>
      <c r="P1006" s="192"/>
      <c r="Q1006" s="192"/>
      <c r="R1006" s="141"/>
    </row>
    <row r="1007" spans="1:19" ht="7.5" customHeight="1" outlineLevel="4" x14ac:dyDescent="0.2">
      <c r="B1007" s="193"/>
      <c r="C1007" s="194"/>
      <c r="D1007" s="195"/>
      <c r="E1007" s="196"/>
      <c r="F1007" s="197"/>
      <c r="G1007" s="195"/>
      <c r="H1007" s="198"/>
      <c r="I1007" s="210"/>
      <c r="J1007" s="200"/>
      <c r="K1007" s="201"/>
      <c r="L1007" s="201"/>
      <c r="M1007" s="201"/>
      <c r="N1007" s="201"/>
      <c r="O1007" s="200"/>
      <c r="P1007" s="200"/>
      <c r="Q1007" s="200"/>
      <c r="R1007" s="141"/>
    </row>
    <row r="1008" spans="1:19" ht="12.95" customHeight="1" outlineLevel="3" x14ac:dyDescent="0.2">
      <c r="A1008" s="176" t="s">
        <v>31</v>
      </c>
      <c r="B1008" s="177"/>
      <c r="C1008" s="178">
        <v>5</v>
      </c>
      <c r="D1008" s="179" t="s">
        <v>116</v>
      </c>
      <c r="E1008" s="180" t="s">
        <v>664</v>
      </c>
      <c r="F1008" s="181" t="s">
        <v>665</v>
      </c>
      <c r="G1008" s="179" t="s">
        <v>131</v>
      </c>
      <c r="H1008" s="182">
        <v>1</v>
      </c>
      <c r="I1008" s="89"/>
      <c r="J1008" s="183">
        <f>H1008*I1008</f>
        <v>0</v>
      </c>
      <c r="K1008" s="182">
        <v>0.108</v>
      </c>
      <c r="L1008" s="182">
        <f>H1008*K1008</f>
        <v>0.108</v>
      </c>
      <c r="M1008" s="182"/>
      <c r="N1008" s="182">
        <f>H1008*M1008</f>
        <v>0</v>
      </c>
      <c r="O1008" s="183">
        <v>21</v>
      </c>
      <c r="P1008" s="183">
        <f>J1008*(O1008/100)</f>
        <v>0</v>
      </c>
      <c r="Q1008" s="183">
        <f>J1008+P1008</f>
        <v>0</v>
      </c>
      <c r="R1008" s="141"/>
      <c r="S1008" s="141"/>
    </row>
    <row r="1009" spans="1:19" outlineLevel="3" x14ac:dyDescent="0.2">
      <c r="B1009" s="126"/>
      <c r="C1009" s="126"/>
      <c r="D1009" s="126"/>
      <c r="E1009" s="126"/>
      <c r="F1009" s="126"/>
      <c r="G1009" s="126"/>
      <c r="H1009" s="126"/>
      <c r="I1009" s="211"/>
      <c r="J1009" s="141"/>
      <c r="K1009" s="126"/>
      <c r="L1009" s="126"/>
      <c r="M1009" s="126"/>
      <c r="N1009" s="126"/>
      <c r="O1009" s="126"/>
      <c r="P1009" s="141"/>
      <c r="Q1009" s="141"/>
    </row>
    <row r="1010" spans="1:19" ht="12.95" customHeight="1" outlineLevel="2" x14ac:dyDescent="0.25">
      <c r="A1010" s="167" t="s">
        <v>1029</v>
      </c>
      <c r="B1010" s="168">
        <v>3</v>
      </c>
      <c r="C1010" s="169"/>
      <c r="D1010" s="170" t="s">
        <v>66</v>
      </c>
      <c r="E1010" s="170"/>
      <c r="F1010" s="171" t="s">
        <v>667</v>
      </c>
      <c r="G1010" s="170"/>
      <c r="H1010" s="172"/>
      <c r="I1010" s="208"/>
      <c r="J1010" s="173">
        <f>SUBTOTAL(9,J1011:J1081)</f>
        <v>0</v>
      </c>
      <c r="K1010" s="172"/>
      <c r="L1010" s="174">
        <f>SUBTOTAL(9,L1011:L1081)</f>
        <v>24.896030499999995</v>
      </c>
      <c r="M1010" s="172"/>
      <c r="N1010" s="174">
        <f>SUBTOTAL(9,N1011:N1081)</f>
        <v>6.7759999999999998</v>
      </c>
      <c r="O1010" s="175"/>
      <c r="P1010" s="173">
        <f>SUBTOTAL(9,P1011:P1081)</f>
        <v>0</v>
      </c>
      <c r="Q1010" s="173">
        <f>SUBTOTAL(9,Q1011:Q1081)</f>
        <v>0</v>
      </c>
      <c r="R1010" s="141"/>
      <c r="S1010" s="141"/>
    </row>
    <row r="1011" spans="1:19" ht="12.95" customHeight="1" outlineLevel="3" x14ac:dyDescent="0.2">
      <c r="A1011" s="176" t="s">
        <v>31</v>
      </c>
      <c r="B1011" s="177"/>
      <c r="C1011" s="178">
        <v>1</v>
      </c>
      <c r="D1011" s="179" t="s">
        <v>67</v>
      </c>
      <c r="E1011" s="180" t="s">
        <v>675</v>
      </c>
      <c r="F1011" s="181" t="s">
        <v>676</v>
      </c>
      <c r="G1011" s="179" t="s">
        <v>140</v>
      </c>
      <c r="H1011" s="182">
        <v>41</v>
      </c>
      <c r="I1011" s="89"/>
      <c r="J1011" s="183">
        <f>H1011*I1011</f>
        <v>0</v>
      </c>
      <c r="K1011" s="182"/>
      <c r="L1011" s="182">
        <f>H1011*K1011</f>
        <v>0</v>
      </c>
      <c r="M1011" s="182"/>
      <c r="N1011" s="182">
        <f>H1011*M1011</f>
        <v>0</v>
      </c>
      <c r="O1011" s="183">
        <v>21</v>
      </c>
      <c r="P1011" s="183">
        <f>J1011*(O1011/100)</f>
        <v>0</v>
      </c>
      <c r="Q1011" s="183">
        <f>J1011+P1011</f>
        <v>0</v>
      </c>
      <c r="R1011" s="141"/>
      <c r="S1011" s="141"/>
    </row>
    <row r="1012" spans="1:19" outlineLevel="4" x14ac:dyDescent="0.2">
      <c r="A1012" s="184" t="s">
        <v>18</v>
      </c>
      <c r="B1012" s="185"/>
      <c r="C1012" s="186"/>
      <c r="D1012" s="187"/>
      <c r="E1012" s="188" t="s">
        <v>16</v>
      </c>
      <c r="F1012" s="189" t="s">
        <v>643</v>
      </c>
      <c r="G1012" s="187"/>
      <c r="H1012" s="190">
        <v>0</v>
      </c>
      <c r="I1012" s="209"/>
      <c r="J1012" s="192"/>
      <c r="K1012" s="190"/>
      <c r="L1012" s="190"/>
      <c r="M1012" s="190"/>
      <c r="N1012" s="190"/>
      <c r="O1012" s="192"/>
      <c r="P1012" s="192"/>
      <c r="Q1012" s="192"/>
      <c r="R1012" s="141"/>
    </row>
    <row r="1013" spans="1:19" outlineLevel="4" x14ac:dyDescent="0.2">
      <c r="A1013" s="184" t="s">
        <v>18</v>
      </c>
      <c r="B1013" s="185"/>
      <c r="C1013" s="186"/>
      <c r="D1013" s="187"/>
      <c r="E1013" s="188"/>
      <c r="F1013" s="189" t="s">
        <v>1030</v>
      </c>
      <c r="G1013" s="187"/>
      <c r="H1013" s="190">
        <v>11</v>
      </c>
      <c r="I1013" s="209"/>
      <c r="J1013" s="192"/>
      <c r="K1013" s="190"/>
      <c r="L1013" s="190"/>
      <c r="M1013" s="190"/>
      <c r="N1013" s="190"/>
      <c r="O1013" s="192"/>
      <c r="P1013" s="192"/>
      <c r="Q1013" s="192"/>
      <c r="R1013" s="141"/>
    </row>
    <row r="1014" spans="1:19" outlineLevel="4" x14ac:dyDescent="0.2">
      <c r="A1014" s="184" t="s">
        <v>18</v>
      </c>
      <c r="B1014" s="185"/>
      <c r="C1014" s="186"/>
      <c r="D1014" s="187"/>
      <c r="E1014" s="188"/>
      <c r="F1014" s="189" t="s">
        <v>1031</v>
      </c>
      <c r="G1014" s="187"/>
      <c r="H1014" s="190">
        <v>10</v>
      </c>
      <c r="I1014" s="209"/>
      <c r="J1014" s="192"/>
      <c r="K1014" s="190"/>
      <c r="L1014" s="190"/>
      <c r="M1014" s="190"/>
      <c r="N1014" s="190"/>
      <c r="O1014" s="192"/>
      <c r="P1014" s="192"/>
      <c r="Q1014" s="192"/>
      <c r="R1014" s="141"/>
    </row>
    <row r="1015" spans="1:19" outlineLevel="4" x14ac:dyDescent="0.2">
      <c r="A1015" s="184" t="s">
        <v>18</v>
      </c>
      <c r="B1015" s="185"/>
      <c r="C1015" s="186"/>
      <c r="D1015" s="187"/>
      <c r="E1015" s="188"/>
      <c r="F1015" s="189" t="s">
        <v>649</v>
      </c>
      <c r="G1015" s="187"/>
      <c r="H1015" s="190">
        <v>0</v>
      </c>
      <c r="I1015" s="209"/>
      <c r="J1015" s="192"/>
      <c r="K1015" s="190"/>
      <c r="L1015" s="190"/>
      <c r="M1015" s="190"/>
      <c r="N1015" s="190"/>
      <c r="O1015" s="192"/>
      <c r="P1015" s="192"/>
      <c r="Q1015" s="192"/>
      <c r="R1015" s="141"/>
    </row>
    <row r="1016" spans="1:19" outlineLevel="4" x14ac:dyDescent="0.2">
      <c r="A1016" s="184" t="s">
        <v>18</v>
      </c>
      <c r="B1016" s="185"/>
      <c r="C1016" s="186"/>
      <c r="D1016" s="187"/>
      <c r="E1016" s="188"/>
      <c r="F1016" s="189" t="s">
        <v>1023</v>
      </c>
      <c r="G1016" s="187"/>
      <c r="H1016" s="190">
        <v>20</v>
      </c>
      <c r="I1016" s="209"/>
      <c r="J1016" s="192"/>
      <c r="K1016" s="190"/>
      <c r="L1016" s="190"/>
      <c r="M1016" s="190"/>
      <c r="N1016" s="190"/>
      <c r="O1016" s="192"/>
      <c r="P1016" s="192"/>
      <c r="Q1016" s="192"/>
      <c r="R1016" s="141"/>
    </row>
    <row r="1017" spans="1:19" ht="7.5" customHeight="1" outlineLevel="4" x14ac:dyDescent="0.2">
      <c r="B1017" s="193"/>
      <c r="C1017" s="194"/>
      <c r="D1017" s="195"/>
      <c r="E1017" s="196"/>
      <c r="F1017" s="197"/>
      <c r="G1017" s="195"/>
      <c r="H1017" s="198"/>
      <c r="I1017" s="210"/>
      <c r="J1017" s="200"/>
      <c r="K1017" s="201"/>
      <c r="L1017" s="201"/>
      <c r="M1017" s="201"/>
      <c r="N1017" s="201"/>
      <c r="O1017" s="200"/>
      <c r="P1017" s="200"/>
      <c r="Q1017" s="200"/>
      <c r="R1017" s="141"/>
    </row>
    <row r="1018" spans="1:19" ht="12.95" customHeight="1" outlineLevel="3" x14ac:dyDescent="0.2">
      <c r="A1018" s="176" t="s">
        <v>31</v>
      </c>
      <c r="B1018" s="177"/>
      <c r="C1018" s="178">
        <v>2</v>
      </c>
      <c r="D1018" s="179" t="s">
        <v>67</v>
      </c>
      <c r="E1018" s="180" t="s">
        <v>690</v>
      </c>
      <c r="F1018" s="181" t="s">
        <v>691</v>
      </c>
      <c r="G1018" s="179" t="s">
        <v>70</v>
      </c>
      <c r="H1018" s="182">
        <v>1.5</v>
      </c>
      <c r="I1018" s="89"/>
      <c r="J1018" s="183">
        <f>H1018*I1018</f>
        <v>0</v>
      </c>
      <c r="K1018" s="182"/>
      <c r="L1018" s="182">
        <f>H1018*K1018</f>
        <v>0</v>
      </c>
      <c r="M1018" s="182">
        <v>2</v>
      </c>
      <c r="N1018" s="182">
        <f>H1018*M1018</f>
        <v>3</v>
      </c>
      <c r="O1018" s="183">
        <v>21</v>
      </c>
      <c r="P1018" s="183">
        <f>J1018*(O1018/100)</f>
        <v>0</v>
      </c>
      <c r="Q1018" s="183">
        <f>J1018+P1018</f>
        <v>0</v>
      </c>
      <c r="R1018" s="141"/>
      <c r="S1018" s="141"/>
    </row>
    <row r="1019" spans="1:19" outlineLevel="4" x14ac:dyDescent="0.2">
      <c r="A1019" s="184" t="s">
        <v>18</v>
      </c>
      <c r="B1019" s="185"/>
      <c r="C1019" s="186"/>
      <c r="D1019" s="187"/>
      <c r="E1019" s="188" t="s">
        <v>16</v>
      </c>
      <c r="F1019" s="189" t="s">
        <v>1032</v>
      </c>
      <c r="G1019" s="187"/>
      <c r="H1019" s="190">
        <v>1.5</v>
      </c>
      <c r="I1019" s="209"/>
      <c r="J1019" s="192"/>
      <c r="K1019" s="190"/>
      <c r="L1019" s="190"/>
      <c r="M1019" s="190"/>
      <c r="N1019" s="190"/>
      <c r="O1019" s="192"/>
      <c r="P1019" s="192"/>
      <c r="Q1019" s="192"/>
      <c r="R1019" s="141"/>
    </row>
    <row r="1020" spans="1:19" ht="7.5" customHeight="1" outlineLevel="4" x14ac:dyDescent="0.2">
      <c r="B1020" s="193"/>
      <c r="C1020" s="194"/>
      <c r="D1020" s="195"/>
      <c r="E1020" s="196"/>
      <c r="F1020" s="197"/>
      <c r="G1020" s="195"/>
      <c r="H1020" s="198"/>
      <c r="I1020" s="210"/>
      <c r="J1020" s="200"/>
      <c r="K1020" s="201"/>
      <c r="L1020" s="201"/>
      <c r="M1020" s="201"/>
      <c r="N1020" s="201"/>
      <c r="O1020" s="200"/>
      <c r="P1020" s="200"/>
      <c r="Q1020" s="200"/>
      <c r="R1020" s="141"/>
    </row>
    <row r="1021" spans="1:19" ht="12.95" customHeight="1" outlineLevel="3" x14ac:dyDescent="0.2">
      <c r="A1021" s="176" t="s">
        <v>31</v>
      </c>
      <c r="B1021" s="177"/>
      <c r="C1021" s="178">
        <v>3</v>
      </c>
      <c r="D1021" s="179" t="s">
        <v>67</v>
      </c>
      <c r="E1021" s="180" t="s">
        <v>682</v>
      </c>
      <c r="F1021" s="181" t="s">
        <v>683</v>
      </c>
      <c r="G1021" s="179" t="s">
        <v>131</v>
      </c>
      <c r="H1021" s="182">
        <v>1</v>
      </c>
      <c r="I1021" s="89"/>
      <c r="J1021" s="183">
        <f>H1021*I1021</f>
        <v>0</v>
      </c>
      <c r="K1021" s="182"/>
      <c r="L1021" s="182">
        <f>H1021*K1021</f>
        <v>0</v>
      </c>
      <c r="M1021" s="182">
        <v>8.2000000000000003E-2</v>
      </c>
      <c r="N1021" s="182">
        <f>H1021*M1021</f>
        <v>8.2000000000000003E-2</v>
      </c>
      <c r="O1021" s="183">
        <v>21</v>
      </c>
      <c r="P1021" s="183">
        <f>J1021*(O1021/100)</f>
        <v>0</v>
      </c>
      <c r="Q1021" s="183">
        <f>J1021+P1021</f>
        <v>0</v>
      </c>
      <c r="R1021" s="141"/>
      <c r="S1021" s="141"/>
    </row>
    <row r="1022" spans="1:19" ht="12.95" customHeight="1" outlineLevel="3" x14ac:dyDescent="0.2">
      <c r="A1022" s="176" t="s">
        <v>31</v>
      </c>
      <c r="B1022" s="177"/>
      <c r="C1022" s="178">
        <v>4</v>
      </c>
      <c r="D1022" s="179" t="s">
        <v>67</v>
      </c>
      <c r="E1022" s="180" t="s">
        <v>685</v>
      </c>
      <c r="F1022" s="181" t="s">
        <v>686</v>
      </c>
      <c r="G1022" s="179" t="s">
        <v>131</v>
      </c>
      <c r="H1022" s="182">
        <v>1</v>
      </c>
      <c r="I1022" s="89"/>
      <c r="J1022" s="183">
        <f>H1022*I1022</f>
        <v>0</v>
      </c>
      <c r="K1022" s="182"/>
      <c r="L1022" s="182">
        <f>H1022*K1022</f>
        <v>0</v>
      </c>
      <c r="M1022" s="182">
        <v>4.0000000000000001E-3</v>
      </c>
      <c r="N1022" s="182">
        <f>H1022*M1022</f>
        <v>4.0000000000000001E-3</v>
      </c>
      <c r="O1022" s="183">
        <v>21</v>
      </c>
      <c r="P1022" s="183">
        <f>J1022*(O1022/100)</f>
        <v>0</v>
      </c>
      <c r="Q1022" s="183">
        <f>J1022+P1022</f>
        <v>0</v>
      </c>
      <c r="R1022" s="141"/>
      <c r="S1022" s="141"/>
    </row>
    <row r="1023" spans="1:19" outlineLevel="4" x14ac:dyDescent="0.2">
      <c r="A1023" s="184" t="s">
        <v>18</v>
      </c>
      <c r="B1023" s="185"/>
      <c r="C1023" s="186"/>
      <c r="D1023" s="187"/>
      <c r="E1023" s="188" t="s">
        <v>16</v>
      </c>
      <c r="F1023" s="189" t="s">
        <v>1033</v>
      </c>
      <c r="G1023" s="187"/>
      <c r="H1023" s="190">
        <v>1</v>
      </c>
      <c r="I1023" s="209"/>
      <c r="J1023" s="192"/>
      <c r="K1023" s="190"/>
      <c r="L1023" s="190"/>
      <c r="M1023" s="190"/>
      <c r="N1023" s="190"/>
      <c r="O1023" s="192"/>
      <c r="P1023" s="192"/>
      <c r="Q1023" s="192"/>
      <c r="R1023" s="141"/>
    </row>
    <row r="1024" spans="1:19" ht="7.5" customHeight="1" outlineLevel="4" x14ac:dyDescent="0.2">
      <c r="B1024" s="193"/>
      <c r="C1024" s="194"/>
      <c r="D1024" s="195"/>
      <c r="E1024" s="196"/>
      <c r="F1024" s="197"/>
      <c r="G1024" s="195"/>
      <c r="H1024" s="198"/>
      <c r="I1024" s="210"/>
      <c r="J1024" s="200"/>
      <c r="K1024" s="201"/>
      <c r="L1024" s="201"/>
      <c r="M1024" s="201"/>
      <c r="N1024" s="201"/>
      <c r="O1024" s="200"/>
      <c r="P1024" s="200"/>
      <c r="Q1024" s="200"/>
      <c r="R1024" s="141"/>
    </row>
    <row r="1025" spans="1:19" ht="12.95" customHeight="1" outlineLevel="3" x14ac:dyDescent="0.2">
      <c r="A1025" s="176" t="s">
        <v>31</v>
      </c>
      <c r="B1025" s="177"/>
      <c r="C1025" s="178">
        <v>5</v>
      </c>
      <c r="D1025" s="179" t="s">
        <v>67</v>
      </c>
      <c r="E1025" s="180" t="s">
        <v>1095</v>
      </c>
      <c r="F1025" s="181" t="s">
        <v>1096</v>
      </c>
      <c r="G1025" s="179" t="s">
        <v>124</v>
      </c>
      <c r="H1025" s="182">
        <v>30</v>
      </c>
      <c r="I1025" s="89"/>
      <c r="J1025" s="183">
        <f>H1025*I1025</f>
        <v>0</v>
      </c>
      <c r="K1025" s="182"/>
      <c r="L1025" s="182">
        <f>H1025*K1025</f>
        <v>0</v>
      </c>
      <c r="M1025" s="182"/>
      <c r="N1025" s="182">
        <f>H1025*M1025</f>
        <v>0</v>
      </c>
      <c r="O1025" s="183">
        <v>21</v>
      </c>
      <c r="P1025" s="183">
        <f>J1025*(O1025/100)</f>
        <v>0</v>
      </c>
      <c r="Q1025" s="183">
        <f>J1025+P1025</f>
        <v>0</v>
      </c>
      <c r="R1025" s="141"/>
      <c r="S1025" s="141"/>
    </row>
    <row r="1026" spans="1:19" outlineLevel="4" x14ac:dyDescent="0.2">
      <c r="A1026" s="184" t="s">
        <v>18</v>
      </c>
      <c r="B1026" s="185"/>
      <c r="C1026" s="186"/>
      <c r="D1026" s="187"/>
      <c r="E1026" s="188" t="s">
        <v>16</v>
      </c>
      <c r="F1026" s="189" t="s">
        <v>1086</v>
      </c>
      <c r="G1026" s="187"/>
      <c r="H1026" s="190">
        <v>30</v>
      </c>
      <c r="I1026" s="209"/>
      <c r="J1026" s="192"/>
      <c r="K1026" s="190"/>
      <c r="L1026" s="190"/>
      <c r="M1026" s="190"/>
      <c r="N1026" s="190"/>
      <c r="O1026" s="192"/>
      <c r="P1026" s="192"/>
      <c r="Q1026" s="192"/>
      <c r="R1026" s="141"/>
    </row>
    <row r="1027" spans="1:19" ht="7.5" customHeight="1" outlineLevel="4" x14ac:dyDescent="0.2">
      <c r="B1027" s="193"/>
      <c r="C1027" s="194"/>
      <c r="D1027" s="195"/>
      <c r="E1027" s="196"/>
      <c r="F1027" s="197"/>
      <c r="G1027" s="195"/>
      <c r="H1027" s="198"/>
      <c r="I1027" s="210"/>
      <c r="J1027" s="200"/>
      <c r="K1027" s="201"/>
      <c r="L1027" s="201"/>
      <c r="M1027" s="201"/>
      <c r="N1027" s="201"/>
      <c r="O1027" s="200"/>
      <c r="P1027" s="200"/>
      <c r="Q1027" s="200"/>
      <c r="R1027" s="141"/>
    </row>
    <row r="1028" spans="1:19" ht="12.95" customHeight="1" outlineLevel="3" x14ac:dyDescent="0.2">
      <c r="A1028" s="176" t="s">
        <v>31</v>
      </c>
      <c r="B1028" s="177"/>
      <c r="C1028" s="178">
        <v>6</v>
      </c>
      <c r="D1028" s="179" t="s">
        <v>67</v>
      </c>
      <c r="E1028" s="180" t="s">
        <v>693</v>
      </c>
      <c r="F1028" s="181" t="s">
        <v>694</v>
      </c>
      <c r="G1028" s="179" t="s">
        <v>140</v>
      </c>
      <c r="H1028" s="182">
        <v>20</v>
      </c>
      <c r="I1028" s="89"/>
      <c r="J1028" s="183">
        <f>H1028*I1028</f>
        <v>0</v>
      </c>
      <c r="K1028" s="182">
        <v>0.15256</v>
      </c>
      <c r="L1028" s="182">
        <f>H1028*K1028</f>
        <v>3.0512000000000001</v>
      </c>
      <c r="M1028" s="182"/>
      <c r="N1028" s="182">
        <f>H1028*M1028</f>
        <v>0</v>
      </c>
      <c r="O1028" s="183">
        <v>21</v>
      </c>
      <c r="P1028" s="183">
        <f>J1028*(O1028/100)</f>
        <v>0</v>
      </c>
      <c r="Q1028" s="183">
        <f>J1028+P1028</f>
        <v>0</v>
      </c>
      <c r="R1028" s="141"/>
      <c r="S1028" s="141"/>
    </row>
    <row r="1029" spans="1:19" outlineLevel="4" x14ac:dyDescent="0.2">
      <c r="A1029" s="184" t="s">
        <v>18</v>
      </c>
      <c r="B1029" s="185"/>
      <c r="C1029" s="186"/>
      <c r="D1029" s="187"/>
      <c r="E1029" s="188" t="s">
        <v>16</v>
      </c>
      <c r="F1029" s="189" t="s">
        <v>695</v>
      </c>
      <c r="G1029" s="187"/>
      <c r="H1029" s="190">
        <v>20</v>
      </c>
      <c r="I1029" s="209"/>
      <c r="J1029" s="192"/>
      <c r="K1029" s="190"/>
      <c r="L1029" s="190"/>
      <c r="M1029" s="190"/>
      <c r="N1029" s="190"/>
      <c r="O1029" s="192"/>
      <c r="P1029" s="192"/>
      <c r="Q1029" s="192"/>
      <c r="R1029" s="141"/>
    </row>
    <row r="1030" spans="1:19" ht="7.5" customHeight="1" outlineLevel="4" x14ac:dyDescent="0.2">
      <c r="B1030" s="193"/>
      <c r="C1030" s="194"/>
      <c r="D1030" s="195"/>
      <c r="E1030" s="196"/>
      <c r="F1030" s="197"/>
      <c r="G1030" s="195"/>
      <c r="H1030" s="198"/>
      <c r="I1030" s="210"/>
      <c r="J1030" s="200"/>
      <c r="K1030" s="201"/>
      <c r="L1030" s="201"/>
      <c r="M1030" s="201"/>
      <c r="N1030" s="201"/>
      <c r="O1030" s="200"/>
      <c r="P1030" s="200"/>
      <c r="Q1030" s="200"/>
      <c r="R1030" s="141"/>
    </row>
    <row r="1031" spans="1:19" ht="12.95" customHeight="1" outlineLevel="3" x14ac:dyDescent="0.2">
      <c r="A1031" s="176" t="s">
        <v>31</v>
      </c>
      <c r="B1031" s="177"/>
      <c r="C1031" s="178">
        <v>7</v>
      </c>
      <c r="D1031" s="179" t="s">
        <v>116</v>
      </c>
      <c r="E1031" s="180" t="s">
        <v>696</v>
      </c>
      <c r="F1031" s="181" t="s">
        <v>697</v>
      </c>
      <c r="G1031" s="179" t="s">
        <v>140</v>
      </c>
      <c r="H1031" s="182">
        <v>21</v>
      </c>
      <c r="I1031" s="89"/>
      <c r="J1031" s="183">
        <f>H1031*I1031</f>
        <v>0</v>
      </c>
      <c r="K1031" s="182">
        <v>0.2</v>
      </c>
      <c r="L1031" s="182">
        <f>H1031*K1031</f>
        <v>4.2</v>
      </c>
      <c r="M1031" s="182"/>
      <c r="N1031" s="182">
        <f>H1031*M1031</f>
        <v>0</v>
      </c>
      <c r="O1031" s="183">
        <v>21</v>
      </c>
      <c r="P1031" s="183">
        <f>J1031*(O1031/100)</f>
        <v>0</v>
      </c>
      <c r="Q1031" s="183">
        <f>J1031+P1031</f>
        <v>0</v>
      </c>
      <c r="R1031" s="141"/>
      <c r="S1031" s="141"/>
    </row>
    <row r="1032" spans="1:19" outlineLevel="4" x14ac:dyDescent="0.2">
      <c r="A1032" s="184" t="s">
        <v>18</v>
      </c>
      <c r="B1032" s="185"/>
      <c r="C1032" s="186"/>
      <c r="D1032" s="187"/>
      <c r="E1032" s="188" t="s">
        <v>16</v>
      </c>
      <c r="F1032" s="189" t="s">
        <v>695</v>
      </c>
      <c r="G1032" s="187"/>
      <c r="H1032" s="190">
        <v>20</v>
      </c>
      <c r="I1032" s="209"/>
      <c r="J1032" s="192"/>
      <c r="K1032" s="190"/>
      <c r="L1032" s="190"/>
      <c r="M1032" s="190"/>
      <c r="N1032" s="190"/>
      <c r="O1032" s="192"/>
      <c r="P1032" s="192"/>
      <c r="Q1032" s="192"/>
      <c r="R1032" s="141"/>
    </row>
    <row r="1033" spans="1:19" outlineLevel="4" x14ac:dyDescent="0.2">
      <c r="A1033" s="184" t="s">
        <v>18</v>
      </c>
      <c r="B1033" s="185"/>
      <c r="C1033" s="186"/>
      <c r="D1033" s="187"/>
      <c r="E1033" s="188"/>
      <c r="F1033" s="189" t="s">
        <v>698</v>
      </c>
      <c r="G1033" s="187"/>
      <c r="H1033" s="190">
        <v>0.6</v>
      </c>
      <c r="I1033" s="209"/>
      <c r="J1033" s="192"/>
      <c r="K1033" s="190"/>
      <c r="L1033" s="190"/>
      <c r="M1033" s="190"/>
      <c r="N1033" s="190"/>
      <c r="O1033" s="192"/>
      <c r="P1033" s="192"/>
      <c r="Q1033" s="192"/>
      <c r="R1033" s="141"/>
    </row>
    <row r="1034" spans="1:19" outlineLevel="4" x14ac:dyDescent="0.2">
      <c r="A1034" s="184" t="s">
        <v>18</v>
      </c>
      <c r="B1034" s="185"/>
      <c r="C1034" s="186"/>
      <c r="D1034" s="187"/>
      <c r="E1034" s="188"/>
      <c r="F1034" s="189" t="s">
        <v>699</v>
      </c>
      <c r="G1034" s="187"/>
      <c r="H1034" s="190">
        <v>0.39999999999999858</v>
      </c>
      <c r="I1034" s="209"/>
      <c r="J1034" s="192"/>
      <c r="K1034" s="190"/>
      <c r="L1034" s="190"/>
      <c r="M1034" s="190"/>
      <c r="N1034" s="190"/>
      <c r="O1034" s="192"/>
      <c r="P1034" s="192"/>
      <c r="Q1034" s="192"/>
      <c r="R1034" s="141"/>
    </row>
    <row r="1035" spans="1:19" ht="7.5" customHeight="1" outlineLevel="4" x14ac:dyDescent="0.2">
      <c r="B1035" s="193"/>
      <c r="C1035" s="194"/>
      <c r="D1035" s="195"/>
      <c r="E1035" s="196"/>
      <c r="F1035" s="197"/>
      <c r="G1035" s="195"/>
      <c r="H1035" s="198"/>
      <c r="I1035" s="210"/>
      <c r="J1035" s="200"/>
      <c r="K1035" s="201"/>
      <c r="L1035" s="201"/>
      <c r="M1035" s="201"/>
      <c r="N1035" s="201"/>
      <c r="O1035" s="200"/>
      <c r="P1035" s="200"/>
      <c r="Q1035" s="200"/>
      <c r="R1035" s="141"/>
    </row>
    <row r="1036" spans="1:19" ht="12.95" customHeight="1" outlineLevel="3" x14ac:dyDescent="0.2">
      <c r="A1036" s="176" t="s">
        <v>31</v>
      </c>
      <c r="B1036" s="177"/>
      <c r="C1036" s="178">
        <v>8</v>
      </c>
      <c r="D1036" s="179" t="s">
        <v>67</v>
      </c>
      <c r="E1036" s="180" t="s">
        <v>700</v>
      </c>
      <c r="F1036" s="181" t="s">
        <v>701</v>
      </c>
      <c r="G1036" s="179" t="s">
        <v>140</v>
      </c>
      <c r="H1036" s="182">
        <v>25</v>
      </c>
      <c r="I1036" s="89"/>
      <c r="J1036" s="183">
        <f>H1036*I1036</f>
        <v>0</v>
      </c>
      <c r="K1036" s="182">
        <v>0.15540000000000001</v>
      </c>
      <c r="L1036" s="182">
        <f>H1036*K1036</f>
        <v>3.8850000000000002</v>
      </c>
      <c r="M1036" s="182"/>
      <c r="N1036" s="182">
        <f>H1036*M1036</f>
        <v>0</v>
      </c>
      <c r="O1036" s="183">
        <v>21</v>
      </c>
      <c r="P1036" s="183">
        <f>J1036*(O1036/100)</f>
        <v>0</v>
      </c>
      <c r="Q1036" s="183">
        <f>J1036+P1036</f>
        <v>0</v>
      </c>
      <c r="R1036" s="141"/>
      <c r="S1036" s="141"/>
    </row>
    <row r="1037" spans="1:19" outlineLevel="4" x14ac:dyDescent="0.2">
      <c r="A1037" s="184" t="s">
        <v>18</v>
      </c>
      <c r="B1037" s="185"/>
      <c r="C1037" s="186"/>
      <c r="D1037" s="187"/>
      <c r="E1037" s="188" t="s">
        <v>16</v>
      </c>
      <c r="F1037" s="189" t="s">
        <v>1034</v>
      </c>
      <c r="G1037" s="187"/>
      <c r="H1037" s="190">
        <v>25</v>
      </c>
      <c r="I1037" s="209"/>
      <c r="J1037" s="192"/>
      <c r="K1037" s="190"/>
      <c r="L1037" s="190"/>
      <c r="M1037" s="190"/>
      <c r="N1037" s="190"/>
      <c r="O1037" s="192"/>
      <c r="P1037" s="192"/>
      <c r="Q1037" s="192"/>
      <c r="R1037" s="141"/>
    </row>
    <row r="1038" spans="1:19" ht="7.5" customHeight="1" outlineLevel="4" x14ac:dyDescent="0.2">
      <c r="B1038" s="193"/>
      <c r="C1038" s="194"/>
      <c r="D1038" s="195"/>
      <c r="E1038" s="196"/>
      <c r="F1038" s="197"/>
      <c r="G1038" s="195"/>
      <c r="H1038" s="198"/>
      <c r="I1038" s="210"/>
      <c r="J1038" s="200"/>
      <c r="K1038" s="201"/>
      <c r="L1038" s="201"/>
      <c r="M1038" s="201"/>
      <c r="N1038" s="201"/>
      <c r="O1038" s="200"/>
      <c r="P1038" s="200"/>
      <c r="Q1038" s="200"/>
      <c r="R1038" s="141"/>
    </row>
    <row r="1039" spans="1:19" ht="12.95" customHeight="1" outlineLevel="3" x14ac:dyDescent="0.2">
      <c r="A1039" s="176" t="s">
        <v>31</v>
      </c>
      <c r="B1039" s="177"/>
      <c r="C1039" s="178">
        <v>9</v>
      </c>
      <c r="D1039" s="179" t="s">
        <v>116</v>
      </c>
      <c r="E1039" s="180" t="s">
        <v>703</v>
      </c>
      <c r="F1039" s="181" t="s">
        <v>704</v>
      </c>
      <c r="G1039" s="179" t="s">
        <v>140</v>
      </c>
      <c r="H1039" s="182">
        <v>21</v>
      </c>
      <c r="I1039" s="89"/>
      <c r="J1039" s="183">
        <f>H1039*I1039</f>
        <v>0</v>
      </c>
      <c r="K1039" s="182">
        <v>0.08</v>
      </c>
      <c r="L1039" s="182">
        <f>H1039*K1039</f>
        <v>1.68</v>
      </c>
      <c r="M1039" s="182"/>
      <c r="N1039" s="182">
        <f>H1039*M1039</f>
        <v>0</v>
      </c>
      <c r="O1039" s="183">
        <v>21</v>
      </c>
      <c r="P1039" s="183">
        <f>J1039*(O1039/100)</f>
        <v>0</v>
      </c>
      <c r="Q1039" s="183">
        <f>J1039+P1039</f>
        <v>0</v>
      </c>
      <c r="R1039" s="141"/>
      <c r="S1039" s="141"/>
    </row>
    <row r="1040" spans="1:19" outlineLevel="4" x14ac:dyDescent="0.2">
      <c r="A1040" s="184" t="s">
        <v>18</v>
      </c>
      <c r="B1040" s="185"/>
      <c r="C1040" s="186"/>
      <c r="D1040" s="187"/>
      <c r="E1040" s="188" t="s">
        <v>16</v>
      </c>
      <c r="F1040" s="189" t="s">
        <v>695</v>
      </c>
      <c r="G1040" s="187"/>
      <c r="H1040" s="190">
        <v>20</v>
      </c>
      <c r="I1040" s="209"/>
      <c r="J1040" s="192"/>
      <c r="K1040" s="190"/>
      <c r="L1040" s="190"/>
      <c r="M1040" s="190"/>
      <c r="N1040" s="190"/>
      <c r="O1040" s="192"/>
      <c r="P1040" s="192"/>
      <c r="Q1040" s="192"/>
      <c r="R1040" s="141"/>
    </row>
    <row r="1041" spans="1:19" outlineLevel="4" x14ac:dyDescent="0.2">
      <c r="A1041" s="184" t="s">
        <v>18</v>
      </c>
      <c r="B1041" s="185"/>
      <c r="C1041" s="186"/>
      <c r="D1041" s="187"/>
      <c r="E1041" s="188"/>
      <c r="F1041" s="189" t="s">
        <v>698</v>
      </c>
      <c r="G1041" s="187"/>
      <c r="H1041" s="190">
        <v>0.6</v>
      </c>
      <c r="I1041" s="209"/>
      <c r="J1041" s="192"/>
      <c r="K1041" s="190"/>
      <c r="L1041" s="190"/>
      <c r="M1041" s="190"/>
      <c r="N1041" s="190"/>
      <c r="O1041" s="192"/>
      <c r="P1041" s="192"/>
      <c r="Q1041" s="192"/>
      <c r="R1041" s="141"/>
    </row>
    <row r="1042" spans="1:19" outlineLevel="4" x14ac:dyDescent="0.2">
      <c r="A1042" s="184" t="s">
        <v>18</v>
      </c>
      <c r="B1042" s="185"/>
      <c r="C1042" s="186"/>
      <c r="D1042" s="187"/>
      <c r="E1042" s="188"/>
      <c r="F1042" s="189" t="s">
        <v>699</v>
      </c>
      <c r="G1042" s="187"/>
      <c r="H1042" s="190">
        <v>0.39999999999999858</v>
      </c>
      <c r="I1042" s="209"/>
      <c r="J1042" s="192"/>
      <c r="K1042" s="190"/>
      <c r="L1042" s="190"/>
      <c r="M1042" s="190"/>
      <c r="N1042" s="190"/>
      <c r="O1042" s="192"/>
      <c r="P1042" s="192"/>
      <c r="Q1042" s="192"/>
      <c r="R1042" s="141"/>
    </row>
    <row r="1043" spans="1:19" ht="7.5" customHeight="1" outlineLevel="4" x14ac:dyDescent="0.2">
      <c r="B1043" s="193"/>
      <c r="C1043" s="194"/>
      <c r="D1043" s="195"/>
      <c r="E1043" s="196"/>
      <c r="F1043" s="197"/>
      <c r="G1043" s="195"/>
      <c r="H1043" s="198"/>
      <c r="I1043" s="210"/>
      <c r="J1043" s="200"/>
      <c r="K1043" s="201"/>
      <c r="L1043" s="201"/>
      <c r="M1043" s="201"/>
      <c r="N1043" s="201"/>
      <c r="O1043" s="200"/>
      <c r="P1043" s="200"/>
      <c r="Q1043" s="200"/>
      <c r="R1043" s="141"/>
    </row>
    <row r="1044" spans="1:19" ht="12.95" customHeight="1" outlineLevel="3" x14ac:dyDescent="0.2">
      <c r="A1044" s="176" t="s">
        <v>31</v>
      </c>
      <c r="B1044" s="177"/>
      <c r="C1044" s="178">
        <v>10</v>
      </c>
      <c r="D1044" s="179" t="s">
        <v>116</v>
      </c>
      <c r="E1044" s="180" t="s">
        <v>708</v>
      </c>
      <c r="F1044" s="181" t="s">
        <v>709</v>
      </c>
      <c r="G1044" s="179" t="s">
        <v>140</v>
      </c>
      <c r="H1044" s="182">
        <v>4</v>
      </c>
      <c r="I1044" s="89"/>
      <c r="J1044" s="183">
        <f>H1044*I1044</f>
        <v>0</v>
      </c>
      <c r="K1044" s="182">
        <v>4.8300000000000003E-2</v>
      </c>
      <c r="L1044" s="182">
        <f>H1044*K1044</f>
        <v>0.19320000000000001</v>
      </c>
      <c r="M1044" s="182"/>
      <c r="N1044" s="182">
        <f>H1044*M1044</f>
        <v>0</v>
      </c>
      <c r="O1044" s="183">
        <v>21</v>
      </c>
      <c r="P1044" s="183">
        <f>J1044*(O1044/100)</f>
        <v>0</v>
      </c>
      <c r="Q1044" s="183">
        <f>J1044+P1044</f>
        <v>0</v>
      </c>
      <c r="R1044" s="141"/>
      <c r="S1044" s="141"/>
    </row>
    <row r="1045" spans="1:19" outlineLevel="4" x14ac:dyDescent="0.2">
      <c r="A1045" s="184" t="s">
        <v>18</v>
      </c>
      <c r="B1045" s="185"/>
      <c r="C1045" s="186"/>
      <c r="D1045" s="187"/>
      <c r="E1045" s="188" t="s">
        <v>16</v>
      </c>
      <c r="F1045" s="189" t="s">
        <v>1035</v>
      </c>
      <c r="G1045" s="187"/>
      <c r="H1045" s="190">
        <v>3</v>
      </c>
      <c r="I1045" s="209"/>
      <c r="J1045" s="192"/>
      <c r="K1045" s="190"/>
      <c r="L1045" s="190"/>
      <c r="M1045" s="190"/>
      <c r="N1045" s="190"/>
      <c r="O1045" s="192"/>
      <c r="P1045" s="192"/>
      <c r="Q1045" s="192"/>
      <c r="R1045" s="141"/>
    </row>
    <row r="1046" spans="1:19" outlineLevel="4" x14ac:dyDescent="0.2">
      <c r="A1046" s="184" t="s">
        <v>18</v>
      </c>
      <c r="B1046" s="185"/>
      <c r="C1046" s="186"/>
      <c r="D1046" s="187"/>
      <c r="E1046" s="188"/>
      <c r="F1046" s="189" t="s">
        <v>1036</v>
      </c>
      <c r="G1046" s="187"/>
      <c r="H1046" s="190">
        <v>0.09</v>
      </c>
      <c r="I1046" s="209"/>
      <c r="J1046" s="192"/>
      <c r="K1046" s="190"/>
      <c r="L1046" s="190"/>
      <c r="M1046" s="190"/>
      <c r="N1046" s="190"/>
      <c r="O1046" s="192"/>
      <c r="P1046" s="192"/>
      <c r="Q1046" s="192"/>
      <c r="R1046" s="141"/>
    </row>
    <row r="1047" spans="1:19" outlineLevel="4" x14ac:dyDescent="0.2">
      <c r="A1047" s="184" t="s">
        <v>18</v>
      </c>
      <c r="B1047" s="185"/>
      <c r="C1047" s="186"/>
      <c r="D1047" s="187"/>
      <c r="E1047" s="188"/>
      <c r="F1047" s="189" t="s">
        <v>1037</v>
      </c>
      <c r="G1047" s="187"/>
      <c r="H1047" s="190">
        <v>0.91000000000000014</v>
      </c>
      <c r="I1047" s="209"/>
      <c r="J1047" s="192"/>
      <c r="K1047" s="190"/>
      <c r="L1047" s="190"/>
      <c r="M1047" s="190"/>
      <c r="N1047" s="190"/>
      <c r="O1047" s="192"/>
      <c r="P1047" s="192"/>
      <c r="Q1047" s="192"/>
      <c r="R1047" s="141"/>
    </row>
    <row r="1048" spans="1:19" ht="7.5" customHeight="1" outlineLevel="4" x14ac:dyDescent="0.2">
      <c r="B1048" s="193"/>
      <c r="C1048" s="194"/>
      <c r="D1048" s="195"/>
      <c r="E1048" s="196"/>
      <c r="F1048" s="197"/>
      <c r="G1048" s="195"/>
      <c r="H1048" s="198"/>
      <c r="I1048" s="210"/>
      <c r="J1048" s="200"/>
      <c r="K1048" s="201"/>
      <c r="L1048" s="201"/>
      <c r="M1048" s="201"/>
      <c r="N1048" s="201"/>
      <c r="O1048" s="200"/>
      <c r="P1048" s="200"/>
      <c r="Q1048" s="200"/>
      <c r="R1048" s="141"/>
    </row>
    <row r="1049" spans="1:19" ht="12.95" customHeight="1" outlineLevel="3" x14ac:dyDescent="0.2">
      <c r="A1049" s="176" t="s">
        <v>31</v>
      </c>
      <c r="B1049" s="177"/>
      <c r="C1049" s="178">
        <v>11</v>
      </c>
      <c r="D1049" s="179" t="s">
        <v>116</v>
      </c>
      <c r="E1049" s="180" t="s">
        <v>713</v>
      </c>
      <c r="F1049" s="181" t="s">
        <v>714</v>
      </c>
      <c r="G1049" s="179" t="s">
        <v>140</v>
      </c>
      <c r="H1049" s="182">
        <v>2</v>
      </c>
      <c r="I1049" s="89"/>
      <c r="J1049" s="183">
        <f>H1049*I1049</f>
        <v>0</v>
      </c>
      <c r="K1049" s="182">
        <v>6.5670000000000006E-2</v>
      </c>
      <c r="L1049" s="182">
        <f>H1049*K1049</f>
        <v>0.13134000000000001</v>
      </c>
      <c r="M1049" s="182"/>
      <c r="N1049" s="182">
        <f>H1049*M1049</f>
        <v>0</v>
      </c>
      <c r="O1049" s="183">
        <v>21</v>
      </c>
      <c r="P1049" s="183">
        <f>J1049*(O1049/100)</f>
        <v>0</v>
      </c>
      <c r="Q1049" s="183">
        <f>J1049+P1049</f>
        <v>0</v>
      </c>
      <c r="R1049" s="141"/>
      <c r="S1049" s="141"/>
    </row>
    <row r="1050" spans="1:19" outlineLevel="4" x14ac:dyDescent="0.2">
      <c r="A1050" s="184" t="s">
        <v>18</v>
      </c>
      <c r="B1050" s="185"/>
      <c r="C1050" s="186"/>
      <c r="D1050" s="187"/>
      <c r="E1050" s="188" t="s">
        <v>16</v>
      </c>
      <c r="F1050" s="189" t="s">
        <v>1038</v>
      </c>
      <c r="G1050" s="187"/>
      <c r="H1050" s="190">
        <v>2</v>
      </c>
      <c r="I1050" s="209"/>
      <c r="J1050" s="192"/>
      <c r="K1050" s="190"/>
      <c r="L1050" s="190"/>
      <c r="M1050" s="190"/>
      <c r="N1050" s="190"/>
      <c r="O1050" s="192"/>
      <c r="P1050" s="192"/>
      <c r="Q1050" s="192"/>
      <c r="R1050" s="141"/>
    </row>
    <row r="1051" spans="1:19" ht="7.5" customHeight="1" outlineLevel="4" x14ac:dyDescent="0.2">
      <c r="B1051" s="193"/>
      <c r="C1051" s="194"/>
      <c r="D1051" s="195"/>
      <c r="E1051" s="196"/>
      <c r="F1051" s="197"/>
      <c r="G1051" s="195"/>
      <c r="H1051" s="198"/>
      <c r="I1051" s="210"/>
      <c r="J1051" s="200"/>
      <c r="K1051" s="201"/>
      <c r="L1051" s="201"/>
      <c r="M1051" s="201"/>
      <c r="N1051" s="201"/>
      <c r="O1051" s="200"/>
      <c r="P1051" s="200"/>
      <c r="Q1051" s="200"/>
      <c r="R1051" s="141"/>
    </row>
    <row r="1052" spans="1:19" ht="12.95" customHeight="1" outlineLevel="3" x14ac:dyDescent="0.2">
      <c r="A1052" s="176" t="s">
        <v>31</v>
      </c>
      <c r="B1052" s="177"/>
      <c r="C1052" s="178">
        <v>12</v>
      </c>
      <c r="D1052" s="179" t="s">
        <v>67</v>
      </c>
      <c r="E1052" s="180" t="s">
        <v>715</v>
      </c>
      <c r="F1052" s="181" t="s">
        <v>716</v>
      </c>
      <c r="G1052" s="179" t="s">
        <v>140</v>
      </c>
      <c r="H1052" s="182">
        <v>5</v>
      </c>
      <c r="I1052" s="89"/>
      <c r="J1052" s="183">
        <f>H1052*I1052</f>
        <v>0</v>
      </c>
      <c r="K1052" s="182">
        <v>0.10095</v>
      </c>
      <c r="L1052" s="182">
        <f>H1052*K1052</f>
        <v>0.50475000000000003</v>
      </c>
      <c r="M1052" s="182"/>
      <c r="N1052" s="182">
        <f>H1052*M1052</f>
        <v>0</v>
      </c>
      <c r="O1052" s="183">
        <v>21</v>
      </c>
      <c r="P1052" s="183">
        <f>J1052*(O1052/100)</f>
        <v>0</v>
      </c>
      <c r="Q1052" s="183">
        <f>J1052+P1052</f>
        <v>0</v>
      </c>
      <c r="R1052" s="141"/>
      <c r="S1052" s="141"/>
    </row>
    <row r="1053" spans="1:19" outlineLevel="4" x14ac:dyDescent="0.2">
      <c r="A1053" s="184" t="s">
        <v>18</v>
      </c>
      <c r="B1053" s="185"/>
      <c r="C1053" s="186"/>
      <c r="D1053" s="187"/>
      <c r="E1053" s="188" t="s">
        <v>16</v>
      </c>
      <c r="F1053" s="189" t="s">
        <v>1039</v>
      </c>
      <c r="G1053" s="187"/>
      <c r="H1053" s="190">
        <v>5</v>
      </c>
      <c r="I1053" s="209"/>
      <c r="J1053" s="192"/>
      <c r="K1053" s="190"/>
      <c r="L1053" s="190"/>
      <c r="M1053" s="190"/>
      <c r="N1053" s="190"/>
      <c r="O1053" s="192"/>
      <c r="P1053" s="192"/>
      <c r="Q1053" s="192"/>
      <c r="R1053" s="141"/>
    </row>
    <row r="1054" spans="1:19" ht="7.5" customHeight="1" outlineLevel="4" x14ac:dyDescent="0.2">
      <c r="B1054" s="193"/>
      <c r="C1054" s="194"/>
      <c r="D1054" s="195"/>
      <c r="E1054" s="196"/>
      <c r="F1054" s="197"/>
      <c r="G1054" s="195"/>
      <c r="H1054" s="198"/>
      <c r="I1054" s="210"/>
      <c r="J1054" s="200"/>
      <c r="K1054" s="201"/>
      <c r="L1054" s="201"/>
      <c r="M1054" s="201"/>
      <c r="N1054" s="201"/>
      <c r="O1054" s="200"/>
      <c r="P1054" s="200"/>
      <c r="Q1054" s="200"/>
      <c r="R1054" s="141"/>
    </row>
    <row r="1055" spans="1:19" ht="12.95" customHeight="1" outlineLevel="3" x14ac:dyDescent="0.2">
      <c r="A1055" s="176" t="s">
        <v>31</v>
      </c>
      <c r="B1055" s="177"/>
      <c r="C1055" s="178">
        <v>13</v>
      </c>
      <c r="D1055" s="179" t="s">
        <v>116</v>
      </c>
      <c r="E1055" s="180" t="s">
        <v>718</v>
      </c>
      <c r="F1055" s="181" t="s">
        <v>719</v>
      </c>
      <c r="G1055" s="179" t="s">
        <v>140</v>
      </c>
      <c r="H1055" s="182">
        <v>5.15</v>
      </c>
      <c r="I1055" s="89"/>
      <c r="J1055" s="183">
        <f>H1055*I1055</f>
        <v>0</v>
      </c>
      <c r="K1055" s="182">
        <v>4.8000000000000001E-2</v>
      </c>
      <c r="L1055" s="182">
        <f>H1055*K1055</f>
        <v>0.24720000000000003</v>
      </c>
      <c r="M1055" s="182"/>
      <c r="N1055" s="182">
        <f>H1055*M1055</f>
        <v>0</v>
      </c>
      <c r="O1055" s="183">
        <v>21</v>
      </c>
      <c r="P1055" s="183">
        <f>J1055*(O1055/100)</f>
        <v>0</v>
      </c>
      <c r="Q1055" s="183">
        <f>J1055+P1055</f>
        <v>0</v>
      </c>
      <c r="R1055" s="141"/>
      <c r="S1055" s="141"/>
    </row>
    <row r="1056" spans="1:19" outlineLevel="4" x14ac:dyDescent="0.2">
      <c r="A1056" s="184" t="s">
        <v>18</v>
      </c>
      <c r="B1056" s="185"/>
      <c r="C1056" s="186"/>
      <c r="D1056" s="187"/>
      <c r="E1056" s="188" t="s">
        <v>16</v>
      </c>
      <c r="F1056" s="189" t="s">
        <v>1039</v>
      </c>
      <c r="G1056" s="187"/>
      <c r="H1056" s="190">
        <v>5</v>
      </c>
      <c r="I1056" s="209"/>
      <c r="J1056" s="192"/>
      <c r="K1056" s="190"/>
      <c r="L1056" s="190"/>
      <c r="M1056" s="190"/>
      <c r="N1056" s="190"/>
      <c r="O1056" s="192"/>
      <c r="P1056" s="192"/>
      <c r="Q1056" s="192"/>
      <c r="R1056" s="141"/>
    </row>
    <row r="1057" spans="1:19" outlineLevel="4" x14ac:dyDescent="0.2">
      <c r="A1057" s="184" t="s">
        <v>18</v>
      </c>
      <c r="B1057" s="185"/>
      <c r="C1057" s="186"/>
      <c r="D1057" s="187"/>
      <c r="E1057" s="188"/>
      <c r="F1057" s="189" t="s">
        <v>906</v>
      </c>
      <c r="G1057" s="187"/>
      <c r="H1057" s="190">
        <v>0.15</v>
      </c>
      <c r="I1057" s="209"/>
      <c r="J1057" s="192"/>
      <c r="K1057" s="190"/>
      <c r="L1057" s="190"/>
      <c r="M1057" s="190"/>
      <c r="N1057" s="190"/>
      <c r="O1057" s="192"/>
      <c r="P1057" s="192"/>
      <c r="Q1057" s="192"/>
      <c r="R1057" s="141"/>
    </row>
    <row r="1058" spans="1:19" ht="7.5" customHeight="1" outlineLevel="4" x14ac:dyDescent="0.2">
      <c r="B1058" s="193"/>
      <c r="C1058" s="194"/>
      <c r="D1058" s="195"/>
      <c r="E1058" s="196"/>
      <c r="F1058" s="197"/>
      <c r="G1058" s="195"/>
      <c r="H1058" s="198"/>
      <c r="I1058" s="210"/>
      <c r="J1058" s="200"/>
      <c r="K1058" s="201"/>
      <c r="L1058" s="201"/>
      <c r="M1058" s="201"/>
      <c r="N1058" s="201"/>
      <c r="O1058" s="200"/>
      <c r="P1058" s="200"/>
      <c r="Q1058" s="200"/>
      <c r="R1058" s="141"/>
    </row>
    <row r="1059" spans="1:19" ht="12.95" customHeight="1" outlineLevel="3" x14ac:dyDescent="0.2">
      <c r="A1059" s="176" t="s">
        <v>31</v>
      </c>
      <c r="B1059" s="177"/>
      <c r="C1059" s="178">
        <v>14</v>
      </c>
      <c r="D1059" s="179" t="s">
        <v>67</v>
      </c>
      <c r="E1059" s="180" t="s">
        <v>549</v>
      </c>
      <c r="F1059" s="181" t="s">
        <v>550</v>
      </c>
      <c r="G1059" s="179" t="s">
        <v>70</v>
      </c>
      <c r="H1059" s="182">
        <v>4.8249999999999993</v>
      </c>
      <c r="I1059" s="89"/>
      <c r="J1059" s="183">
        <f>H1059*I1059</f>
        <v>0</v>
      </c>
      <c r="K1059" s="182">
        <v>2.2563399999999998</v>
      </c>
      <c r="L1059" s="182">
        <f>H1059*K1059</f>
        <v>10.886840499999998</v>
      </c>
      <c r="M1059" s="182"/>
      <c r="N1059" s="182">
        <f>H1059*M1059</f>
        <v>0</v>
      </c>
      <c r="O1059" s="183">
        <v>21</v>
      </c>
      <c r="P1059" s="183">
        <f>J1059*(O1059/100)</f>
        <v>0</v>
      </c>
      <c r="Q1059" s="183">
        <f>J1059+P1059</f>
        <v>0</v>
      </c>
      <c r="R1059" s="141"/>
      <c r="S1059" s="141"/>
    </row>
    <row r="1060" spans="1:19" outlineLevel="4" x14ac:dyDescent="0.2">
      <c r="A1060" s="184" t="s">
        <v>18</v>
      </c>
      <c r="B1060" s="185"/>
      <c r="C1060" s="186"/>
      <c r="D1060" s="187"/>
      <c r="E1060" s="188" t="s">
        <v>16</v>
      </c>
      <c r="F1060" s="189" t="s">
        <v>727</v>
      </c>
      <c r="G1060" s="187"/>
      <c r="H1060" s="190">
        <v>2.5</v>
      </c>
      <c r="I1060" s="209"/>
      <c r="J1060" s="192"/>
      <c r="K1060" s="190"/>
      <c r="L1060" s="190"/>
      <c r="M1060" s="190"/>
      <c r="N1060" s="190"/>
      <c r="O1060" s="192"/>
      <c r="P1060" s="192"/>
      <c r="Q1060" s="192"/>
      <c r="R1060" s="141"/>
    </row>
    <row r="1061" spans="1:19" outlineLevel="4" x14ac:dyDescent="0.2">
      <c r="A1061" s="184" t="s">
        <v>18</v>
      </c>
      <c r="B1061" s="185"/>
      <c r="C1061" s="186"/>
      <c r="D1061" s="187"/>
      <c r="E1061" s="188"/>
      <c r="F1061" s="189" t="s">
        <v>1040</v>
      </c>
      <c r="G1061" s="187"/>
      <c r="H1061" s="190">
        <v>1.875</v>
      </c>
      <c r="I1061" s="209"/>
      <c r="J1061" s="192"/>
      <c r="K1061" s="190"/>
      <c r="L1061" s="190"/>
      <c r="M1061" s="190"/>
      <c r="N1061" s="190"/>
      <c r="O1061" s="192"/>
      <c r="P1061" s="192"/>
      <c r="Q1061" s="192"/>
      <c r="R1061" s="141"/>
    </row>
    <row r="1062" spans="1:19" outlineLevel="4" x14ac:dyDescent="0.2">
      <c r="A1062" s="184" t="s">
        <v>18</v>
      </c>
      <c r="B1062" s="185"/>
      <c r="C1062" s="186"/>
      <c r="D1062" s="187"/>
      <c r="E1062" s="188"/>
      <c r="F1062" s="189" t="s">
        <v>1041</v>
      </c>
      <c r="G1062" s="187"/>
      <c r="H1062" s="190">
        <v>0.22499999999999998</v>
      </c>
      <c r="I1062" s="209"/>
      <c r="J1062" s="192"/>
      <c r="K1062" s="190"/>
      <c r="L1062" s="190"/>
      <c r="M1062" s="190"/>
      <c r="N1062" s="190"/>
      <c r="O1062" s="192"/>
      <c r="P1062" s="192"/>
      <c r="Q1062" s="192"/>
      <c r="R1062" s="141"/>
    </row>
    <row r="1063" spans="1:19" outlineLevel="4" x14ac:dyDescent="0.2">
      <c r="A1063" s="184" t="s">
        <v>18</v>
      </c>
      <c r="B1063" s="185"/>
      <c r="C1063" s="186"/>
      <c r="D1063" s="187"/>
      <c r="E1063" s="188"/>
      <c r="F1063" s="189" t="s">
        <v>1042</v>
      </c>
      <c r="G1063" s="187"/>
      <c r="H1063" s="190">
        <v>0.22500000000000001</v>
      </c>
      <c r="I1063" s="209"/>
      <c r="J1063" s="192"/>
      <c r="K1063" s="190"/>
      <c r="L1063" s="190"/>
      <c r="M1063" s="190"/>
      <c r="N1063" s="190"/>
      <c r="O1063" s="192"/>
      <c r="P1063" s="192"/>
      <c r="Q1063" s="192"/>
      <c r="R1063" s="141"/>
    </row>
    <row r="1064" spans="1:19" ht="7.5" customHeight="1" outlineLevel="4" x14ac:dyDescent="0.2">
      <c r="B1064" s="193"/>
      <c r="C1064" s="194"/>
      <c r="D1064" s="195"/>
      <c r="E1064" s="196"/>
      <c r="F1064" s="197"/>
      <c r="G1064" s="195"/>
      <c r="H1064" s="198"/>
      <c r="I1064" s="210"/>
      <c r="J1064" s="200"/>
      <c r="K1064" s="201"/>
      <c r="L1064" s="201"/>
      <c r="M1064" s="201"/>
      <c r="N1064" s="201"/>
      <c r="O1064" s="200"/>
      <c r="P1064" s="200"/>
      <c r="Q1064" s="200"/>
      <c r="R1064" s="141"/>
    </row>
    <row r="1065" spans="1:19" ht="12.95" customHeight="1" outlineLevel="3" x14ac:dyDescent="0.2">
      <c r="A1065" s="176" t="s">
        <v>31</v>
      </c>
      <c r="B1065" s="177"/>
      <c r="C1065" s="178">
        <v>15</v>
      </c>
      <c r="D1065" s="179" t="s">
        <v>67</v>
      </c>
      <c r="E1065" s="180" t="s">
        <v>731</v>
      </c>
      <c r="F1065" s="181" t="s">
        <v>732</v>
      </c>
      <c r="G1065" s="179" t="s">
        <v>131</v>
      </c>
      <c r="H1065" s="182">
        <v>1</v>
      </c>
      <c r="I1065" s="89"/>
      <c r="J1065" s="183">
        <f>H1065*I1065</f>
        <v>0</v>
      </c>
      <c r="K1065" s="182">
        <v>0.11276</v>
      </c>
      <c r="L1065" s="182">
        <f>H1065*K1065</f>
        <v>0.11276</v>
      </c>
      <c r="M1065" s="182"/>
      <c r="N1065" s="182">
        <f>H1065*M1065</f>
        <v>0</v>
      </c>
      <c r="O1065" s="183">
        <v>21</v>
      </c>
      <c r="P1065" s="183">
        <f>J1065*(O1065/100)</f>
        <v>0</v>
      </c>
      <c r="Q1065" s="183">
        <f>J1065+P1065</f>
        <v>0</v>
      </c>
      <c r="R1065" s="141"/>
      <c r="S1065" s="141"/>
    </row>
    <row r="1066" spans="1:19" outlineLevel="4" x14ac:dyDescent="0.2">
      <c r="A1066" s="184" t="s">
        <v>18</v>
      </c>
      <c r="B1066" s="185"/>
      <c r="C1066" s="186"/>
      <c r="D1066" s="187"/>
      <c r="E1066" s="188" t="s">
        <v>16</v>
      </c>
      <c r="F1066" s="189" t="s">
        <v>1033</v>
      </c>
      <c r="G1066" s="187"/>
      <c r="H1066" s="190">
        <v>1</v>
      </c>
      <c r="I1066" s="209"/>
      <c r="J1066" s="192"/>
      <c r="K1066" s="190"/>
      <c r="L1066" s="190"/>
      <c r="M1066" s="190"/>
      <c r="N1066" s="190"/>
      <c r="O1066" s="192"/>
      <c r="P1066" s="192"/>
      <c r="Q1066" s="192"/>
      <c r="R1066" s="141"/>
    </row>
    <row r="1067" spans="1:19" ht="7.5" customHeight="1" outlineLevel="4" x14ac:dyDescent="0.2">
      <c r="B1067" s="193"/>
      <c r="C1067" s="194"/>
      <c r="D1067" s="195"/>
      <c r="E1067" s="196"/>
      <c r="F1067" s="197"/>
      <c r="G1067" s="195"/>
      <c r="H1067" s="198"/>
      <c r="I1067" s="210"/>
      <c r="J1067" s="200"/>
      <c r="K1067" s="201"/>
      <c r="L1067" s="201"/>
      <c r="M1067" s="201"/>
      <c r="N1067" s="201"/>
      <c r="O1067" s="200"/>
      <c r="P1067" s="200"/>
      <c r="Q1067" s="200"/>
      <c r="R1067" s="141"/>
    </row>
    <row r="1068" spans="1:19" ht="12.95" customHeight="1" outlineLevel="3" x14ac:dyDescent="0.2">
      <c r="A1068" s="176" t="s">
        <v>31</v>
      </c>
      <c r="B1068" s="177"/>
      <c r="C1068" s="178">
        <v>16</v>
      </c>
      <c r="D1068" s="179" t="s">
        <v>67</v>
      </c>
      <c r="E1068" s="180" t="s">
        <v>733</v>
      </c>
      <c r="F1068" s="181" t="s">
        <v>734</v>
      </c>
      <c r="G1068" s="179" t="s">
        <v>131</v>
      </c>
      <c r="H1068" s="182">
        <v>1</v>
      </c>
      <c r="I1068" s="89"/>
      <c r="J1068" s="183">
        <f>H1068*I1068</f>
        <v>0</v>
      </c>
      <c r="K1068" s="182">
        <v>6.9999999999999999E-4</v>
      </c>
      <c r="L1068" s="182">
        <f>H1068*K1068</f>
        <v>6.9999999999999999E-4</v>
      </c>
      <c r="M1068" s="182"/>
      <c r="N1068" s="182">
        <f>H1068*M1068</f>
        <v>0</v>
      </c>
      <c r="O1068" s="183">
        <v>21</v>
      </c>
      <c r="P1068" s="183">
        <f>J1068*(O1068/100)</f>
        <v>0</v>
      </c>
      <c r="Q1068" s="183">
        <f>J1068+P1068</f>
        <v>0</v>
      </c>
      <c r="R1068" s="141"/>
      <c r="S1068" s="141"/>
    </row>
    <row r="1069" spans="1:19" ht="12.95" customHeight="1" outlineLevel="3" x14ac:dyDescent="0.2">
      <c r="A1069" s="176" t="s">
        <v>31</v>
      </c>
      <c r="B1069" s="177"/>
      <c r="C1069" s="178">
        <v>17</v>
      </c>
      <c r="D1069" s="179" t="s">
        <v>67</v>
      </c>
      <c r="E1069" s="180" t="s">
        <v>958</v>
      </c>
      <c r="F1069" s="181" t="s">
        <v>959</v>
      </c>
      <c r="G1069" s="179" t="s">
        <v>140</v>
      </c>
      <c r="H1069" s="182">
        <v>8</v>
      </c>
      <c r="I1069" s="89"/>
      <c r="J1069" s="183">
        <f>H1069*I1069</f>
        <v>0</v>
      </c>
      <c r="K1069" s="182"/>
      <c r="L1069" s="182">
        <f>H1069*K1069</f>
        <v>0</v>
      </c>
      <c r="M1069" s="182"/>
      <c r="N1069" s="182">
        <f>H1069*M1069</f>
        <v>0</v>
      </c>
      <c r="O1069" s="183">
        <v>21</v>
      </c>
      <c r="P1069" s="183">
        <f>J1069*(O1069/100)</f>
        <v>0</v>
      </c>
      <c r="Q1069" s="183">
        <f>J1069+P1069</f>
        <v>0</v>
      </c>
      <c r="R1069" s="141"/>
      <c r="S1069" s="141"/>
    </row>
    <row r="1070" spans="1:19" ht="12.95" customHeight="1" outlineLevel="3" x14ac:dyDescent="0.2">
      <c r="A1070" s="176" t="s">
        <v>31</v>
      </c>
      <c r="B1070" s="177"/>
      <c r="C1070" s="178">
        <v>18</v>
      </c>
      <c r="D1070" s="179" t="s">
        <v>67</v>
      </c>
      <c r="E1070" s="180" t="s">
        <v>969</v>
      </c>
      <c r="F1070" s="181" t="s">
        <v>970</v>
      </c>
      <c r="G1070" s="179" t="s">
        <v>140</v>
      </c>
      <c r="H1070" s="182">
        <v>8</v>
      </c>
      <c r="I1070" s="89"/>
      <c r="J1070" s="183">
        <f>H1070*I1070</f>
        <v>0</v>
      </c>
      <c r="K1070" s="182">
        <v>3.8000000000000002E-4</v>
      </c>
      <c r="L1070" s="182">
        <f>H1070*K1070</f>
        <v>3.0400000000000002E-3</v>
      </c>
      <c r="M1070" s="182"/>
      <c r="N1070" s="182">
        <f>H1070*M1070</f>
        <v>0</v>
      </c>
      <c r="O1070" s="183">
        <v>21</v>
      </c>
      <c r="P1070" s="183">
        <f>J1070*(O1070/100)</f>
        <v>0</v>
      </c>
      <c r="Q1070" s="183">
        <f>J1070+P1070</f>
        <v>0</v>
      </c>
      <c r="R1070" s="141"/>
      <c r="S1070" s="141"/>
    </row>
    <row r="1071" spans="1:19" outlineLevel="4" x14ac:dyDescent="0.2">
      <c r="A1071" s="184" t="s">
        <v>18</v>
      </c>
      <c r="B1071" s="185"/>
      <c r="C1071" s="186"/>
      <c r="D1071" s="187"/>
      <c r="E1071" s="188" t="s">
        <v>16</v>
      </c>
      <c r="F1071" s="189" t="s">
        <v>1043</v>
      </c>
      <c r="G1071" s="187"/>
      <c r="H1071" s="190">
        <v>8</v>
      </c>
      <c r="I1071" s="209"/>
      <c r="J1071" s="192"/>
      <c r="K1071" s="190"/>
      <c r="L1071" s="190"/>
      <c r="M1071" s="190"/>
      <c r="N1071" s="190"/>
      <c r="O1071" s="192"/>
      <c r="P1071" s="192"/>
      <c r="Q1071" s="192"/>
      <c r="R1071" s="141"/>
    </row>
    <row r="1072" spans="1:19" ht="7.5" customHeight="1" outlineLevel="4" x14ac:dyDescent="0.2">
      <c r="B1072" s="193"/>
      <c r="C1072" s="194"/>
      <c r="D1072" s="195"/>
      <c r="E1072" s="196"/>
      <c r="F1072" s="197"/>
      <c r="G1072" s="195"/>
      <c r="H1072" s="198"/>
      <c r="I1072" s="210"/>
      <c r="J1072" s="200"/>
      <c r="K1072" s="201"/>
      <c r="L1072" s="201"/>
      <c r="M1072" s="201"/>
      <c r="N1072" s="201"/>
      <c r="O1072" s="200"/>
      <c r="P1072" s="200"/>
      <c r="Q1072" s="200"/>
      <c r="R1072" s="141"/>
    </row>
    <row r="1073" spans="1:19" ht="12.95" customHeight="1" outlineLevel="3" x14ac:dyDescent="0.2">
      <c r="A1073" s="176" t="s">
        <v>31</v>
      </c>
      <c r="B1073" s="177"/>
      <c r="C1073" s="178">
        <v>19</v>
      </c>
      <c r="D1073" s="179" t="s">
        <v>67</v>
      </c>
      <c r="E1073" s="180" t="s">
        <v>744</v>
      </c>
      <c r="F1073" s="181" t="s">
        <v>745</v>
      </c>
      <c r="G1073" s="179" t="s">
        <v>124</v>
      </c>
      <c r="H1073" s="182">
        <v>123</v>
      </c>
      <c r="I1073" s="89"/>
      <c r="J1073" s="183">
        <f>H1073*I1073</f>
        <v>0</v>
      </c>
      <c r="K1073" s="182"/>
      <c r="L1073" s="182">
        <f>H1073*K1073</f>
        <v>0</v>
      </c>
      <c r="M1073" s="182">
        <v>0.01</v>
      </c>
      <c r="N1073" s="182">
        <f>H1073*M1073</f>
        <v>1.23</v>
      </c>
      <c r="O1073" s="183">
        <v>21</v>
      </c>
      <c r="P1073" s="183">
        <f>J1073*(O1073/100)</f>
        <v>0</v>
      </c>
      <c r="Q1073" s="183">
        <f>J1073+P1073</f>
        <v>0</v>
      </c>
      <c r="R1073" s="141"/>
      <c r="S1073" s="141"/>
    </row>
    <row r="1074" spans="1:19" outlineLevel="4" x14ac:dyDescent="0.2">
      <c r="A1074" s="184" t="s">
        <v>18</v>
      </c>
      <c r="B1074" s="185"/>
      <c r="C1074" s="186"/>
      <c r="D1074" s="187"/>
      <c r="E1074" s="188" t="s">
        <v>16</v>
      </c>
      <c r="F1074" s="189" t="s">
        <v>1044</v>
      </c>
      <c r="G1074" s="187"/>
      <c r="H1074" s="190">
        <v>60</v>
      </c>
      <c r="I1074" s="209"/>
      <c r="J1074" s="192"/>
      <c r="K1074" s="190"/>
      <c r="L1074" s="190"/>
      <c r="M1074" s="190"/>
      <c r="N1074" s="190"/>
      <c r="O1074" s="192"/>
      <c r="P1074" s="192"/>
      <c r="Q1074" s="192"/>
      <c r="R1074" s="141"/>
    </row>
    <row r="1075" spans="1:19" outlineLevel="4" x14ac:dyDescent="0.2">
      <c r="A1075" s="184" t="s">
        <v>18</v>
      </c>
      <c r="B1075" s="185"/>
      <c r="C1075" s="186"/>
      <c r="D1075" s="187"/>
      <c r="E1075" s="188"/>
      <c r="F1075" s="189" t="s">
        <v>1001</v>
      </c>
      <c r="G1075" s="187"/>
      <c r="H1075" s="190">
        <v>25</v>
      </c>
      <c r="I1075" s="209"/>
      <c r="J1075" s="192"/>
      <c r="K1075" s="190"/>
      <c r="L1075" s="190"/>
      <c r="M1075" s="190"/>
      <c r="N1075" s="190"/>
      <c r="O1075" s="192"/>
      <c r="P1075" s="192"/>
      <c r="Q1075" s="192"/>
      <c r="R1075" s="141"/>
    </row>
    <row r="1076" spans="1:19" outlineLevel="4" x14ac:dyDescent="0.2">
      <c r="A1076" s="184" t="s">
        <v>18</v>
      </c>
      <c r="B1076" s="185"/>
      <c r="C1076" s="186"/>
      <c r="D1076" s="187"/>
      <c r="E1076" s="188"/>
      <c r="F1076" s="189" t="s">
        <v>1002</v>
      </c>
      <c r="G1076" s="187"/>
      <c r="H1076" s="190">
        <v>3</v>
      </c>
      <c r="I1076" s="209"/>
      <c r="J1076" s="192"/>
      <c r="K1076" s="190"/>
      <c r="L1076" s="190"/>
      <c r="M1076" s="190"/>
      <c r="N1076" s="190"/>
      <c r="O1076" s="192"/>
      <c r="P1076" s="192"/>
      <c r="Q1076" s="192"/>
      <c r="R1076" s="141"/>
    </row>
    <row r="1077" spans="1:19" outlineLevel="4" x14ac:dyDescent="0.2">
      <c r="A1077" s="184" t="s">
        <v>18</v>
      </c>
      <c r="B1077" s="185"/>
      <c r="C1077" s="186"/>
      <c r="D1077" s="187"/>
      <c r="E1077" s="188"/>
      <c r="F1077" s="189" t="s">
        <v>1003</v>
      </c>
      <c r="G1077" s="187"/>
      <c r="H1077" s="190">
        <v>32</v>
      </c>
      <c r="I1077" s="209"/>
      <c r="J1077" s="192"/>
      <c r="K1077" s="190"/>
      <c r="L1077" s="190"/>
      <c r="M1077" s="190"/>
      <c r="N1077" s="190"/>
      <c r="O1077" s="192"/>
      <c r="P1077" s="192"/>
      <c r="Q1077" s="192"/>
      <c r="R1077" s="141"/>
    </row>
    <row r="1078" spans="1:19" outlineLevel="4" x14ac:dyDescent="0.2">
      <c r="A1078" s="184" t="s">
        <v>18</v>
      </c>
      <c r="B1078" s="185"/>
      <c r="C1078" s="186"/>
      <c r="D1078" s="187"/>
      <c r="E1078" s="188"/>
      <c r="F1078" s="189" t="s">
        <v>1002</v>
      </c>
      <c r="G1078" s="187"/>
      <c r="H1078" s="190">
        <v>3</v>
      </c>
      <c r="I1078" s="209"/>
      <c r="J1078" s="192"/>
      <c r="K1078" s="190"/>
      <c r="L1078" s="190"/>
      <c r="M1078" s="190"/>
      <c r="N1078" s="190"/>
      <c r="O1078" s="192"/>
      <c r="P1078" s="192"/>
      <c r="Q1078" s="192"/>
      <c r="R1078" s="141"/>
    </row>
    <row r="1079" spans="1:19" ht="7.5" customHeight="1" outlineLevel="4" x14ac:dyDescent="0.2">
      <c r="B1079" s="193"/>
      <c r="C1079" s="194"/>
      <c r="D1079" s="195"/>
      <c r="E1079" s="196"/>
      <c r="F1079" s="197"/>
      <c r="G1079" s="195"/>
      <c r="H1079" s="198"/>
      <c r="I1079" s="210"/>
      <c r="J1079" s="200"/>
      <c r="K1079" s="201"/>
      <c r="L1079" s="201"/>
      <c r="M1079" s="201"/>
      <c r="N1079" s="201"/>
      <c r="O1079" s="200"/>
      <c r="P1079" s="200"/>
      <c r="Q1079" s="200"/>
      <c r="R1079" s="141"/>
    </row>
    <row r="1080" spans="1:19" ht="12.95" customHeight="1" outlineLevel="3" x14ac:dyDescent="0.2">
      <c r="A1080" s="176" t="s">
        <v>31</v>
      </c>
      <c r="B1080" s="177"/>
      <c r="C1080" s="178">
        <v>20</v>
      </c>
      <c r="D1080" s="179" t="s">
        <v>67</v>
      </c>
      <c r="E1080" s="180" t="s">
        <v>747</v>
      </c>
      <c r="F1080" s="181" t="s">
        <v>748</v>
      </c>
      <c r="G1080" s="179" t="s">
        <v>124</v>
      </c>
      <c r="H1080" s="182">
        <v>123</v>
      </c>
      <c r="I1080" s="89"/>
      <c r="J1080" s="183">
        <f>H1080*I1080</f>
        <v>0</v>
      </c>
      <c r="K1080" s="182"/>
      <c r="L1080" s="182">
        <f>H1080*K1080</f>
        <v>0</v>
      </c>
      <c r="M1080" s="182">
        <v>0.02</v>
      </c>
      <c r="N1080" s="182">
        <f>H1080*M1080</f>
        <v>2.46</v>
      </c>
      <c r="O1080" s="183">
        <v>21</v>
      </c>
      <c r="P1080" s="183">
        <f>J1080*(O1080/100)</f>
        <v>0</v>
      </c>
      <c r="Q1080" s="183">
        <f>J1080+P1080</f>
        <v>0</v>
      </c>
      <c r="R1080" s="141"/>
      <c r="S1080" s="141"/>
    </row>
    <row r="1081" spans="1:19" outlineLevel="3" x14ac:dyDescent="0.2">
      <c r="B1081" s="126"/>
      <c r="C1081" s="126"/>
      <c r="D1081" s="126"/>
      <c r="E1081" s="126"/>
      <c r="F1081" s="126"/>
      <c r="G1081" s="126"/>
      <c r="H1081" s="126"/>
      <c r="I1081" s="211"/>
      <c r="J1081" s="141"/>
      <c r="K1081" s="126"/>
      <c r="L1081" s="126"/>
      <c r="M1081" s="126"/>
      <c r="N1081" s="126"/>
      <c r="O1081" s="126"/>
      <c r="P1081" s="141"/>
      <c r="Q1081" s="141"/>
    </row>
    <row r="1082" spans="1:19" ht="12.95" customHeight="1" outlineLevel="2" x14ac:dyDescent="0.25">
      <c r="A1082" s="167" t="s">
        <v>1045</v>
      </c>
      <c r="B1082" s="168">
        <v>3</v>
      </c>
      <c r="C1082" s="169"/>
      <c r="D1082" s="170" t="s">
        <v>66</v>
      </c>
      <c r="E1082" s="170"/>
      <c r="F1082" s="171" t="s">
        <v>362</v>
      </c>
      <c r="G1082" s="170"/>
      <c r="H1082" s="172"/>
      <c r="I1082" s="208"/>
      <c r="J1082" s="173">
        <f>SUBTOTAL(9,J1083:J1106)</f>
        <v>0</v>
      </c>
      <c r="K1082" s="172"/>
      <c r="L1082" s="174">
        <f>SUBTOTAL(9,L1083:L1106)</f>
        <v>0</v>
      </c>
      <c r="M1082" s="172"/>
      <c r="N1082" s="174">
        <f>SUBTOTAL(9,N1083:N1106)</f>
        <v>0</v>
      </c>
      <c r="O1082" s="175"/>
      <c r="P1082" s="173">
        <f>SUBTOTAL(9,P1083:P1106)</f>
        <v>0</v>
      </c>
      <c r="Q1082" s="173">
        <f>SUBTOTAL(9,Q1083:Q1106)</f>
        <v>0</v>
      </c>
      <c r="R1082" s="141"/>
      <c r="S1082" s="141"/>
    </row>
    <row r="1083" spans="1:19" ht="12.95" customHeight="1" outlineLevel="3" x14ac:dyDescent="0.2">
      <c r="A1083" s="176" t="s">
        <v>31</v>
      </c>
      <c r="B1083" s="177"/>
      <c r="C1083" s="178">
        <v>1</v>
      </c>
      <c r="D1083" s="179" t="s">
        <v>67</v>
      </c>
      <c r="E1083" s="180" t="s">
        <v>750</v>
      </c>
      <c r="F1083" s="181" t="s">
        <v>751</v>
      </c>
      <c r="G1083" s="179" t="s">
        <v>103</v>
      </c>
      <c r="H1083" s="182">
        <v>45.186</v>
      </c>
      <c r="I1083" s="89"/>
      <c r="J1083" s="183">
        <f>H1083*I1083</f>
        <v>0</v>
      </c>
      <c r="K1083" s="182"/>
      <c r="L1083" s="182">
        <f>H1083*K1083</f>
        <v>0</v>
      </c>
      <c r="M1083" s="182"/>
      <c r="N1083" s="182">
        <f>H1083*M1083</f>
        <v>0</v>
      </c>
      <c r="O1083" s="183">
        <v>21</v>
      </c>
      <c r="P1083" s="183">
        <f>J1083*(O1083/100)</f>
        <v>0</v>
      </c>
      <c r="Q1083" s="183">
        <f>J1083+P1083</f>
        <v>0</v>
      </c>
      <c r="R1083" s="141"/>
      <c r="S1083" s="141"/>
    </row>
    <row r="1084" spans="1:19" outlineLevel="4" x14ac:dyDescent="0.2">
      <c r="A1084" s="184" t="s">
        <v>18</v>
      </c>
      <c r="B1084" s="185"/>
      <c r="C1084" s="186"/>
      <c r="D1084" s="187"/>
      <c r="E1084" s="188" t="s">
        <v>16</v>
      </c>
      <c r="F1084" s="189" t="s">
        <v>1097</v>
      </c>
      <c r="G1084" s="187"/>
      <c r="H1084" s="190">
        <v>45.186</v>
      </c>
      <c r="I1084" s="209"/>
      <c r="J1084" s="192"/>
      <c r="K1084" s="190"/>
      <c r="L1084" s="190"/>
      <c r="M1084" s="190"/>
      <c r="N1084" s="190"/>
      <c r="O1084" s="192"/>
      <c r="P1084" s="192"/>
      <c r="Q1084" s="192"/>
      <c r="R1084" s="141"/>
    </row>
    <row r="1085" spans="1:19" ht="7.5" customHeight="1" outlineLevel="4" x14ac:dyDescent="0.2">
      <c r="B1085" s="193"/>
      <c r="C1085" s="194"/>
      <c r="D1085" s="195"/>
      <c r="E1085" s="196"/>
      <c r="F1085" s="197"/>
      <c r="G1085" s="195"/>
      <c r="H1085" s="198"/>
      <c r="I1085" s="210"/>
      <c r="J1085" s="200"/>
      <c r="K1085" s="201"/>
      <c r="L1085" s="201"/>
      <c r="M1085" s="201"/>
      <c r="N1085" s="201"/>
      <c r="O1085" s="200"/>
      <c r="P1085" s="200"/>
      <c r="Q1085" s="200"/>
      <c r="R1085" s="141"/>
    </row>
    <row r="1086" spans="1:19" ht="12.95" customHeight="1" outlineLevel="3" x14ac:dyDescent="0.2">
      <c r="A1086" s="176" t="s">
        <v>31</v>
      </c>
      <c r="B1086" s="177"/>
      <c r="C1086" s="178">
        <v>2</v>
      </c>
      <c r="D1086" s="179" t="s">
        <v>67</v>
      </c>
      <c r="E1086" s="180" t="s">
        <v>753</v>
      </c>
      <c r="F1086" s="181" t="s">
        <v>754</v>
      </c>
      <c r="G1086" s="179" t="s">
        <v>103</v>
      </c>
      <c r="H1086" s="182">
        <v>45.186</v>
      </c>
      <c r="I1086" s="89"/>
      <c r="J1086" s="183">
        <f>H1086*I1086</f>
        <v>0</v>
      </c>
      <c r="K1086" s="182"/>
      <c r="L1086" s="182">
        <f>H1086*K1086</f>
        <v>0</v>
      </c>
      <c r="M1086" s="182"/>
      <c r="N1086" s="182">
        <f>H1086*M1086</f>
        <v>0</v>
      </c>
      <c r="O1086" s="183">
        <v>21</v>
      </c>
      <c r="P1086" s="183">
        <f>J1086*(O1086/100)</f>
        <v>0</v>
      </c>
      <c r="Q1086" s="183">
        <f>J1086+P1086</f>
        <v>0</v>
      </c>
      <c r="R1086" s="141"/>
      <c r="S1086" s="141"/>
    </row>
    <row r="1087" spans="1:19" ht="12.95" customHeight="1" outlineLevel="3" x14ac:dyDescent="0.2">
      <c r="A1087" s="176" t="s">
        <v>31</v>
      </c>
      <c r="B1087" s="177"/>
      <c r="C1087" s="178">
        <v>3</v>
      </c>
      <c r="D1087" s="179" t="s">
        <v>67</v>
      </c>
      <c r="E1087" s="180" t="s">
        <v>755</v>
      </c>
      <c r="F1087" s="181" t="s">
        <v>756</v>
      </c>
      <c r="G1087" s="179" t="s">
        <v>103</v>
      </c>
      <c r="H1087" s="182">
        <v>858.53399999999999</v>
      </c>
      <c r="I1087" s="89"/>
      <c r="J1087" s="183">
        <f>H1087*I1087</f>
        <v>0</v>
      </c>
      <c r="K1087" s="182"/>
      <c r="L1087" s="182">
        <f>H1087*K1087</f>
        <v>0</v>
      </c>
      <c r="M1087" s="182"/>
      <c r="N1087" s="182">
        <f>H1087*M1087</f>
        <v>0</v>
      </c>
      <c r="O1087" s="183">
        <v>21</v>
      </c>
      <c r="P1087" s="183">
        <f>J1087*(O1087/100)</f>
        <v>0</v>
      </c>
      <c r="Q1087" s="183">
        <f>J1087+P1087</f>
        <v>0</v>
      </c>
      <c r="R1087" s="141"/>
      <c r="S1087" s="141"/>
    </row>
    <row r="1088" spans="1:19" outlineLevel="4" x14ac:dyDescent="0.2">
      <c r="A1088" s="184" t="s">
        <v>18</v>
      </c>
      <c r="B1088" s="185"/>
      <c r="C1088" s="186"/>
      <c r="D1088" s="187"/>
      <c r="E1088" s="188" t="s">
        <v>16</v>
      </c>
      <c r="F1088" s="189" t="s">
        <v>1098</v>
      </c>
      <c r="G1088" s="187"/>
      <c r="H1088" s="190">
        <v>858.53399999999999</v>
      </c>
      <c r="I1088" s="209"/>
      <c r="J1088" s="192"/>
      <c r="K1088" s="190"/>
      <c r="L1088" s="190"/>
      <c r="M1088" s="190"/>
      <c r="N1088" s="190"/>
      <c r="O1088" s="192"/>
      <c r="P1088" s="192"/>
      <c r="Q1088" s="192"/>
      <c r="R1088" s="141"/>
    </row>
    <row r="1089" spans="1:19" ht="7.5" customHeight="1" outlineLevel="4" x14ac:dyDescent="0.2">
      <c r="B1089" s="193"/>
      <c r="C1089" s="194"/>
      <c r="D1089" s="195"/>
      <c r="E1089" s="196"/>
      <c r="F1089" s="197"/>
      <c r="G1089" s="195"/>
      <c r="H1089" s="198"/>
      <c r="I1089" s="210"/>
      <c r="J1089" s="200"/>
      <c r="K1089" s="201"/>
      <c r="L1089" s="201"/>
      <c r="M1089" s="201"/>
      <c r="N1089" s="201"/>
      <c r="O1089" s="200"/>
      <c r="P1089" s="200"/>
      <c r="Q1089" s="200"/>
      <c r="R1089" s="141"/>
    </row>
    <row r="1090" spans="1:19" ht="12.95" customHeight="1" outlineLevel="3" x14ac:dyDescent="0.2">
      <c r="A1090" s="176" t="s">
        <v>31</v>
      </c>
      <c r="B1090" s="177"/>
      <c r="C1090" s="178">
        <v>4</v>
      </c>
      <c r="D1090" s="179" t="s">
        <v>67</v>
      </c>
      <c r="E1090" s="180" t="s">
        <v>758</v>
      </c>
      <c r="F1090" s="181" t="s">
        <v>759</v>
      </c>
      <c r="G1090" s="179" t="s">
        <v>103</v>
      </c>
      <c r="H1090" s="182">
        <v>9.6999999999999993</v>
      </c>
      <c r="I1090" s="89"/>
      <c r="J1090" s="183">
        <f>H1090*I1090</f>
        <v>0</v>
      </c>
      <c r="K1090" s="182"/>
      <c r="L1090" s="182">
        <f>H1090*K1090</f>
        <v>0</v>
      </c>
      <c r="M1090" s="182"/>
      <c r="N1090" s="182">
        <f>H1090*M1090</f>
        <v>0</v>
      </c>
      <c r="O1090" s="183">
        <v>21</v>
      </c>
      <c r="P1090" s="183">
        <f>J1090*(O1090/100)</f>
        <v>0</v>
      </c>
      <c r="Q1090" s="183">
        <f>J1090+P1090</f>
        <v>0</v>
      </c>
      <c r="R1090" s="141"/>
      <c r="S1090" s="141"/>
    </row>
    <row r="1091" spans="1:19" outlineLevel="4" x14ac:dyDescent="0.2">
      <c r="A1091" s="184" t="s">
        <v>18</v>
      </c>
      <c r="B1091" s="185"/>
      <c r="C1091" s="186"/>
      <c r="D1091" s="187"/>
      <c r="E1091" s="188" t="s">
        <v>16</v>
      </c>
      <c r="F1091" s="189" t="s">
        <v>1046</v>
      </c>
      <c r="G1091" s="187"/>
      <c r="H1091" s="190">
        <v>2.6</v>
      </c>
      <c r="I1091" s="209"/>
      <c r="J1091" s="192"/>
      <c r="K1091" s="190"/>
      <c r="L1091" s="190"/>
      <c r="M1091" s="190"/>
      <c r="N1091" s="190"/>
      <c r="O1091" s="192"/>
      <c r="P1091" s="192"/>
      <c r="Q1091" s="192"/>
      <c r="R1091" s="141"/>
    </row>
    <row r="1092" spans="1:19" outlineLevel="4" x14ac:dyDescent="0.2">
      <c r="A1092" s="184" t="s">
        <v>18</v>
      </c>
      <c r="B1092" s="185"/>
      <c r="C1092" s="186"/>
      <c r="D1092" s="187"/>
      <c r="E1092" s="188"/>
      <c r="F1092" s="189" t="s">
        <v>1047</v>
      </c>
      <c r="G1092" s="187"/>
      <c r="H1092" s="190">
        <v>4.0999999999999996</v>
      </c>
      <c r="I1092" s="209"/>
      <c r="J1092" s="192"/>
      <c r="K1092" s="190"/>
      <c r="L1092" s="190"/>
      <c r="M1092" s="190"/>
      <c r="N1092" s="190"/>
      <c r="O1092" s="192"/>
      <c r="P1092" s="192"/>
      <c r="Q1092" s="192"/>
      <c r="R1092" s="141"/>
    </row>
    <row r="1093" spans="1:19" outlineLevel="4" x14ac:dyDescent="0.2">
      <c r="A1093" s="184" t="s">
        <v>18</v>
      </c>
      <c r="B1093" s="185"/>
      <c r="C1093" s="186"/>
      <c r="D1093" s="187"/>
      <c r="E1093" s="188"/>
      <c r="F1093" s="189" t="s">
        <v>1048</v>
      </c>
      <c r="G1093" s="187"/>
      <c r="H1093" s="190">
        <v>3</v>
      </c>
      <c r="I1093" s="209"/>
      <c r="J1093" s="192"/>
      <c r="K1093" s="190"/>
      <c r="L1093" s="190"/>
      <c r="M1093" s="190"/>
      <c r="N1093" s="190"/>
      <c r="O1093" s="192"/>
      <c r="P1093" s="192"/>
      <c r="Q1093" s="192"/>
      <c r="R1093" s="141"/>
    </row>
    <row r="1094" spans="1:19" ht="7.5" customHeight="1" outlineLevel="4" x14ac:dyDescent="0.2">
      <c r="B1094" s="193"/>
      <c r="C1094" s="194"/>
      <c r="D1094" s="195"/>
      <c r="E1094" s="196"/>
      <c r="F1094" s="197"/>
      <c r="G1094" s="195"/>
      <c r="H1094" s="198"/>
      <c r="I1094" s="210"/>
      <c r="J1094" s="200"/>
      <c r="K1094" s="201"/>
      <c r="L1094" s="201"/>
      <c r="M1094" s="201"/>
      <c r="N1094" s="201"/>
      <c r="O1094" s="200"/>
      <c r="P1094" s="200"/>
      <c r="Q1094" s="200"/>
      <c r="R1094" s="141"/>
    </row>
    <row r="1095" spans="1:19" ht="12.95" customHeight="1" outlineLevel="3" x14ac:dyDescent="0.2">
      <c r="A1095" s="176" t="s">
        <v>31</v>
      </c>
      <c r="B1095" s="177"/>
      <c r="C1095" s="178">
        <v>5</v>
      </c>
      <c r="D1095" s="179" t="s">
        <v>67</v>
      </c>
      <c r="E1095" s="180" t="s">
        <v>763</v>
      </c>
      <c r="F1095" s="181" t="s">
        <v>764</v>
      </c>
      <c r="G1095" s="179" t="s">
        <v>103</v>
      </c>
      <c r="H1095" s="182">
        <v>20.399999999999999</v>
      </c>
      <c r="I1095" s="89"/>
      <c r="J1095" s="183">
        <f>H1095*I1095</f>
        <v>0</v>
      </c>
      <c r="K1095" s="182"/>
      <c r="L1095" s="182">
        <f>H1095*K1095</f>
        <v>0</v>
      </c>
      <c r="M1095" s="182"/>
      <c r="N1095" s="182">
        <f>H1095*M1095</f>
        <v>0</v>
      </c>
      <c r="O1095" s="183">
        <v>21</v>
      </c>
      <c r="P1095" s="183">
        <f>J1095*(O1095/100)</f>
        <v>0</v>
      </c>
      <c r="Q1095" s="183">
        <f>J1095+P1095</f>
        <v>0</v>
      </c>
      <c r="R1095" s="141"/>
      <c r="S1095" s="141"/>
    </row>
    <row r="1096" spans="1:19" outlineLevel="4" x14ac:dyDescent="0.2">
      <c r="A1096" s="184" t="s">
        <v>18</v>
      </c>
      <c r="B1096" s="185"/>
      <c r="C1096" s="186"/>
      <c r="D1096" s="187"/>
      <c r="E1096" s="188" t="s">
        <v>16</v>
      </c>
      <c r="F1096" s="189" t="s">
        <v>1099</v>
      </c>
      <c r="G1096" s="187"/>
      <c r="H1096" s="190">
        <v>17.399999999999999</v>
      </c>
      <c r="I1096" s="209"/>
      <c r="J1096" s="192"/>
      <c r="K1096" s="190"/>
      <c r="L1096" s="190"/>
      <c r="M1096" s="190"/>
      <c r="N1096" s="190"/>
      <c r="O1096" s="192"/>
      <c r="P1096" s="192"/>
      <c r="Q1096" s="192"/>
      <c r="R1096" s="141"/>
    </row>
    <row r="1097" spans="1:19" outlineLevel="4" x14ac:dyDescent="0.2">
      <c r="A1097" s="184" t="s">
        <v>18</v>
      </c>
      <c r="B1097" s="185"/>
      <c r="C1097" s="186"/>
      <c r="D1097" s="187"/>
      <c r="E1097" s="188"/>
      <c r="F1097" s="189" t="s">
        <v>1049</v>
      </c>
      <c r="G1097" s="187"/>
      <c r="H1097" s="190">
        <v>3</v>
      </c>
      <c r="I1097" s="209"/>
      <c r="J1097" s="192"/>
      <c r="K1097" s="190"/>
      <c r="L1097" s="190"/>
      <c r="M1097" s="190"/>
      <c r="N1097" s="190"/>
      <c r="O1097" s="192"/>
      <c r="P1097" s="192"/>
      <c r="Q1097" s="192"/>
      <c r="R1097" s="141"/>
    </row>
    <row r="1098" spans="1:19" ht="7.5" customHeight="1" outlineLevel="4" x14ac:dyDescent="0.2">
      <c r="B1098" s="193"/>
      <c r="C1098" s="194"/>
      <c r="D1098" s="195"/>
      <c r="E1098" s="196"/>
      <c r="F1098" s="197"/>
      <c r="G1098" s="195"/>
      <c r="H1098" s="198"/>
      <c r="I1098" s="210"/>
      <c r="J1098" s="200"/>
      <c r="K1098" s="201"/>
      <c r="L1098" s="201"/>
      <c r="M1098" s="201"/>
      <c r="N1098" s="201"/>
      <c r="O1098" s="200"/>
      <c r="P1098" s="200"/>
      <c r="Q1098" s="200"/>
      <c r="R1098" s="141"/>
    </row>
    <row r="1099" spans="1:19" ht="12.95" customHeight="1" outlineLevel="3" x14ac:dyDescent="0.2">
      <c r="A1099" s="176" t="s">
        <v>31</v>
      </c>
      <c r="B1099" s="177"/>
      <c r="C1099" s="178">
        <v>6</v>
      </c>
      <c r="D1099" s="179" t="s">
        <v>67</v>
      </c>
      <c r="E1099" s="180" t="s">
        <v>770</v>
      </c>
      <c r="F1099" s="181" t="s">
        <v>771</v>
      </c>
      <c r="G1099" s="179" t="s">
        <v>103</v>
      </c>
      <c r="H1099" s="182">
        <v>1.286</v>
      </c>
      <c r="I1099" s="89"/>
      <c r="J1099" s="183">
        <f>H1099*I1099</f>
        <v>0</v>
      </c>
      <c r="K1099" s="182"/>
      <c r="L1099" s="182">
        <f>H1099*K1099</f>
        <v>0</v>
      </c>
      <c r="M1099" s="182"/>
      <c r="N1099" s="182">
        <f>H1099*M1099</f>
        <v>0</v>
      </c>
      <c r="O1099" s="183">
        <v>21</v>
      </c>
      <c r="P1099" s="183">
        <f>J1099*(O1099/100)</f>
        <v>0</v>
      </c>
      <c r="Q1099" s="183">
        <f>J1099+P1099</f>
        <v>0</v>
      </c>
      <c r="R1099" s="141"/>
      <c r="S1099" s="141"/>
    </row>
    <row r="1100" spans="1:19" outlineLevel="4" x14ac:dyDescent="0.2">
      <c r="A1100" s="184" t="s">
        <v>18</v>
      </c>
      <c r="B1100" s="185"/>
      <c r="C1100" s="186"/>
      <c r="D1100" s="187"/>
      <c r="E1100" s="188" t="s">
        <v>16</v>
      </c>
      <c r="F1100" s="189" t="s">
        <v>1050</v>
      </c>
      <c r="G1100" s="187"/>
      <c r="H1100" s="190">
        <v>1.286</v>
      </c>
      <c r="I1100" s="209"/>
      <c r="J1100" s="192"/>
      <c r="K1100" s="190"/>
      <c r="L1100" s="190"/>
      <c r="M1100" s="190"/>
      <c r="N1100" s="190"/>
      <c r="O1100" s="192"/>
      <c r="P1100" s="192"/>
      <c r="Q1100" s="192"/>
      <c r="R1100" s="141"/>
    </row>
    <row r="1101" spans="1:19" ht="7.5" customHeight="1" outlineLevel="4" x14ac:dyDescent="0.2">
      <c r="B1101" s="193"/>
      <c r="C1101" s="194"/>
      <c r="D1101" s="195"/>
      <c r="E1101" s="196"/>
      <c r="F1101" s="197"/>
      <c r="G1101" s="195"/>
      <c r="H1101" s="198"/>
      <c r="I1101" s="210"/>
      <c r="J1101" s="200"/>
      <c r="K1101" s="201"/>
      <c r="L1101" s="201"/>
      <c r="M1101" s="201"/>
      <c r="N1101" s="201"/>
      <c r="O1101" s="200"/>
      <c r="P1101" s="200"/>
      <c r="Q1101" s="200"/>
      <c r="R1101" s="141"/>
    </row>
    <row r="1102" spans="1:19" ht="12.95" customHeight="1" outlineLevel="3" x14ac:dyDescent="0.2">
      <c r="A1102" s="176" t="s">
        <v>31</v>
      </c>
      <c r="B1102" s="177"/>
      <c r="C1102" s="178">
        <v>7</v>
      </c>
      <c r="D1102" s="179" t="s">
        <v>67</v>
      </c>
      <c r="E1102" s="180" t="s">
        <v>773</v>
      </c>
      <c r="F1102" s="181" t="s">
        <v>774</v>
      </c>
      <c r="G1102" s="179" t="s">
        <v>103</v>
      </c>
      <c r="H1102" s="182">
        <v>-13.8</v>
      </c>
      <c r="I1102" s="89"/>
      <c r="J1102" s="183">
        <f>H1102*I1102</f>
        <v>0</v>
      </c>
      <c r="K1102" s="182"/>
      <c r="L1102" s="182">
        <f>H1102*K1102</f>
        <v>0</v>
      </c>
      <c r="M1102" s="182"/>
      <c r="N1102" s="182">
        <f>H1102*M1102</f>
        <v>0</v>
      </c>
      <c r="O1102" s="183">
        <v>21</v>
      </c>
      <c r="P1102" s="183">
        <f>J1102*(O1102/100)</f>
        <v>0</v>
      </c>
      <c r="Q1102" s="183">
        <f>J1102+P1102</f>
        <v>0</v>
      </c>
      <c r="R1102" s="141"/>
      <c r="S1102" s="141"/>
    </row>
    <row r="1103" spans="1:19" outlineLevel="4" x14ac:dyDescent="0.2">
      <c r="A1103" s="184" t="s">
        <v>18</v>
      </c>
      <c r="B1103" s="185"/>
      <c r="C1103" s="186"/>
      <c r="D1103" s="187"/>
      <c r="E1103" s="188" t="s">
        <v>16</v>
      </c>
      <c r="F1103" s="189" t="s">
        <v>1100</v>
      </c>
      <c r="G1103" s="187"/>
      <c r="H1103" s="190">
        <v>-13.8</v>
      </c>
      <c r="I1103" s="209"/>
      <c r="J1103" s="192"/>
      <c r="K1103" s="190"/>
      <c r="L1103" s="190"/>
      <c r="M1103" s="190"/>
      <c r="N1103" s="190"/>
      <c r="O1103" s="192"/>
      <c r="P1103" s="192"/>
      <c r="Q1103" s="192"/>
      <c r="R1103" s="141"/>
    </row>
    <row r="1104" spans="1:19" ht="7.5" customHeight="1" outlineLevel="4" x14ac:dyDescent="0.2">
      <c r="B1104" s="193"/>
      <c r="C1104" s="194"/>
      <c r="D1104" s="195"/>
      <c r="E1104" s="196"/>
      <c r="F1104" s="197"/>
      <c r="G1104" s="195"/>
      <c r="H1104" s="198"/>
      <c r="I1104" s="210"/>
      <c r="J1104" s="200"/>
      <c r="K1104" s="201"/>
      <c r="L1104" s="201"/>
      <c r="M1104" s="201"/>
      <c r="N1104" s="201"/>
      <c r="O1104" s="200"/>
      <c r="P1104" s="200"/>
      <c r="Q1104" s="200"/>
      <c r="R1104" s="141"/>
    </row>
    <row r="1105" spans="1:19" ht="12.95" customHeight="1" outlineLevel="3" x14ac:dyDescent="0.2">
      <c r="A1105" s="176" t="s">
        <v>31</v>
      </c>
      <c r="B1105" s="177"/>
      <c r="C1105" s="178">
        <v>8</v>
      </c>
      <c r="D1105" s="179" t="s">
        <v>67</v>
      </c>
      <c r="E1105" s="180" t="s">
        <v>775</v>
      </c>
      <c r="F1105" s="181" t="s">
        <v>776</v>
      </c>
      <c r="G1105" s="179" t="s">
        <v>103</v>
      </c>
      <c r="H1105" s="182">
        <v>40.114161296040017</v>
      </c>
      <c r="I1105" s="89"/>
      <c r="J1105" s="183">
        <f>H1105*I1105</f>
        <v>0</v>
      </c>
      <c r="K1105" s="182"/>
      <c r="L1105" s="182">
        <f>H1105*K1105</f>
        <v>0</v>
      </c>
      <c r="M1105" s="182"/>
      <c r="N1105" s="182">
        <f>H1105*M1105</f>
        <v>0</v>
      </c>
      <c r="O1105" s="183">
        <v>21</v>
      </c>
      <c r="P1105" s="183">
        <f>J1105*(O1105/100)</f>
        <v>0</v>
      </c>
      <c r="Q1105" s="183">
        <f>J1105+P1105</f>
        <v>0</v>
      </c>
      <c r="R1105" s="141"/>
      <c r="S1105" s="141"/>
    </row>
    <row r="1106" spans="1:19" outlineLevel="3" x14ac:dyDescent="0.2">
      <c r="B1106" s="126"/>
      <c r="C1106" s="126"/>
      <c r="D1106" s="126"/>
      <c r="E1106" s="126"/>
      <c r="F1106" s="126"/>
      <c r="G1106" s="126"/>
      <c r="H1106" s="126"/>
      <c r="I1106" s="141"/>
      <c r="J1106" s="141"/>
      <c r="K1106" s="126"/>
      <c r="L1106" s="126"/>
      <c r="M1106" s="126"/>
      <c r="N1106" s="126"/>
      <c r="O1106" s="126"/>
      <c r="P1106" s="141"/>
      <c r="Q1106" s="141"/>
    </row>
    <row r="1107" spans="1:19" outlineLevel="1" x14ac:dyDescent="0.2"/>
  </sheetData>
  <sheetProtection algorithmName="SHA-512" hashValue="k0wrOzq3/4EyiL4Z7Li1CA0pEWsE5Rsw/AGC8DQ988whqshat280ziSO2Kx/vbE2JK8h1G2CJiZZVPcRn0AVDw==" saltValue="wFN8BB44ngnFXxW05bpr8Q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26" pageOrder="overThenDown" orientation="landscape" r:id="rId1"/>
  <headerFooter>
    <oddFooter>&amp;L&amp;8SO101,2,3&amp;C&amp;P/&amp;N&amp;R&amp;8&amp;D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053FB-DE4D-4242-9CDC-A17DC5309FAA}">
  <sheetPr>
    <outlinePr summaryBelow="0" summaryRight="0"/>
    <pageSetUpPr fitToPage="1"/>
  </sheetPr>
  <dimension ref="A1:U221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204" t="s">
        <v>17</v>
      </c>
      <c r="J5" s="140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0" t="s">
        <v>14</v>
      </c>
      <c r="P5" s="140" t="s">
        <v>2</v>
      </c>
      <c r="Q5" s="140" t="s">
        <v>15</v>
      </c>
      <c r="R5" s="141"/>
    </row>
    <row r="6" spans="1:21" ht="11.25" hidden="1" customHeight="1" x14ac:dyDescent="0.2">
      <c r="A6" s="142" t="s">
        <v>20</v>
      </c>
      <c r="B6" s="142"/>
      <c r="C6" s="143" t="s">
        <v>21</v>
      </c>
      <c r="D6" s="143" t="s">
        <v>22</v>
      </c>
      <c r="E6" s="142" t="s">
        <v>23</v>
      </c>
      <c r="F6" s="142" t="s">
        <v>24</v>
      </c>
      <c r="G6" s="143" t="s">
        <v>25</v>
      </c>
      <c r="H6" s="144" t="s">
        <v>26</v>
      </c>
      <c r="I6" s="205" t="s">
        <v>27</v>
      </c>
      <c r="J6" s="144"/>
      <c r="K6" s="144" t="s">
        <v>28</v>
      </c>
      <c r="L6" s="144"/>
      <c r="M6" s="144" t="s">
        <v>29</v>
      </c>
      <c r="N6" s="144"/>
      <c r="O6" s="144" t="s">
        <v>30</v>
      </c>
      <c r="P6" s="145"/>
      <c r="Q6" s="145"/>
      <c r="R6" s="141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203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6" t="s">
        <v>47</v>
      </c>
      <c r="B8" s="147">
        <v>1</v>
      </c>
      <c r="C8" s="148"/>
      <c r="D8" s="149" t="s">
        <v>64</v>
      </c>
      <c r="E8" s="149"/>
      <c r="F8" s="150" t="s">
        <v>225</v>
      </c>
      <c r="G8" s="149"/>
      <c r="H8" s="151"/>
      <c r="I8" s="206"/>
      <c r="J8" s="152">
        <f>SUBTOTAL(9,J9:J221)</f>
        <v>0</v>
      </c>
      <c r="K8" s="151"/>
      <c r="L8" s="153">
        <f>SUBTOTAL(9,L9:L221)</f>
        <v>588.1541172000002</v>
      </c>
      <c r="M8" s="151"/>
      <c r="N8" s="153">
        <f>SUBTOTAL(9,N9:N221)</f>
        <v>0</v>
      </c>
      <c r="O8" s="154"/>
      <c r="P8" s="152">
        <f>SUBTOTAL(9,P9:P221)</f>
        <v>0</v>
      </c>
      <c r="Q8" s="152">
        <f>SUBTOTAL(9,Q9:Q221)</f>
        <v>0</v>
      </c>
      <c r="R8" s="141"/>
      <c r="S8" s="141"/>
    </row>
    <row r="9" spans="1:21" ht="12.95" customHeight="1" outlineLevel="1" x14ac:dyDescent="0.25">
      <c r="A9" s="155" t="s">
        <v>48</v>
      </c>
      <c r="B9" s="156">
        <v>2</v>
      </c>
      <c r="C9" s="157"/>
      <c r="D9" s="158" t="s">
        <v>65</v>
      </c>
      <c r="E9" s="158"/>
      <c r="F9" s="159" t="s">
        <v>399</v>
      </c>
      <c r="G9" s="160"/>
      <c r="H9" s="161"/>
      <c r="I9" s="207"/>
      <c r="J9" s="162">
        <f>SUBTOTAL(9,J10:J220)</f>
        <v>0</v>
      </c>
      <c r="K9" s="163"/>
      <c r="L9" s="164">
        <f>SUBTOTAL(9,L10:L220)</f>
        <v>588.1541172000002</v>
      </c>
      <c r="M9" s="163"/>
      <c r="N9" s="164">
        <f>SUBTOTAL(9,N10:N220)</f>
        <v>0</v>
      </c>
      <c r="O9" s="165"/>
      <c r="P9" s="166">
        <f>SUBTOTAL(9,P10:P220)</f>
        <v>0</v>
      </c>
      <c r="Q9" s="166">
        <f>SUBTOTAL(9,Q10:Q220)</f>
        <v>0</v>
      </c>
      <c r="R9" s="141"/>
      <c r="S9" s="141"/>
    </row>
    <row r="10" spans="1:21" ht="12.95" customHeight="1" outlineLevel="2" x14ac:dyDescent="0.25">
      <c r="A10" s="167" t="s">
        <v>49</v>
      </c>
      <c r="B10" s="168">
        <v>3</v>
      </c>
      <c r="C10" s="169"/>
      <c r="D10" s="170" t="s">
        <v>66</v>
      </c>
      <c r="E10" s="170"/>
      <c r="F10" s="171" t="s">
        <v>50</v>
      </c>
      <c r="G10" s="170"/>
      <c r="H10" s="172"/>
      <c r="I10" s="208"/>
      <c r="J10" s="173">
        <f>SUBTOTAL(9,J11:J98)</f>
        <v>0</v>
      </c>
      <c r="K10" s="172"/>
      <c r="L10" s="174">
        <f>SUBTOTAL(9,L11:L98)</f>
        <v>445.84434080000005</v>
      </c>
      <c r="M10" s="172"/>
      <c r="N10" s="174">
        <f>SUBTOTAL(9,N11:N98)</f>
        <v>0</v>
      </c>
      <c r="O10" s="175"/>
      <c r="P10" s="173">
        <f>SUBTOTAL(9,P11:P98)</f>
        <v>0</v>
      </c>
      <c r="Q10" s="173">
        <f>SUBTOTAL(9,Q11:Q98)</f>
        <v>0</v>
      </c>
      <c r="R10" s="141"/>
      <c r="S10" s="141"/>
    </row>
    <row r="11" spans="1:21" ht="12.95" customHeight="1" outlineLevel="3" x14ac:dyDescent="0.2">
      <c r="A11" s="176" t="s">
        <v>31</v>
      </c>
      <c r="B11" s="177"/>
      <c r="C11" s="178">
        <v>1</v>
      </c>
      <c r="D11" s="179" t="s">
        <v>67</v>
      </c>
      <c r="E11" s="180" t="s">
        <v>227</v>
      </c>
      <c r="F11" s="181" t="s">
        <v>228</v>
      </c>
      <c r="G11" s="179" t="s">
        <v>70</v>
      </c>
      <c r="H11" s="182">
        <v>353.6</v>
      </c>
      <c r="I11" s="89"/>
      <c r="J11" s="183">
        <f>H11*I11</f>
        <v>0</v>
      </c>
      <c r="K11" s="182"/>
      <c r="L11" s="182">
        <f>H11*K11</f>
        <v>0</v>
      </c>
      <c r="M11" s="182"/>
      <c r="N11" s="182">
        <f>H11*M11</f>
        <v>0</v>
      </c>
      <c r="O11" s="183">
        <v>21</v>
      </c>
      <c r="P11" s="183">
        <f>J11*(O11/100)</f>
        <v>0</v>
      </c>
      <c r="Q11" s="183">
        <f>J11+P11</f>
        <v>0</v>
      </c>
      <c r="R11" s="141"/>
      <c r="S11" s="141"/>
    </row>
    <row r="12" spans="1:21" outlineLevel="4" x14ac:dyDescent="0.2">
      <c r="A12" s="184" t="s">
        <v>18</v>
      </c>
      <c r="B12" s="185"/>
      <c r="C12" s="186"/>
      <c r="D12" s="187"/>
      <c r="E12" s="188" t="s">
        <v>16</v>
      </c>
      <c r="F12" s="189" t="s">
        <v>229</v>
      </c>
      <c r="G12" s="187"/>
      <c r="H12" s="190">
        <v>0</v>
      </c>
      <c r="I12" s="209"/>
      <c r="J12" s="192"/>
      <c r="K12" s="190"/>
      <c r="L12" s="190"/>
      <c r="M12" s="190"/>
      <c r="N12" s="190"/>
      <c r="O12" s="192"/>
      <c r="P12" s="192"/>
      <c r="Q12" s="192"/>
      <c r="R12" s="141"/>
    </row>
    <row r="13" spans="1:21" outlineLevel="4" x14ac:dyDescent="0.2">
      <c r="A13" s="184" t="s">
        <v>18</v>
      </c>
      <c r="B13" s="185"/>
      <c r="C13" s="186"/>
      <c r="D13" s="187"/>
      <c r="E13" s="188"/>
      <c r="F13" s="189" t="s">
        <v>230</v>
      </c>
      <c r="G13" s="187"/>
      <c r="H13" s="190">
        <v>198.9</v>
      </c>
      <c r="I13" s="209"/>
      <c r="J13" s="192"/>
      <c r="K13" s="190"/>
      <c r="L13" s="190"/>
      <c r="M13" s="190"/>
      <c r="N13" s="190"/>
      <c r="O13" s="192"/>
      <c r="P13" s="192"/>
      <c r="Q13" s="192"/>
      <c r="R13" s="141"/>
    </row>
    <row r="14" spans="1:21" outlineLevel="4" x14ac:dyDescent="0.2">
      <c r="A14" s="184" t="s">
        <v>18</v>
      </c>
      <c r="B14" s="185"/>
      <c r="C14" s="186"/>
      <c r="D14" s="187"/>
      <c r="E14" s="188"/>
      <c r="F14" s="189" t="s">
        <v>231</v>
      </c>
      <c r="G14" s="187"/>
      <c r="H14" s="190">
        <v>99.45</v>
      </c>
      <c r="I14" s="209"/>
      <c r="J14" s="192"/>
      <c r="K14" s="190"/>
      <c r="L14" s="190"/>
      <c r="M14" s="190"/>
      <c r="N14" s="190"/>
      <c r="O14" s="192"/>
      <c r="P14" s="192"/>
      <c r="Q14" s="192"/>
      <c r="R14" s="141"/>
    </row>
    <row r="15" spans="1:21" outlineLevel="4" x14ac:dyDescent="0.2">
      <c r="A15" s="184" t="s">
        <v>18</v>
      </c>
      <c r="B15" s="185"/>
      <c r="C15" s="186"/>
      <c r="D15" s="187"/>
      <c r="E15" s="188"/>
      <c r="F15" s="189" t="s">
        <v>232</v>
      </c>
      <c r="G15" s="187"/>
      <c r="H15" s="190">
        <v>55.25</v>
      </c>
      <c r="I15" s="209"/>
      <c r="J15" s="192"/>
      <c r="K15" s="190"/>
      <c r="L15" s="190"/>
      <c r="M15" s="190"/>
      <c r="N15" s="190"/>
      <c r="O15" s="192"/>
      <c r="P15" s="192"/>
      <c r="Q15" s="192"/>
      <c r="R15" s="141"/>
    </row>
    <row r="16" spans="1:21" ht="7.5" customHeight="1" outlineLevel="4" x14ac:dyDescent="0.2">
      <c r="B16" s="193"/>
      <c r="C16" s="194"/>
      <c r="D16" s="195"/>
      <c r="E16" s="196"/>
      <c r="F16" s="197"/>
      <c r="G16" s="195"/>
      <c r="H16" s="198"/>
      <c r="I16" s="210"/>
      <c r="J16" s="200"/>
      <c r="K16" s="201"/>
      <c r="L16" s="201"/>
      <c r="M16" s="201"/>
      <c r="N16" s="201"/>
      <c r="O16" s="200"/>
      <c r="P16" s="200"/>
      <c r="Q16" s="200"/>
      <c r="R16" s="141"/>
    </row>
    <row r="17" spans="1:19" ht="12.95" customHeight="1" outlineLevel="3" x14ac:dyDescent="0.2">
      <c r="A17" s="176" t="s">
        <v>31</v>
      </c>
      <c r="B17" s="177"/>
      <c r="C17" s="178">
        <v>2</v>
      </c>
      <c r="D17" s="179" t="s">
        <v>67</v>
      </c>
      <c r="E17" s="180" t="s">
        <v>233</v>
      </c>
      <c r="F17" s="181" t="s">
        <v>234</v>
      </c>
      <c r="G17" s="179" t="s">
        <v>70</v>
      </c>
      <c r="H17" s="182">
        <v>27.200000000000003</v>
      </c>
      <c r="I17" s="89"/>
      <c r="J17" s="183">
        <f>H17*I17</f>
        <v>0</v>
      </c>
      <c r="K17" s="182"/>
      <c r="L17" s="182">
        <f>H17*K17</f>
        <v>0</v>
      </c>
      <c r="M17" s="182"/>
      <c r="N17" s="182">
        <f>H17*M17</f>
        <v>0</v>
      </c>
      <c r="O17" s="183">
        <v>21</v>
      </c>
      <c r="P17" s="183">
        <f>J17*(O17/100)</f>
        <v>0</v>
      </c>
      <c r="Q17" s="183">
        <f>J17+P17</f>
        <v>0</v>
      </c>
      <c r="R17" s="141"/>
      <c r="S17" s="141"/>
    </row>
    <row r="18" spans="1:19" outlineLevel="4" x14ac:dyDescent="0.2">
      <c r="A18" s="184" t="s">
        <v>18</v>
      </c>
      <c r="B18" s="185"/>
      <c r="C18" s="186"/>
      <c r="D18" s="187"/>
      <c r="E18" s="188" t="s">
        <v>16</v>
      </c>
      <c r="F18" s="189" t="s">
        <v>229</v>
      </c>
      <c r="G18" s="187"/>
      <c r="H18" s="190">
        <v>0</v>
      </c>
      <c r="I18" s="209"/>
      <c r="J18" s="192"/>
      <c r="K18" s="190"/>
      <c r="L18" s="190"/>
      <c r="M18" s="190"/>
      <c r="N18" s="190"/>
      <c r="O18" s="192"/>
      <c r="P18" s="192"/>
      <c r="Q18" s="192"/>
      <c r="R18" s="141"/>
    </row>
    <row r="19" spans="1:19" outlineLevel="4" x14ac:dyDescent="0.2">
      <c r="A19" s="184" t="s">
        <v>18</v>
      </c>
      <c r="B19" s="185"/>
      <c r="C19" s="186"/>
      <c r="D19" s="187"/>
      <c r="E19" s="188"/>
      <c r="F19" s="189" t="s">
        <v>235</v>
      </c>
      <c r="G19" s="187"/>
      <c r="H19" s="190">
        <v>15.3</v>
      </c>
      <c r="I19" s="209"/>
      <c r="J19" s="192"/>
      <c r="K19" s="190"/>
      <c r="L19" s="190"/>
      <c r="M19" s="190"/>
      <c r="N19" s="190"/>
      <c r="O19" s="192"/>
      <c r="P19" s="192"/>
      <c r="Q19" s="192"/>
      <c r="R19" s="141"/>
    </row>
    <row r="20" spans="1:19" outlineLevel="4" x14ac:dyDescent="0.2">
      <c r="A20" s="184" t="s">
        <v>18</v>
      </c>
      <c r="B20" s="185"/>
      <c r="C20" s="186"/>
      <c r="D20" s="187"/>
      <c r="E20" s="188"/>
      <c r="F20" s="189" t="s">
        <v>236</v>
      </c>
      <c r="G20" s="187"/>
      <c r="H20" s="190">
        <v>7.65</v>
      </c>
      <c r="I20" s="209"/>
      <c r="J20" s="192"/>
      <c r="K20" s="190"/>
      <c r="L20" s="190"/>
      <c r="M20" s="190"/>
      <c r="N20" s="190"/>
      <c r="O20" s="192"/>
      <c r="P20" s="192"/>
      <c r="Q20" s="192"/>
      <c r="R20" s="141"/>
    </row>
    <row r="21" spans="1:19" outlineLevel="4" x14ac:dyDescent="0.2">
      <c r="A21" s="184" t="s">
        <v>18</v>
      </c>
      <c r="B21" s="185"/>
      <c r="C21" s="186"/>
      <c r="D21" s="187"/>
      <c r="E21" s="188"/>
      <c r="F21" s="189" t="s">
        <v>237</v>
      </c>
      <c r="G21" s="187"/>
      <c r="H21" s="190">
        <v>4.25</v>
      </c>
      <c r="I21" s="209"/>
      <c r="J21" s="192"/>
      <c r="K21" s="190"/>
      <c r="L21" s="190"/>
      <c r="M21" s="190"/>
      <c r="N21" s="190"/>
      <c r="O21" s="192"/>
      <c r="P21" s="192"/>
      <c r="Q21" s="192"/>
      <c r="R21" s="141"/>
    </row>
    <row r="22" spans="1:19" ht="7.5" customHeight="1" outlineLevel="4" x14ac:dyDescent="0.2">
      <c r="B22" s="193"/>
      <c r="C22" s="194"/>
      <c r="D22" s="195"/>
      <c r="E22" s="196"/>
      <c r="F22" s="197"/>
      <c r="G22" s="195"/>
      <c r="H22" s="198"/>
      <c r="I22" s="210"/>
      <c r="J22" s="200"/>
      <c r="K22" s="201"/>
      <c r="L22" s="201"/>
      <c r="M22" s="201"/>
      <c r="N22" s="201"/>
      <c r="O22" s="200"/>
      <c r="P22" s="200"/>
      <c r="Q22" s="200"/>
      <c r="R22" s="141"/>
    </row>
    <row r="23" spans="1:19" ht="12.95" customHeight="1" outlineLevel="3" x14ac:dyDescent="0.2">
      <c r="A23" s="176" t="s">
        <v>31</v>
      </c>
      <c r="B23" s="177"/>
      <c r="C23" s="178">
        <v>3</v>
      </c>
      <c r="D23" s="179" t="s">
        <v>67</v>
      </c>
      <c r="E23" s="180" t="s">
        <v>238</v>
      </c>
      <c r="F23" s="181" t="s">
        <v>239</v>
      </c>
      <c r="G23" s="179" t="s">
        <v>70</v>
      </c>
      <c r="H23" s="182">
        <v>169.0128</v>
      </c>
      <c r="I23" s="89"/>
      <c r="J23" s="183">
        <f>H23*I23</f>
        <v>0</v>
      </c>
      <c r="K23" s="182"/>
      <c r="L23" s="182">
        <f>H23*K23</f>
        <v>0</v>
      </c>
      <c r="M23" s="182"/>
      <c r="N23" s="182">
        <f>H23*M23</f>
        <v>0</v>
      </c>
      <c r="O23" s="183">
        <v>21</v>
      </c>
      <c r="P23" s="183">
        <f>J23*(O23/100)</f>
        <v>0</v>
      </c>
      <c r="Q23" s="183">
        <f>J23+P23</f>
        <v>0</v>
      </c>
      <c r="R23" s="141"/>
      <c r="S23" s="141"/>
    </row>
    <row r="24" spans="1:19" outlineLevel="4" x14ac:dyDescent="0.2">
      <c r="A24" s="184" t="s">
        <v>18</v>
      </c>
      <c r="B24" s="185"/>
      <c r="C24" s="186"/>
      <c r="D24" s="187"/>
      <c r="E24" s="188" t="s">
        <v>16</v>
      </c>
      <c r="F24" s="189" t="s">
        <v>240</v>
      </c>
      <c r="G24" s="187"/>
      <c r="H24" s="190">
        <v>169.0128</v>
      </c>
      <c r="I24" s="209"/>
      <c r="J24" s="192"/>
      <c r="K24" s="190"/>
      <c r="L24" s="190"/>
      <c r="M24" s="190"/>
      <c r="N24" s="190"/>
      <c r="O24" s="192"/>
      <c r="P24" s="192"/>
      <c r="Q24" s="192"/>
      <c r="R24" s="141"/>
    </row>
    <row r="25" spans="1:19" ht="7.5" customHeight="1" outlineLevel="4" x14ac:dyDescent="0.2">
      <c r="B25" s="193"/>
      <c r="C25" s="194"/>
      <c r="D25" s="195"/>
      <c r="E25" s="196"/>
      <c r="F25" s="197"/>
      <c r="G25" s="195"/>
      <c r="H25" s="198"/>
      <c r="I25" s="210"/>
      <c r="J25" s="200"/>
      <c r="K25" s="201"/>
      <c r="L25" s="201"/>
      <c r="M25" s="201"/>
      <c r="N25" s="201"/>
      <c r="O25" s="200"/>
      <c r="P25" s="200"/>
      <c r="Q25" s="200"/>
      <c r="R25" s="141"/>
    </row>
    <row r="26" spans="1:19" ht="12.95" customHeight="1" outlineLevel="3" x14ac:dyDescent="0.2">
      <c r="A26" s="176" t="s">
        <v>31</v>
      </c>
      <c r="B26" s="177"/>
      <c r="C26" s="178">
        <v>4</v>
      </c>
      <c r="D26" s="179" t="s">
        <v>67</v>
      </c>
      <c r="E26" s="180" t="s">
        <v>241</v>
      </c>
      <c r="F26" s="181" t="s">
        <v>242</v>
      </c>
      <c r="G26" s="179" t="s">
        <v>70</v>
      </c>
      <c r="H26" s="182">
        <v>8.5359999999999996</v>
      </c>
      <c r="I26" s="89"/>
      <c r="J26" s="183">
        <f>H26*I26</f>
        <v>0</v>
      </c>
      <c r="K26" s="182"/>
      <c r="L26" s="182">
        <f>H26*K26</f>
        <v>0</v>
      </c>
      <c r="M26" s="182"/>
      <c r="N26" s="182">
        <f>H26*M26</f>
        <v>0</v>
      </c>
      <c r="O26" s="183">
        <v>21</v>
      </c>
      <c r="P26" s="183">
        <f>J26*(O26/100)</f>
        <v>0</v>
      </c>
      <c r="Q26" s="183">
        <f>J26+P26</f>
        <v>0</v>
      </c>
      <c r="R26" s="141"/>
      <c r="S26" s="141"/>
    </row>
    <row r="27" spans="1:19" outlineLevel="4" x14ac:dyDescent="0.2">
      <c r="A27" s="184" t="s">
        <v>18</v>
      </c>
      <c r="B27" s="185"/>
      <c r="C27" s="186"/>
      <c r="D27" s="187"/>
      <c r="E27" s="188" t="s">
        <v>16</v>
      </c>
      <c r="F27" s="189" t="s">
        <v>243</v>
      </c>
      <c r="G27" s="187"/>
      <c r="H27" s="190">
        <v>8.5359999999999996</v>
      </c>
      <c r="I27" s="209"/>
      <c r="J27" s="192"/>
      <c r="K27" s="190"/>
      <c r="L27" s="190"/>
      <c r="M27" s="190"/>
      <c r="N27" s="190"/>
      <c r="O27" s="192"/>
      <c r="P27" s="192"/>
      <c r="Q27" s="192"/>
      <c r="R27" s="141"/>
    </row>
    <row r="28" spans="1:19" ht="7.5" customHeight="1" outlineLevel="4" x14ac:dyDescent="0.2">
      <c r="B28" s="193"/>
      <c r="C28" s="194"/>
      <c r="D28" s="195"/>
      <c r="E28" s="196"/>
      <c r="F28" s="197"/>
      <c r="G28" s="195"/>
      <c r="H28" s="198"/>
      <c r="I28" s="210"/>
      <c r="J28" s="200"/>
      <c r="K28" s="201"/>
      <c r="L28" s="201"/>
      <c r="M28" s="201"/>
      <c r="N28" s="201"/>
      <c r="O28" s="200"/>
      <c r="P28" s="200"/>
      <c r="Q28" s="200"/>
      <c r="R28" s="141"/>
    </row>
    <row r="29" spans="1:19" ht="12.95" customHeight="1" outlineLevel="3" x14ac:dyDescent="0.2">
      <c r="A29" s="176" t="s">
        <v>31</v>
      </c>
      <c r="B29" s="177"/>
      <c r="C29" s="178">
        <v>5</v>
      </c>
      <c r="D29" s="179" t="s">
        <v>67</v>
      </c>
      <c r="E29" s="180" t="s">
        <v>244</v>
      </c>
      <c r="F29" s="181" t="s">
        <v>245</v>
      </c>
      <c r="G29" s="179" t="s">
        <v>70</v>
      </c>
      <c r="H29" s="182">
        <v>44.459999999999994</v>
      </c>
      <c r="I29" s="89"/>
      <c r="J29" s="183">
        <f>H29*I29</f>
        <v>0</v>
      </c>
      <c r="K29" s="182"/>
      <c r="L29" s="182">
        <f>H29*K29</f>
        <v>0</v>
      </c>
      <c r="M29" s="182"/>
      <c r="N29" s="182">
        <f>H29*M29</f>
        <v>0</v>
      </c>
      <c r="O29" s="183">
        <v>21</v>
      </c>
      <c r="P29" s="183">
        <f>J29*(O29/100)</f>
        <v>0</v>
      </c>
      <c r="Q29" s="183">
        <f>J29+P29</f>
        <v>0</v>
      </c>
      <c r="R29" s="141"/>
      <c r="S29" s="141"/>
    </row>
    <row r="30" spans="1:19" outlineLevel="4" x14ac:dyDescent="0.2">
      <c r="A30" s="184" t="s">
        <v>18</v>
      </c>
      <c r="B30" s="185"/>
      <c r="C30" s="186"/>
      <c r="D30" s="187"/>
      <c r="E30" s="188" t="s">
        <v>16</v>
      </c>
      <c r="F30" s="189" t="s">
        <v>246</v>
      </c>
      <c r="G30" s="187"/>
      <c r="H30" s="190">
        <v>27.36</v>
      </c>
      <c r="I30" s="209"/>
      <c r="J30" s="192"/>
      <c r="K30" s="190"/>
      <c r="L30" s="190"/>
      <c r="M30" s="190"/>
      <c r="N30" s="190"/>
      <c r="O30" s="192"/>
      <c r="P30" s="192"/>
      <c r="Q30" s="192"/>
      <c r="R30" s="141"/>
    </row>
    <row r="31" spans="1:19" outlineLevel="4" x14ac:dyDescent="0.2">
      <c r="A31" s="184" t="s">
        <v>18</v>
      </c>
      <c r="B31" s="185"/>
      <c r="C31" s="186"/>
      <c r="D31" s="187"/>
      <c r="E31" s="188"/>
      <c r="F31" s="189" t="s">
        <v>247</v>
      </c>
      <c r="G31" s="187"/>
      <c r="H31" s="190">
        <v>17.099999999999998</v>
      </c>
      <c r="I31" s="209"/>
      <c r="J31" s="192"/>
      <c r="K31" s="190"/>
      <c r="L31" s="190"/>
      <c r="M31" s="190"/>
      <c r="N31" s="190"/>
      <c r="O31" s="192"/>
      <c r="P31" s="192"/>
      <c r="Q31" s="192"/>
      <c r="R31" s="141"/>
    </row>
    <row r="32" spans="1:19" ht="7.5" customHeight="1" outlineLevel="4" x14ac:dyDescent="0.2">
      <c r="B32" s="193"/>
      <c r="C32" s="194"/>
      <c r="D32" s="195"/>
      <c r="E32" s="196"/>
      <c r="F32" s="197"/>
      <c r="G32" s="195"/>
      <c r="H32" s="198"/>
      <c r="I32" s="210"/>
      <c r="J32" s="200"/>
      <c r="K32" s="201"/>
      <c r="L32" s="201"/>
      <c r="M32" s="201"/>
      <c r="N32" s="201"/>
      <c r="O32" s="200"/>
      <c r="P32" s="200"/>
      <c r="Q32" s="200"/>
      <c r="R32" s="141"/>
    </row>
    <row r="33" spans="1:19" ht="12.95" customHeight="1" outlineLevel="3" x14ac:dyDescent="0.2">
      <c r="A33" s="176" t="s">
        <v>31</v>
      </c>
      <c r="B33" s="177"/>
      <c r="C33" s="178">
        <v>6</v>
      </c>
      <c r="D33" s="179" t="s">
        <v>67</v>
      </c>
      <c r="E33" s="180" t="s">
        <v>248</v>
      </c>
      <c r="F33" s="181" t="s">
        <v>249</v>
      </c>
      <c r="G33" s="179" t="s">
        <v>70</v>
      </c>
      <c r="H33" s="182">
        <v>2.34</v>
      </c>
      <c r="I33" s="89"/>
      <c r="J33" s="183">
        <f>H33*I33</f>
        <v>0</v>
      </c>
      <c r="K33" s="182"/>
      <c r="L33" s="182">
        <f>H33*K33</f>
        <v>0</v>
      </c>
      <c r="M33" s="182"/>
      <c r="N33" s="182">
        <f>H33*M33</f>
        <v>0</v>
      </c>
      <c r="O33" s="183">
        <v>21</v>
      </c>
      <c r="P33" s="183">
        <f>J33*(O33/100)</f>
        <v>0</v>
      </c>
      <c r="Q33" s="183">
        <f>J33+P33</f>
        <v>0</v>
      </c>
      <c r="R33" s="141"/>
      <c r="S33" s="141"/>
    </row>
    <row r="34" spans="1:19" outlineLevel="4" x14ac:dyDescent="0.2">
      <c r="A34" s="184" t="s">
        <v>18</v>
      </c>
      <c r="B34" s="185"/>
      <c r="C34" s="186"/>
      <c r="D34" s="187"/>
      <c r="E34" s="188" t="s">
        <v>16</v>
      </c>
      <c r="F34" s="189" t="s">
        <v>250</v>
      </c>
      <c r="G34" s="187"/>
      <c r="H34" s="190">
        <v>1.44</v>
      </c>
      <c r="I34" s="209"/>
      <c r="J34" s="192"/>
      <c r="K34" s="190"/>
      <c r="L34" s="190"/>
      <c r="M34" s="190"/>
      <c r="N34" s="190"/>
      <c r="O34" s="192"/>
      <c r="P34" s="192"/>
      <c r="Q34" s="192"/>
      <c r="R34" s="141"/>
    </row>
    <row r="35" spans="1:19" outlineLevel="4" x14ac:dyDescent="0.2">
      <c r="A35" s="184" t="s">
        <v>18</v>
      </c>
      <c r="B35" s="185"/>
      <c r="C35" s="186"/>
      <c r="D35" s="187"/>
      <c r="E35" s="188"/>
      <c r="F35" s="189" t="s">
        <v>251</v>
      </c>
      <c r="G35" s="187"/>
      <c r="H35" s="190">
        <v>0.9</v>
      </c>
      <c r="I35" s="209"/>
      <c r="J35" s="192"/>
      <c r="K35" s="190"/>
      <c r="L35" s="190"/>
      <c r="M35" s="190"/>
      <c r="N35" s="190"/>
      <c r="O35" s="192"/>
      <c r="P35" s="192"/>
      <c r="Q35" s="192"/>
      <c r="R35" s="141"/>
    </row>
    <row r="36" spans="1:19" ht="7.5" customHeight="1" outlineLevel="4" x14ac:dyDescent="0.2">
      <c r="B36" s="193"/>
      <c r="C36" s="194"/>
      <c r="D36" s="195"/>
      <c r="E36" s="196"/>
      <c r="F36" s="197"/>
      <c r="G36" s="195"/>
      <c r="H36" s="198"/>
      <c r="I36" s="210"/>
      <c r="J36" s="200"/>
      <c r="K36" s="201"/>
      <c r="L36" s="201"/>
      <c r="M36" s="201"/>
      <c r="N36" s="201"/>
      <c r="O36" s="200"/>
      <c r="P36" s="200"/>
      <c r="Q36" s="200"/>
      <c r="R36" s="141"/>
    </row>
    <row r="37" spans="1:19" ht="12.95" customHeight="1" outlineLevel="3" x14ac:dyDescent="0.2">
      <c r="A37" s="176" t="s">
        <v>31</v>
      </c>
      <c r="B37" s="177"/>
      <c r="C37" s="178">
        <v>7</v>
      </c>
      <c r="D37" s="179" t="s">
        <v>67</v>
      </c>
      <c r="E37" s="180" t="s">
        <v>252</v>
      </c>
      <c r="F37" s="181" t="s">
        <v>253</v>
      </c>
      <c r="G37" s="179" t="s">
        <v>124</v>
      </c>
      <c r="H37" s="182">
        <v>118.048</v>
      </c>
      <c r="I37" s="89"/>
      <c r="J37" s="183">
        <f>H37*I37</f>
        <v>0</v>
      </c>
      <c r="K37" s="182">
        <v>8.4999999999999995E-4</v>
      </c>
      <c r="L37" s="182">
        <f>H37*K37</f>
        <v>0.10034079999999999</v>
      </c>
      <c r="M37" s="182"/>
      <c r="N37" s="182">
        <f>H37*M37</f>
        <v>0</v>
      </c>
      <c r="O37" s="183">
        <v>21</v>
      </c>
      <c r="P37" s="183">
        <f>J37*(O37/100)</f>
        <v>0</v>
      </c>
      <c r="Q37" s="183">
        <f>J37+P37</f>
        <v>0</v>
      </c>
      <c r="R37" s="141"/>
      <c r="S37" s="141"/>
    </row>
    <row r="38" spans="1:19" outlineLevel="4" x14ac:dyDescent="0.2">
      <c r="A38" s="184" t="s">
        <v>18</v>
      </c>
      <c r="B38" s="185"/>
      <c r="C38" s="186"/>
      <c r="D38" s="187"/>
      <c r="E38" s="188" t="s">
        <v>16</v>
      </c>
      <c r="F38" s="189" t="s">
        <v>254</v>
      </c>
      <c r="G38" s="187"/>
      <c r="H38" s="190">
        <v>118.048</v>
      </c>
      <c r="I38" s="209"/>
      <c r="J38" s="192"/>
      <c r="K38" s="190"/>
      <c r="L38" s="190"/>
      <c r="M38" s="190"/>
      <c r="N38" s="190"/>
      <c r="O38" s="192"/>
      <c r="P38" s="192"/>
      <c r="Q38" s="192"/>
      <c r="R38" s="141"/>
    </row>
    <row r="39" spans="1:19" ht="7.5" customHeight="1" outlineLevel="4" x14ac:dyDescent="0.2">
      <c r="B39" s="193"/>
      <c r="C39" s="194"/>
      <c r="D39" s="195"/>
      <c r="E39" s="196"/>
      <c r="F39" s="197"/>
      <c r="G39" s="195"/>
      <c r="H39" s="198"/>
      <c r="I39" s="210"/>
      <c r="J39" s="200"/>
      <c r="K39" s="201"/>
      <c r="L39" s="201"/>
      <c r="M39" s="201"/>
      <c r="N39" s="201"/>
      <c r="O39" s="200"/>
      <c r="P39" s="200"/>
      <c r="Q39" s="200"/>
      <c r="R39" s="141"/>
    </row>
    <row r="40" spans="1:19" ht="12.95" customHeight="1" outlineLevel="3" x14ac:dyDescent="0.2">
      <c r="A40" s="176" t="s">
        <v>31</v>
      </c>
      <c r="B40" s="177"/>
      <c r="C40" s="178">
        <v>8</v>
      </c>
      <c r="D40" s="179" t="s">
        <v>67</v>
      </c>
      <c r="E40" s="180" t="s">
        <v>255</v>
      </c>
      <c r="F40" s="181" t="s">
        <v>256</v>
      </c>
      <c r="G40" s="179" t="s">
        <v>124</v>
      </c>
      <c r="H40" s="182">
        <v>118.048</v>
      </c>
      <c r="I40" s="89"/>
      <c r="J40" s="183">
        <f>H40*I40</f>
        <v>0</v>
      </c>
      <c r="K40" s="182"/>
      <c r="L40" s="182">
        <f>H40*K40</f>
        <v>0</v>
      </c>
      <c r="M40" s="182"/>
      <c r="N40" s="182">
        <f>H40*M40</f>
        <v>0</v>
      </c>
      <c r="O40" s="183">
        <v>21</v>
      </c>
      <c r="P40" s="183">
        <f>J40*(O40/100)</f>
        <v>0</v>
      </c>
      <c r="Q40" s="183">
        <f>J40+P40</f>
        <v>0</v>
      </c>
      <c r="R40" s="141"/>
      <c r="S40" s="141"/>
    </row>
    <row r="41" spans="1:19" ht="12.95" customHeight="1" outlineLevel="3" x14ac:dyDescent="0.2">
      <c r="A41" s="176" t="s">
        <v>31</v>
      </c>
      <c r="B41" s="177"/>
      <c r="C41" s="178">
        <v>9</v>
      </c>
      <c r="D41" s="179" t="s">
        <v>67</v>
      </c>
      <c r="E41" s="180" t="s">
        <v>83</v>
      </c>
      <c r="F41" s="181" t="s">
        <v>84</v>
      </c>
      <c r="G41" s="179" t="s">
        <v>70</v>
      </c>
      <c r="H41" s="182">
        <v>323.72800000000007</v>
      </c>
      <c r="I41" s="89"/>
      <c r="J41" s="183">
        <f>H41*I41</f>
        <v>0</v>
      </c>
      <c r="K41" s="182"/>
      <c r="L41" s="182">
        <f>H41*K41</f>
        <v>0</v>
      </c>
      <c r="M41" s="182"/>
      <c r="N41" s="182">
        <f>H41*M41</f>
        <v>0</v>
      </c>
      <c r="O41" s="183">
        <v>21</v>
      </c>
      <c r="P41" s="183">
        <f>J41*(O41/100)</f>
        <v>0</v>
      </c>
      <c r="Q41" s="183">
        <f>J41+P41</f>
        <v>0</v>
      </c>
      <c r="R41" s="141"/>
      <c r="S41" s="141"/>
    </row>
    <row r="42" spans="1:19" outlineLevel="4" x14ac:dyDescent="0.2">
      <c r="A42" s="184" t="s">
        <v>18</v>
      </c>
      <c r="B42" s="185"/>
      <c r="C42" s="186"/>
      <c r="D42" s="187"/>
      <c r="E42" s="188" t="s">
        <v>16</v>
      </c>
      <c r="F42" s="189" t="s">
        <v>257</v>
      </c>
      <c r="G42" s="187"/>
      <c r="H42" s="190">
        <v>522.61300000000006</v>
      </c>
      <c r="I42" s="209"/>
      <c r="J42" s="192"/>
      <c r="K42" s="190"/>
      <c r="L42" s="190"/>
      <c r="M42" s="190"/>
      <c r="N42" s="190"/>
      <c r="O42" s="192"/>
      <c r="P42" s="192"/>
      <c r="Q42" s="192"/>
      <c r="R42" s="141"/>
    </row>
    <row r="43" spans="1:19" outlineLevel="4" x14ac:dyDescent="0.2">
      <c r="A43" s="184" t="s">
        <v>18</v>
      </c>
      <c r="B43" s="185"/>
      <c r="C43" s="186"/>
      <c r="D43" s="187"/>
      <c r="E43" s="188"/>
      <c r="F43" s="189" t="s">
        <v>258</v>
      </c>
      <c r="G43" s="187"/>
      <c r="H43" s="190">
        <v>-198.88499999999999</v>
      </c>
      <c r="I43" s="209"/>
      <c r="J43" s="192"/>
      <c r="K43" s="190"/>
      <c r="L43" s="190"/>
      <c r="M43" s="190"/>
      <c r="N43" s="190"/>
      <c r="O43" s="192"/>
      <c r="P43" s="192"/>
      <c r="Q43" s="192"/>
      <c r="R43" s="141"/>
    </row>
    <row r="44" spans="1:19" ht="7.5" customHeight="1" outlineLevel="4" x14ac:dyDescent="0.2">
      <c r="B44" s="193"/>
      <c r="C44" s="194"/>
      <c r="D44" s="195"/>
      <c r="E44" s="196"/>
      <c r="F44" s="197"/>
      <c r="G44" s="195"/>
      <c r="H44" s="198"/>
      <c r="I44" s="210"/>
      <c r="J44" s="200"/>
      <c r="K44" s="201"/>
      <c r="L44" s="201"/>
      <c r="M44" s="201"/>
      <c r="N44" s="201"/>
      <c r="O44" s="200"/>
      <c r="P44" s="200"/>
      <c r="Q44" s="200"/>
      <c r="R44" s="141"/>
    </row>
    <row r="45" spans="1:19" ht="12.95" customHeight="1" outlineLevel="3" x14ac:dyDescent="0.2">
      <c r="A45" s="176" t="s">
        <v>31</v>
      </c>
      <c r="B45" s="177"/>
      <c r="C45" s="178">
        <v>10</v>
      </c>
      <c r="D45" s="179" t="s">
        <v>67</v>
      </c>
      <c r="E45" s="180" t="s">
        <v>87</v>
      </c>
      <c r="F45" s="181" t="s">
        <v>88</v>
      </c>
      <c r="G45" s="179" t="s">
        <v>70</v>
      </c>
      <c r="H45" s="182">
        <v>44.46</v>
      </c>
      <c r="I45" s="89"/>
      <c r="J45" s="183">
        <f>H45*I45</f>
        <v>0</v>
      </c>
      <c r="K45" s="182"/>
      <c r="L45" s="182">
        <f>H45*K45</f>
        <v>0</v>
      </c>
      <c r="M45" s="182"/>
      <c r="N45" s="182">
        <f>H45*M45</f>
        <v>0</v>
      </c>
      <c r="O45" s="183">
        <v>21</v>
      </c>
      <c r="P45" s="183">
        <f>J45*(O45/100)</f>
        <v>0</v>
      </c>
      <c r="Q45" s="183">
        <f>J45+P45</f>
        <v>0</v>
      </c>
      <c r="R45" s="141"/>
      <c r="S45" s="141"/>
    </row>
    <row r="46" spans="1:19" outlineLevel="4" x14ac:dyDescent="0.2">
      <c r="A46" s="184" t="s">
        <v>18</v>
      </c>
      <c r="B46" s="185"/>
      <c r="C46" s="186"/>
      <c r="D46" s="187"/>
      <c r="E46" s="188" t="s">
        <v>16</v>
      </c>
      <c r="F46" s="189" t="s">
        <v>259</v>
      </c>
      <c r="G46" s="187"/>
      <c r="H46" s="190">
        <v>44.46</v>
      </c>
      <c r="I46" s="209"/>
      <c r="J46" s="192"/>
      <c r="K46" s="190"/>
      <c r="L46" s="190"/>
      <c r="M46" s="190"/>
      <c r="N46" s="190"/>
      <c r="O46" s="192"/>
      <c r="P46" s="192"/>
      <c r="Q46" s="192"/>
      <c r="R46" s="141"/>
    </row>
    <row r="47" spans="1:19" ht="7.5" customHeight="1" outlineLevel="4" x14ac:dyDescent="0.2">
      <c r="B47" s="193"/>
      <c r="C47" s="194"/>
      <c r="D47" s="195"/>
      <c r="E47" s="196"/>
      <c r="F47" s="197"/>
      <c r="G47" s="195"/>
      <c r="H47" s="198"/>
      <c r="I47" s="210"/>
      <c r="J47" s="200"/>
      <c r="K47" s="201"/>
      <c r="L47" s="201"/>
      <c r="M47" s="201"/>
      <c r="N47" s="201"/>
      <c r="O47" s="200"/>
      <c r="P47" s="200"/>
      <c r="Q47" s="200"/>
      <c r="R47" s="141"/>
    </row>
    <row r="48" spans="1:19" ht="12.95" customHeight="1" outlineLevel="3" x14ac:dyDescent="0.2">
      <c r="A48" s="176" t="s">
        <v>31</v>
      </c>
      <c r="B48" s="177"/>
      <c r="C48" s="178">
        <v>11</v>
      </c>
      <c r="D48" s="179" t="s">
        <v>67</v>
      </c>
      <c r="E48" s="180" t="s">
        <v>90</v>
      </c>
      <c r="F48" s="181" t="s">
        <v>91</v>
      </c>
      <c r="G48" s="179" t="s">
        <v>70</v>
      </c>
      <c r="H48" s="182">
        <v>36.376000000000005</v>
      </c>
      <c r="I48" s="89"/>
      <c r="J48" s="183">
        <f>H48*I48</f>
        <v>0</v>
      </c>
      <c r="K48" s="182"/>
      <c r="L48" s="182">
        <f>H48*K48</f>
        <v>0</v>
      </c>
      <c r="M48" s="182"/>
      <c r="N48" s="182">
        <f>H48*M48</f>
        <v>0</v>
      </c>
      <c r="O48" s="183">
        <v>21</v>
      </c>
      <c r="P48" s="183">
        <f>J48*(O48/100)</f>
        <v>0</v>
      </c>
      <c r="Q48" s="183">
        <f>J48+P48</f>
        <v>0</v>
      </c>
      <c r="R48" s="141"/>
      <c r="S48" s="141"/>
    </row>
    <row r="49" spans="1:19" outlineLevel="4" x14ac:dyDescent="0.2">
      <c r="A49" s="184" t="s">
        <v>18</v>
      </c>
      <c r="B49" s="185"/>
      <c r="C49" s="186"/>
      <c r="D49" s="187"/>
      <c r="E49" s="188" t="s">
        <v>16</v>
      </c>
      <c r="F49" s="189" t="s">
        <v>260</v>
      </c>
      <c r="G49" s="187"/>
      <c r="H49" s="190">
        <v>36.376000000000005</v>
      </c>
      <c r="I49" s="209"/>
      <c r="J49" s="192"/>
      <c r="K49" s="190"/>
      <c r="L49" s="190"/>
      <c r="M49" s="190"/>
      <c r="N49" s="190"/>
      <c r="O49" s="192"/>
      <c r="P49" s="192"/>
      <c r="Q49" s="192"/>
      <c r="R49" s="141"/>
    </row>
    <row r="50" spans="1:19" ht="7.5" customHeight="1" outlineLevel="4" x14ac:dyDescent="0.2">
      <c r="B50" s="193"/>
      <c r="C50" s="194"/>
      <c r="D50" s="195"/>
      <c r="E50" s="196"/>
      <c r="F50" s="197"/>
      <c r="G50" s="195"/>
      <c r="H50" s="198"/>
      <c r="I50" s="210"/>
      <c r="J50" s="200"/>
      <c r="K50" s="201"/>
      <c r="L50" s="201"/>
      <c r="M50" s="201"/>
      <c r="N50" s="201"/>
      <c r="O50" s="200"/>
      <c r="P50" s="200"/>
      <c r="Q50" s="200"/>
      <c r="R50" s="141"/>
    </row>
    <row r="51" spans="1:19" ht="12.95" customHeight="1" outlineLevel="3" x14ac:dyDescent="0.2">
      <c r="A51" s="176" t="s">
        <v>31</v>
      </c>
      <c r="B51" s="177"/>
      <c r="C51" s="178">
        <v>12</v>
      </c>
      <c r="D51" s="179" t="s">
        <v>67</v>
      </c>
      <c r="E51" s="180" t="s">
        <v>93</v>
      </c>
      <c r="F51" s="181" t="s">
        <v>94</v>
      </c>
      <c r="G51" s="179" t="s">
        <v>70</v>
      </c>
      <c r="H51" s="182">
        <v>404.56399999999996</v>
      </c>
      <c r="I51" s="89"/>
      <c r="J51" s="183">
        <f>H51*I51</f>
        <v>0</v>
      </c>
      <c r="K51" s="182"/>
      <c r="L51" s="182">
        <f>H51*K51</f>
        <v>0</v>
      </c>
      <c r="M51" s="182"/>
      <c r="N51" s="182">
        <f>H51*M51</f>
        <v>0</v>
      </c>
      <c r="O51" s="183">
        <v>21</v>
      </c>
      <c r="P51" s="183">
        <f>J51*(O51/100)</f>
        <v>0</v>
      </c>
      <c r="Q51" s="183">
        <f>J51+P51</f>
        <v>0</v>
      </c>
      <c r="R51" s="141"/>
      <c r="S51" s="141"/>
    </row>
    <row r="52" spans="1:19" outlineLevel="4" x14ac:dyDescent="0.2">
      <c r="A52" s="184" t="s">
        <v>18</v>
      </c>
      <c r="B52" s="185"/>
      <c r="C52" s="186"/>
      <c r="D52" s="187"/>
      <c r="E52" s="188" t="s">
        <v>16</v>
      </c>
      <c r="F52" s="189" t="s">
        <v>261</v>
      </c>
      <c r="G52" s="187"/>
      <c r="H52" s="190">
        <v>404.56399999999996</v>
      </c>
      <c r="I52" s="209"/>
      <c r="J52" s="192"/>
      <c r="K52" s="190"/>
      <c r="L52" s="190"/>
      <c r="M52" s="190"/>
      <c r="N52" s="190"/>
      <c r="O52" s="192"/>
      <c r="P52" s="192"/>
      <c r="Q52" s="192"/>
      <c r="R52" s="141"/>
    </row>
    <row r="53" spans="1:19" ht="7.5" customHeight="1" outlineLevel="4" x14ac:dyDescent="0.2">
      <c r="B53" s="193"/>
      <c r="C53" s="194"/>
      <c r="D53" s="195"/>
      <c r="E53" s="196"/>
      <c r="F53" s="197"/>
      <c r="G53" s="195"/>
      <c r="H53" s="198"/>
      <c r="I53" s="210"/>
      <c r="J53" s="200"/>
      <c r="K53" s="201"/>
      <c r="L53" s="201"/>
      <c r="M53" s="201"/>
      <c r="N53" s="201"/>
      <c r="O53" s="200"/>
      <c r="P53" s="200"/>
      <c r="Q53" s="200"/>
      <c r="R53" s="141"/>
    </row>
    <row r="54" spans="1:19" ht="12.95" customHeight="1" outlineLevel="3" x14ac:dyDescent="0.2">
      <c r="A54" s="176" t="s">
        <v>31</v>
      </c>
      <c r="B54" s="177"/>
      <c r="C54" s="178">
        <v>13</v>
      </c>
      <c r="D54" s="179" t="s">
        <v>67</v>
      </c>
      <c r="E54" s="180" t="s">
        <v>96</v>
      </c>
      <c r="F54" s="181" t="s">
        <v>97</v>
      </c>
      <c r="G54" s="179" t="s">
        <v>70</v>
      </c>
      <c r="H54" s="182">
        <v>4045.6400000000008</v>
      </c>
      <c r="I54" s="89"/>
      <c r="J54" s="183">
        <f>H54*I54</f>
        <v>0</v>
      </c>
      <c r="K54" s="182"/>
      <c r="L54" s="182">
        <f>H54*K54</f>
        <v>0</v>
      </c>
      <c r="M54" s="182"/>
      <c r="N54" s="182">
        <f>H54*M54</f>
        <v>0</v>
      </c>
      <c r="O54" s="183">
        <v>21</v>
      </c>
      <c r="P54" s="183">
        <f>J54*(O54/100)</f>
        <v>0</v>
      </c>
      <c r="Q54" s="183">
        <f>J54+P54</f>
        <v>0</v>
      </c>
      <c r="R54" s="141"/>
      <c r="S54" s="141"/>
    </row>
    <row r="55" spans="1:19" outlineLevel="4" x14ac:dyDescent="0.2">
      <c r="A55" s="184" t="s">
        <v>18</v>
      </c>
      <c r="B55" s="185"/>
      <c r="C55" s="186"/>
      <c r="D55" s="187"/>
      <c r="E55" s="188" t="s">
        <v>16</v>
      </c>
      <c r="F55" s="189" t="s">
        <v>262</v>
      </c>
      <c r="G55" s="187"/>
      <c r="H55" s="190">
        <v>4045.6400000000008</v>
      </c>
      <c r="I55" s="209"/>
      <c r="J55" s="192"/>
      <c r="K55" s="190"/>
      <c r="L55" s="190"/>
      <c r="M55" s="190"/>
      <c r="N55" s="190"/>
      <c r="O55" s="192"/>
      <c r="P55" s="192"/>
      <c r="Q55" s="192"/>
      <c r="R55" s="141"/>
    </row>
    <row r="56" spans="1:19" ht="7.5" customHeight="1" outlineLevel="4" x14ac:dyDescent="0.2">
      <c r="B56" s="193"/>
      <c r="C56" s="194"/>
      <c r="D56" s="195"/>
      <c r="E56" s="196"/>
      <c r="F56" s="197"/>
      <c r="G56" s="195"/>
      <c r="H56" s="198"/>
      <c r="I56" s="210"/>
      <c r="J56" s="200"/>
      <c r="K56" s="201"/>
      <c r="L56" s="201"/>
      <c r="M56" s="201"/>
      <c r="N56" s="201"/>
      <c r="O56" s="200"/>
      <c r="P56" s="200"/>
      <c r="Q56" s="200"/>
      <c r="R56" s="141"/>
    </row>
    <row r="57" spans="1:19" ht="12.95" customHeight="1" outlineLevel="3" x14ac:dyDescent="0.2">
      <c r="A57" s="176" t="s">
        <v>31</v>
      </c>
      <c r="B57" s="177"/>
      <c r="C57" s="178">
        <v>14</v>
      </c>
      <c r="D57" s="179" t="s">
        <v>67</v>
      </c>
      <c r="E57" s="180" t="s">
        <v>99</v>
      </c>
      <c r="F57" s="181" t="s">
        <v>100</v>
      </c>
      <c r="G57" s="179" t="s">
        <v>70</v>
      </c>
      <c r="H57" s="182">
        <v>404.56400000000002</v>
      </c>
      <c r="I57" s="89"/>
      <c r="J57" s="183">
        <f>H57*I57</f>
        <v>0</v>
      </c>
      <c r="K57" s="182"/>
      <c r="L57" s="182">
        <f>H57*K57</f>
        <v>0</v>
      </c>
      <c r="M57" s="182"/>
      <c r="N57" s="182">
        <f>H57*M57</f>
        <v>0</v>
      </c>
      <c r="O57" s="183">
        <v>21</v>
      </c>
      <c r="P57" s="183">
        <f>J57*(O57/100)</f>
        <v>0</v>
      </c>
      <c r="Q57" s="183">
        <f>J57+P57</f>
        <v>0</v>
      </c>
      <c r="R57" s="141"/>
      <c r="S57" s="141"/>
    </row>
    <row r="58" spans="1:19" ht="12.95" customHeight="1" outlineLevel="3" x14ac:dyDescent="0.2">
      <c r="A58" s="176" t="s">
        <v>31</v>
      </c>
      <c r="B58" s="177"/>
      <c r="C58" s="178">
        <v>15</v>
      </c>
      <c r="D58" s="179" t="s">
        <v>67</v>
      </c>
      <c r="E58" s="180" t="s">
        <v>101</v>
      </c>
      <c r="F58" s="181" t="s">
        <v>102</v>
      </c>
      <c r="G58" s="179" t="s">
        <v>103</v>
      </c>
      <c r="H58" s="182">
        <v>728.2152000000001</v>
      </c>
      <c r="I58" s="89"/>
      <c r="J58" s="183">
        <f>H58*I58</f>
        <v>0</v>
      </c>
      <c r="K58" s="182"/>
      <c r="L58" s="182">
        <f>H58*K58</f>
        <v>0</v>
      </c>
      <c r="M58" s="182"/>
      <c r="N58" s="182">
        <f>H58*M58</f>
        <v>0</v>
      </c>
      <c r="O58" s="183">
        <v>21</v>
      </c>
      <c r="P58" s="183">
        <f>J58*(O58/100)</f>
        <v>0</v>
      </c>
      <c r="Q58" s="183">
        <f>J58+P58</f>
        <v>0</v>
      </c>
      <c r="R58" s="141"/>
      <c r="S58" s="141"/>
    </row>
    <row r="59" spans="1:19" outlineLevel="4" x14ac:dyDescent="0.2">
      <c r="A59" s="184" t="s">
        <v>18</v>
      </c>
      <c r="B59" s="185"/>
      <c r="C59" s="186"/>
      <c r="D59" s="187"/>
      <c r="E59" s="188" t="s">
        <v>16</v>
      </c>
      <c r="F59" s="189" t="s">
        <v>263</v>
      </c>
      <c r="G59" s="187"/>
      <c r="H59" s="190">
        <v>728.2152000000001</v>
      </c>
      <c r="I59" s="209"/>
      <c r="J59" s="192"/>
      <c r="K59" s="190"/>
      <c r="L59" s="190"/>
      <c r="M59" s="190"/>
      <c r="N59" s="190"/>
      <c r="O59" s="192"/>
      <c r="P59" s="192"/>
      <c r="Q59" s="192"/>
      <c r="R59" s="141"/>
    </row>
    <row r="60" spans="1:19" ht="7.5" customHeight="1" outlineLevel="4" x14ac:dyDescent="0.2">
      <c r="B60" s="193"/>
      <c r="C60" s="194"/>
      <c r="D60" s="195"/>
      <c r="E60" s="196"/>
      <c r="F60" s="197"/>
      <c r="G60" s="195"/>
      <c r="H60" s="198"/>
      <c r="I60" s="210"/>
      <c r="J60" s="200"/>
      <c r="K60" s="201"/>
      <c r="L60" s="201"/>
      <c r="M60" s="201"/>
      <c r="N60" s="201"/>
      <c r="O60" s="200"/>
      <c r="P60" s="200"/>
      <c r="Q60" s="200"/>
      <c r="R60" s="141"/>
    </row>
    <row r="61" spans="1:19" ht="12.95" customHeight="1" outlineLevel="3" x14ac:dyDescent="0.2">
      <c r="A61" s="176" t="s">
        <v>31</v>
      </c>
      <c r="B61" s="177"/>
      <c r="C61" s="178">
        <v>16</v>
      </c>
      <c r="D61" s="179" t="s">
        <v>67</v>
      </c>
      <c r="E61" s="180" t="s">
        <v>87</v>
      </c>
      <c r="F61" s="181" t="s">
        <v>88</v>
      </c>
      <c r="G61" s="179" t="s">
        <v>70</v>
      </c>
      <c r="H61" s="182">
        <v>397.77</v>
      </c>
      <c r="I61" s="89"/>
      <c r="J61" s="183">
        <f>H61*I61</f>
        <v>0</v>
      </c>
      <c r="K61" s="182"/>
      <c r="L61" s="182">
        <f>H61*K61</f>
        <v>0</v>
      </c>
      <c r="M61" s="182"/>
      <c r="N61" s="182">
        <f>H61*M61</f>
        <v>0</v>
      </c>
      <c r="O61" s="183">
        <v>21</v>
      </c>
      <c r="P61" s="183">
        <f>J61*(O61/100)</f>
        <v>0</v>
      </c>
      <c r="Q61" s="183">
        <f>J61+P61</f>
        <v>0</v>
      </c>
      <c r="R61" s="141"/>
      <c r="S61" s="141"/>
    </row>
    <row r="62" spans="1:19" ht="12.95" customHeight="1" outlineLevel="3" x14ac:dyDescent="0.2">
      <c r="A62" s="176" t="s">
        <v>31</v>
      </c>
      <c r="B62" s="177"/>
      <c r="C62" s="178">
        <v>17</v>
      </c>
      <c r="D62" s="179" t="s">
        <v>67</v>
      </c>
      <c r="E62" s="180" t="s">
        <v>264</v>
      </c>
      <c r="F62" s="181" t="s">
        <v>265</v>
      </c>
      <c r="G62" s="179" t="s">
        <v>70</v>
      </c>
      <c r="H62" s="182">
        <v>397.77</v>
      </c>
      <c r="I62" s="89"/>
      <c r="J62" s="183">
        <f>H62*I62</f>
        <v>0</v>
      </c>
      <c r="K62" s="182"/>
      <c r="L62" s="182">
        <f>H62*K62</f>
        <v>0</v>
      </c>
      <c r="M62" s="182"/>
      <c r="N62" s="182">
        <f>H62*M62</f>
        <v>0</v>
      </c>
      <c r="O62" s="183">
        <v>21</v>
      </c>
      <c r="P62" s="183">
        <f>J62*(O62/100)</f>
        <v>0</v>
      </c>
      <c r="Q62" s="183">
        <f>J62+P62</f>
        <v>0</v>
      </c>
      <c r="R62" s="141"/>
      <c r="S62" s="141"/>
    </row>
    <row r="63" spans="1:19" outlineLevel="4" x14ac:dyDescent="0.2">
      <c r="A63" s="184" t="s">
        <v>18</v>
      </c>
      <c r="B63" s="185"/>
      <c r="C63" s="186"/>
      <c r="D63" s="187"/>
      <c r="E63" s="188" t="s">
        <v>16</v>
      </c>
      <c r="F63" s="189" t="s">
        <v>266</v>
      </c>
      <c r="G63" s="187"/>
      <c r="H63" s="190">
        <v>397.77</v>
      </c>
      <c r="I63" s="209"/>
      <c r="J63" s="192"/>
      <c r="K63" s="190"/>
      <c r="L63" s="190"/>
      <c r="M63" s="190"/>
      <c r="N63" s="190"/>
      <c r="O63" s="192"/>
      <c r="P63" s="192"/>
      <c r="Q63" s="192"/>
      <c r="R63" s="141"/>
    </row>
    <row r="64" spans="1:19" ht="7.5" customHeight="1" outlineLevel="4" x14ac:dyDescent="0.2">
      <c r="B64" s="193"/>
      <c r="C64" s="194"/>
      <c r="D64" s="195"/>
      <c r="E64" s="196"/>
      <c r="F64" s="197"/>
      <c r="G64" s="195"/>
      <c r="H64" s="198"/>
      <c r="I64" s="210"/>
      <c r="J64" s="200"/>
      <c r="K64" s="201"/>
      <c r="L64" s="201"/>
      <c r="M64" s="201"/>
      <c r="N64" s="201"/>
      <c r="O64" s="200"/>
      <c r="P64" s="200"/>
      <c r="Q64" s="200"/>
      <c r="R64" s="141"/>
    </row>
    <row r="65" spans="1:19" ht="12.95" customHeight="1" outlineLevel="3" x14ac:dyDescent="0.2">
      <c r="A65" s="176" t="s">
        <v>31</v>
      </c>
      <c r="B65" s="177"/>
      <c r="C65" s="178">
        <v>18</v>
      </c>
      <c r="D65" s="179" t="s">
        <v>67</v>
      </c>
      <c r="E65" s="180" t="s">
        <v>108</v>
      </c>
      <c r="F65" s="181" t="s">
        <v>109</v>
      </c>
      <c r="G65" s="179" t="s">
        <v>70</v>
      </c>
      <c r="H65" s="182">
        <v>198.88499999999999</v>
      </c>
      <c r="I65" s="89"/>
      <c r="J65" s="183">
        <f>H65*I65</f>
        <v>0</v>
      </c>
      <c r="K65" s="182"/>
      <c r="L65" s="182">
        <f>H65*K65</f>
        <v>0</v>
      </c>
      <c r="M65" s="182"/>
      <c r="N65" s="182">
        <f>H65*M65</f>
        <v>0</v>
      </c>
      <c r="O65" s="183">
        <v>21</v>
      </c>
      <c r="P65" s="183">
        <f>J65*(O65/100)</f>
        <v>0</v>
      </c>
      <c r="Q65" s="183">
        <f>J65+P65</f>
        <v>0</v>
      </c>
      <c r="R65" s="141"/>
      <c r="S65" s="141"/>
    </row>
    <row r="66" spans="1:19" outlineLevel="4" x14ac:dyDescent="0.2">
      <c r="A66" s="184" t="s">
        <v>18</v>
      </c>
      <c r="B66" s="185"/>
      <c r="C66" s="186"/>
      <c r="D66" s="187"/>
      <c r="E66" s="188" t="s">
        <v>16</v>
      </c>
      <c r="F66" s="189" t="s">
        <v>229</v>
      </c>
      <c r="G66" s="187"/>
      <c r="H66" s="190">
        <v>0</v>
      </c>
      <c r="I66" s="209"/>
      <c r="J66" s="192"/>
      <c r="K66" s="190"/>
      <c r="L66" s="190"/>
      <c r="M66" s="190"/>
      <c r="N66" s="190"/>
      <c r="O66" s="192"/>
      <c r="P66" s="192"/>
      <c r="Q66" s="192"/>
      <c r="R66" s="141"/>
    </row>
    <row r="67" spans="1:19" outlineLevel="4" x14ac:dyDescent="0.2">
      <c r="A67" s="184" t="s">
        <v>18</v>
      </c>
      <c r="B67" s="185"/>
      <c r="C67" s="186"/>
      <c r="D67" s="187"/>
      <c r="E67" s="188"/>
      <c r="F67" s="189" t="s">
        <v>267</v>
      </c>
      <c r="G67" s="187"/>
      <c r="H67" s="190">
        <v>107.1</v>
      </c>
      <c r="I67" s="209"/>
      <c r="J67" s="192"/>
      <c r="K67" s="190"/>
      <c r="L67" s="190"/>
      <c r="M67" s="190"/>
      <c r="N67" s="190"/>
      <c r="O67" s="192"/>
      <c r="P67" s="192"/>
      <c r="Q67" s="192"/>
      <c r="R67" s="141"/>
    </row>
    <row r="68" spans="1:19" outlineLevel="4" x14ac:dyDescent="0.2">
      <c r="A68" s="184" t="s">
        <v>18</v>
      </c>
      <c r="B68" s="185"/>
      <c r="C68" s="186"/>
      <c r="D68" s="187"/>
      <c r="E68" s="188"/>
      <c r="F68" s="189" t="s">
        <v>268</v>
      </c>
      <c r="G68" s="187"/>
      <c r="H68" s="190">
        <v>53.55</v>
      </c>
      <c r="I68" s="209"/>
      <c r="J68" s="192"/>
      <c r="K68" s="190"/>
      <c r="L68" s="190"/>
      <c r="M68" s="190"/>
      <c r="N68" s="190"/>
      <c r="O68" s="192"/>
      <c r="P68" s="192"/>
      <c r="Q68" s="192"/>
      <c r="R68" s="141"/>
    </row>
    <row r="69" spans="1:19" outlineLevel="4" x14ac:dyDescent="0.2">
      <c r="A69" s="184" t="s">
        <v>18</v>
      </c>
      <c r="B69" s="185"/>
      <c r="C69" s="186"/>
      <c r="D69" s="187"/>
      <c r="E69" s="188"/>
      <c r="F69" s="189" t="s">
        <v>269</v>
      </c>
      <c r="G69" s="187"/>
      <c r="H69" s="190">
        <v>29.749999999999993</v>
      </c>
      <c r="I69" s="209"/>
      <c r="J69" s="192"/>
      <c r="K69" s="190"/>
      <c r="L69" s="190"/>
      <c r="M69" s="190"/>
      <c r="N69" s="190"/>
      <c r="O69" s="192"/>
      <c r="P69" s="192"/>
      <c r="Q69" s="192"/>
      <c r="R69" s="141"/>
    </row>
    <row r="70" spans="1:19" outlineLevel="4" x14ac:dyDescent="0.2">
      <c r="A70" s="184" t="s">
        <v>18</v>
      </c>
      <c r="B70" s="185"/>
      <c r="C70" s="186"/>
      <c r="D70" s="187"/>
      <c r="E70" s="188"/>
      <c r="F70" s="189" t="s">
        <v>270</v>
      </c>
      <c r="G70" s="187"/>
      <c r="H70" s="190">
        <v>6.5499999999999989</v>
      </c>
      <c r="I70" s="209"/>
      <c r="J70" s="192"/>
      <c r="K70" s="190"/>
      <c r="L70" s="190"/>
      <c r="M70" s="190"/>
      <c r="N70" s="190"/>
      <c r="O70" s="192"/>
      <c r="P70" s="192"/>
      <c r="Q70" s="192"/>
      <c r="R70" s="141"/>
    </row>
    <row r="71" spans="1:19" outlineLevel="4" x14ac:dyDescent="0.2">
      <c r="A71" s="184" t="s">
        <v>18</v>
      </c>
      <c r="B71" s="185"/>
      <c r="C71" s="186"/>
      <c r="D71" s="187"/>
      <c r="E71" s="188"/>
      <c r="F71" s="189" t="s">
        <v>271</v>
      </c>
      <c r="G71" s="187"/>
      <c r="H71" s="190">
        <v>1.9349999999999996</v>
      </c>
      <c r="I71" s="209"/>
      <c r="J71" s="192"/>
      <c r="K71" s="190"/>
      <c r="L71" s="190"/>
      <c r="M71" s="190"/>
      <c r="N71" s="190"/>
      <c r="O71" s="192"/>
      <c r="P71" s="192"/>
      <c r="Q71" s="192"/>
      <c r="R71" s="141"/>
    </row>
    <row r="72" spans="1:19" ht="7.5" customHeight="1" outlineLevel="4" x14ac:dyDescent="0.2">
      <c r="B72" s="193"/>
      <c r="C72" s="194"/>
      <c r="D72" s="195"/>
      <c r="E72" s="196"/>
      <c r="F72" s="197"/>
      <c r="G72" s="195"/>
      <c r="H72" s="198"/>
      <c r="I72" s="210"/>
      <c r="J72" s="200"/>
      <c r="K72" s="201"/>
      <c r="L72" s="201"/>
      <c r="M72" s="201"/>
      <c r="N72" s="201"/>
      <c r="O72" s="200"/>
      <c r="P72" s="200"/>
      <c r="Q72" s="200"/>
      <c r="R72" s="141"/>
    </row>
    <row r="73" spans="1:19" ht="12.95" customHeight="1" outlineLevel="3" x14ac:dyDescent="0.2">
      <c r="A73" s="176" t="s">
        <v>31</v>
      </c>
      <c r="B73" s="177"/>
      <c r="C73" s="178">
        <v>19</v>
      </c>
      <c r="D73" s="179" t="s">
        <v>67</v>
      </c>
      <c r="E73" s="180" t="s">
        <v>272</v>
      </c>
      <c r="F73" s="181" t="s">
        <v>273</v>
      </c>
      <c r="G73" s="179" t="s">
        <v>70</v>
      </c>
      <c r="H73" s="182">
        <v>78.387199999999993</v>
      </c>
      <c r="I73" s="89"/>
      <c r="J73" s="183">
        <f>H73*I73</f>
        <v>0</v>
      </c>
      <c r="K73" s="182"/>
      <c r="L73" s="182">
        <f>H73*K73</f>
        <v>0</v>
      </c>
      <c r="M73" s="182"/>
      <c r="N73" s="182">
        <f>H73*M73</f>
        <v>0</v>
      </c>
      <c r="O73" s="183">
        <v>21</v>
      </c>
      <c r="P73" s="183">
        <f>J73*(O73/100)</f>
        <v>0</v>
      </c>
      <c r="Q73" s="183">
        <f>J73+P73</f>
        <v>0</v>
      </c>
      <c r="R73" s="141"/>
      <c r="S73" s="141"/>
    </row>
    <row r="74" spans="1:19" outlineLevel="4" x14ac:dyDescent="0.2">
      <c r="A74" s="184" t="s">
        <v>18</v>
      </c>
      <c r="B74" s="185"/>
      <c r="C74" s="186"/>
      <c r="D74" s="187"/>
      <c r="E74" s="188" t="s">
        <v>16</v>
      </c>
      <c r="F74" s="189" t="s">
        <v>274</v>
      </c>
      <c r="G74" s="187"/>
      <c r="H74" s="190">
        <v>78.387199999999993</v>
      </c>
      <c r="I74" s="209"/>
      <c r="J74" s="192"/>
      <c r="K74" s="190"/>
      <c r="L74" s="190"/>
      <c r="M74" s="190"/>
      <c r="N74" s="190"/>
      <c r="O74" s="192"/>
      <c r="P74" s="192"/>
      <c r="Q74" s="192"/>
      <c r="R74" s="141"/>
    </row>
    <row r="75" spans="1:19" ht="7.5" customHeight="1" outlineLevel="4" x14ac:dyDescent="0.2">
      <c r="B75" s="193"/>
      <c r="C75" s="194"/>
      <c r="D75" s="195"/>
      <c r="E75" s="196"/>
      <c r="F75" s="197"/>
      <c r="G75" s="195"/>
      <c r="H75" s="198"/>
      <c r="I75" s="210"/>
      <c r="J75" s="200"/>
      <c r="K75" s="201"/>
      <c r="L75" s="201"/>
      <c r="M75" s="201"/>
      <c r="N75" s="201"/>
      <c r="O75" s="200"/>
      <c r="P75" s="200"/>
      <c r="Q75" s="200"/>
      <c r="R75" s="141"/>
    </row>
    <row r="76" spans="1:19" ht="12.95" customHeight="1" outlineLevel="3" x14ac:dyDescent="0.2">
      <c r="A76" s="176" t="s">
        <v>31</v>
      </c>
      <c r="B76" s="177"/>
      <c r="C76" s="178">
        <v>20</v>
      </c>
      <c r="D76" s="179" t="s">
        <v>116</v>
      </c>
      <c r="E76" s="180" t="s">
        <v>275</v>
      </c>
      <c r="F76" s="181" t="s">
        <v>276</v>
      </c>
      <c r="G76" s="179" t="s">
        <v>103</v>
      </c>
      <c r="H76" s="182">
        <v>156.774</v>
      </c>
      <c r="I76" s="89"/>
      <c r="J76" s="183">
        <f>H76*I76</f>
        <v>0</v>
      </c>
      <c r="K76" s="182">
        <v>1</v>
      </c>
      <c r="L76" s="182">
        <f>H76*K76</f>
        <v>156.774</v>
      </c>
      <c r="M76" s="182"/>
      <c r="N76" s="182">
        <f>H76*M76</f>
        <v>0</v>
      </c>
      <c r="O76" s="183">
        <v>21</v>
      </c>
      <c r="P76" s="183">
        <f>J76*(O76/100)</f>
        <v>0</v>
      </c>
      <c r="Q76" s="183">
        <f>J76+P76</f>
        <v>0</v>
      </c>
      <c r="R76" s="141"/>
      <c r="S76" s="141"/>
    </row>
    <row r="77" spans="1:19" outlineLevel="4" x14ac:dyDescent="0.2">
      <c r="A77" s="184" t="s">
        <v>18</v>
      </c>
      <c r="B77" s="185"/>
      <c r="C77" s="186"/>
      <c r="D77" s="187"/>
      <c r="E77" s="188" t="s">
        <v>16</v>
      </c>
      <c r="F77" s="189" t="s">
        <v>277</v>
      </c>
      <c r="G77" s="187"/>
      <c r="H77" s="190">
        <v>156.774</v>
      </c>
      <c r="I77" s="209"/>
      <c r="J77" s="192"/>
      <c r="K77" s="190"/>
      <c r="L77" s="190"/>
      <c r="M77" s="190"/>
      <c r="N77" s="190"/>
      <c r="O77" s="192"/>
      <c r="P77" s="192"/>
      <c r="Q77" s="192"/>
      <c r="R77" s="141"/>
    </row>
    <row r="78" spans="1:19" ht="7.5" customHeight="1" outlineLevel="4" x14ac:dyDescent="0.2">
      <c r="B78" s="193"/>
      <c r="C78" s="194"/>
      <c r="D78" s="195"/>
      <c r="E78" s="196"/>
      <c r="F78" s="197"/>
      <c r="G78" s="195"/>
      <c r="H78" s="198"/>
      <c r="I78" s="210"/>
      <c r="J78" s="200"/>
      <c r="K78" s="201"/>
      <c r="L78" s="201"/>
      <c r="M78" s="201"/>
      <c r="N78" s="201"/>
      <c r="O78" s="200"/>
      <c r="P78" s="200"/>
      <c r="Q78" s="200"/>
      <c r="R78" s="141"/>
    </row>
    <row r="79" spans="1:19" ht="12.95" customHeight="1" outlineLevel="3" x14ac:dyDescent="0.2">
      <c r="A79" s="176" t="s">
        <v>31</v>
      </c>
      <c r="B79" s="177"/>
      <c r="C79" s="178">
        <v>21</v>
      </c>
      <c r="D79" s="179" t="s">
        <v>67</v>
      </c>
      <c r="E79" s="180" t="s">
        <v>278</v>
      </c>
      <c r="F79" s="181" t="s">
        <v>279</v>
      </c>
      <c r="G79" s="179" t="s">
        <v>70</v>
      </c>
      <c r="H79" s="182">
        <v>144.48500000000001</v>
      </c>
      <c r="I79" s="89"/>
      <c r="J79" s="183">
        <f>H79*I79</f>
        <v>0</v>
      </c>
      <c r="K79" s="182"/>
      <c r="L79" s="182">
        <f>H79*K79</f>
        <v>0</v>
      </c>
      <c r="M79" s="182"/>
      <c r="N79" s="182">
        <f>H79*M79</f>
        <v>0</v>
      </c>
      <c r="O79" s="183">
        <v>21</v>
      </c>
      <c r="P79" s="183">
        <f>J79*(O79/100)</f>
        <v>0</v>
      </c>
      <c r="Q79" s="183">
        <f>J79+P79</f>
        <v>0</v>
      </c>
      <c r="R79" s="141"/>
      <c r="S79" s="141"/>
    </row>
    <row r="80" spans="1:19" outlineLevel="4" x14ac:dyDescent="0.2">
      <c r="A80" s="184" t="s">
        <v>18</v>
      </c>
      <c r="B80" s="185"/>
      <c r="C80" s="186"/>
      <c r="D80" s="187"/>
      <c r="E80" s="188" t="s">
        <v>16</v>
      </c>
      <c r="F80" s="189" t="s">
        <v>229</v>
      </c>
      <c r="G80" s="187"/>
      <c r="H80" s="190">
        <v>0</v>
      </c>
      <c r="I80" s="209"/>
      <c r="J80" s="192"/>
      <c r="K80" s="190"/>
      <c r="L80" s="190"/>
      <c r="M80" s="190"/>
      <c r="N80" s="190"/>
      <c r="O80" s="192"/>
      <c r="P80" s="192"/>
      <c r="Q80" s="192"/>
      <c r="R80" s="141"/>
    </row>
    <row r="81" spans="1:19" outlineLevel="4" x14ac:dyDescent="0.2">
      <c r="A81" s="184" t="s">
        <v>18</v>
      </c>
      <c r="B81" s="185"/>
      <c r="C81" s="186"/>
      <c r="D81" s="187"/>
      <c r="E81" s="188"/>
      <c r="F81" s="189" t="s">
        <v>280</v>
      </c>
      <c r="G81" s="187"/>
      <c r="H81" s="190">
        <v>76.5</v>
      </c>
      <c r="I81" s="209"/>
      <c r="J81" s="192"/>
      <c r="K81" s="190"/>
      <c r="L81" s="190"/>
      <c r="M81" s="190"/>
      <c r="N81" s="190"/>
      <c r="O81" s="192"/>
      <c r="P81" s="192"/>
      <c r="Q81" s="192"/>
      <c r="R81" s="141"/>
    </row>
    <row r="82" spans="1:19" outlineLevel="4" x14ac:dyDescent="0.2">
      <c r="A82" s="184" t="s">
        <v>18</v>
      </c>
      <c r="B82" s="185"/>
      <c r="C82" s="186"/>
      <c r="D82" s="187"/>
      <c r="E82" s="188"/>
      <c r="F82" s="189" t="s">
        <v>281</v>
      </c>
      <c r="G82" s="187"/>
      <c r="H82" s="190">
        <v>38.25</v>
      </c>
      <c r="I82" s="209"/>
      <c r="J82" s="192"/>
      <c r="K82" s="190"/>
      <c r="L82" s="190"/>
      <c r="M82" s="190"/>
      <c r="N82" s="190"/>
      <c r="O82" s="192"/>
      <c r="P82" s="192"/>
      <c r="Q82" s="192"/>
      <c r="R82" s="141"/>
    </row>
    <row r="83" spans="1:19" outlineLevel="4" x14ac:dyDescent="0.2">
      <c r="A83" s="184" t="s">
        <v>18</v>
      </c>
      <c r="B83" s="185"/>
      <c r="C83" s="186"/>
      <c r="D83" s="187"/>
      <c r="E83" s="188"/>
      <c r="F83" s="189" t="s">
        <v>282</v>
      </c>
      <c r="G83" s="187"/>
      <c r="H83" s="190">
        <v>21.25</v>
      </c>
      <c r="I83" s="209"/>
      <c r="J83" s="192"/>
      <c r="K83" s="190"/>
      <c r="L83" s="190"/>
      <c r="M83" s="190"/>
      <c r="N83" s="190"/>
      <c r="O83" s="192"/>
      <c r="P83" s="192"/>
      <c r="Q83" s="192"/>
      <c r="R83" s="141"/>
    </row>
    <row r="84" spans="1:19" outlineLevel="4" x14ac:dyDescent="0.2">
      <c r="A84" s="184" t="s">
        <v>18</v>
      </c>
      <c r="B84" s="185"/>
      <c r="C84" s="186"/>
      <c r="D84" s="187"/>
      <c r="E84" s="188"/>
      <c r="F84" s="189" t="s">
        <v>270</v>
      </c>
      <c r="G84" s="187"/>
      <c r="H84" s="190">
        <v>6.5499999999999989</v>
      </c>
      <c r="I84" s="209"/>
      <c r="J84" s="192"/>
      <c r="K84" s="190"/>
      <c r="L84" s="190"/>
      <c r="M84" s="190"/>
      <c r="N84" s="190"/>
      <c r="O84" s="192"/>
      <c r="P84" s="192"/>
      <c r="Q84" s="192"/>
      <c r="R84" s="141"/>
    </row>
    <row r="85" spans="1:19" outlineLevel="4" x14ac:dyDescent="0.2">
      <c r="A85" s="184" t="s">
        <v>18</v>
      </c>
      <c r="B85" s="185"/>
      <c r="C85" s="186"/>
      <c r="D85" s="187"/>
      <c r="E85" s="188"/>
      <c r="F85" s="189" t="s">
        <v>271</v>
      </c>
      <c r="G85" s="187"/>
      <c r="H85" s="190">
        <v>1.9349999999999996</v>
      </c>
      <c r="I85" s="209"/>
      <c r="J85" s="192"/>
      <c r="K85" s="190"/>
      <c r="L85" s="190"/>
      <c r="M85" s="190"/>
      <c r="N85" s="190"/>
      <c r="O85" s="192"/>
      <c r="P85" s="192"/>
      <c r="Q85" s="192"/>
      <c r="R85" s="141"/>
    </row>
    <row r="86" spans="1:19" ht="7.5" customHeight="1" outlineLevel="4" x14ac:dyDescent="0.2">
      <c r="B86" s="193"/>
      <c r="C86" s="194"/>
      <c r="D86" s="195"/>
      <c r="E86" s="196"/>
      <c r="F86" s="197"/>
      <c r="G86" s="195"/>
      <c r="H86" s="198"/>
      <c r="I86" s="210"/>
      <c r="J86" s="200"/>
      <c r="K86" s="201"/>
      <c r="L86" s="201"/>
      <c r="M86" s="201"/>
      <c r="N86" s="201"/>
      <c r="O86" s="200"/>
      <c r="P86" s="200"/>
      <c r="Q86" s="200"/>
      <c r="R86" s="141"/>
    </row>
    <row r="87" spans="1:19" ht="12.95" customHeight="1" outlineLevel="3" x14ac:dyDescent="0.2">
      <c r="A87" s="176" t="s">
        <v>31</v>
      </c>
      <c r="B87" s="177"/>
      <c r="C87" s="178">
        <v>22</v>
      </c>
      <c r="D87" s="179" t="s">
        <v>116</v>
      </c>
      <c r="E87" s="180" t="s">
        <v>117</v>
      </c>
      <c r="F87" s="181" t="s">
        <v>118</v>
      </c>
      <c r="G87" s="179" t="s">
        <v>103</v>
      </c>
      <c r="H87" s="182">
        <v>288.97000000000003</v>
      </c>
      <c r="I87" s="89"/>
      <c r="J87" s="183">
        <f>H87*I87</f>
        <v>0</v>
      </c>
      <c r="K87" s="182">
        <v>1</v>
      </c>
      <c r="L87" s="182">
        <f>H87*K87</f>
        <v>288.97000000000003</v>
      </c>
      <c r="M87" s="182"/>
      <c r="N87" s="182">
        <f>H87*M87</f>
        <v>0</v>
      </c>
      <c r="O87" s="183">
        <v>21</v>
      </c>
      <c r="P87" s="183">
        <f>J87*(O87/100)</f>
        <v>0</v>
      </c>
      <c r="Q87" s="183">
        <f>J87+P87</f>
        <v>0</v>
      </c>
      <c r="R87" s="141"/>
      <c r="S87" s="141"/>
    </row>
    <row r="88" spans="1:19" outlineLevel="4" x14ac:dyDescent="0.2">
      <c r="A88" s="184" t="s">
        <v>18</v>
      </c>
      <c r="B88" s="185"/>
      <c r="C88" s="186"/>
      <c r="D88" s="187"/>
      <c r="E88" s="188" t="s">
        <v>16</v>
      </c>
      <c r="F88" s="189" t="s">
        <v>283</v>
      </c>
      <c r="G88" s="187"/>
      <c r="H88" s="190">
        <v>288.97000000000003</v>
      </c>
      <c r="I88" s="209"/>
      <c r="J88" s="192"/>
      <c r="K88" s="190"/>
      <c r="L88" s="190"/>
      <c r="M88" s="190"/>
      <c r="N88" s="190"/>
      <c r="O88" s="192"/>
      <c r="P88" s="192"/>
      <c r="Q88" s="192"/>
      <c r="R88" s="141"/>
    </row>
    <row r="89" spans="1:19" ht="7.5" customHeight="1" outlineLevel="4" x14ac:dyDescent="0.2">
      <c r="B89" s="193"/>
      <c r="C89" s="194"/>
      <c r="D89" s="195"/>
      <c r="E89" s="196"/>
      <c r="F89" s="197"/>
      <c r="G89" s="195"/>
      <c r="H89" s="198"/>
      <c r="I89" s="210"/>
      <c r="J89" s="200"/>
      <c r="K89" s="201"/>
      <c r="L89" s="201"/>
      <c r="M89" s="201"/>
      <c r="N89" s="201"/>
      <c r="O89" s="200"/>
      <c r="P89" s="200"/>
      <c r="Q89" s="200"/>
      <c r="R89" s="141"/>
    </row>
    <row r="90" spans="1:19" ht="12.95" customHeight="1" outlineLevel="3" x14ac:dyDescent="0.2">
      <c r="A90" s="176" t="s">
        <v>31</v>
      </c>
      <c r="B90" s="177"/>
      <c r="C90" s="178">
        <v>23</v>
      </c>
      <c r="D90" s="179" t="s">
        <v>67</v>
      </c>
      <c r="E90" s="180" t="s">
        <v>284</v>
      </c>
      <c r="F90" s="181" t="s">
        <v>285</v>
      </c>
      <c r="G90" s="179" t="s">
        <v>124</v>
      </c>
      <c r="H90" s="182">
        <v>85.36</v>
      </c>
      <c r="I90" s="89"/>
      <c r="J90" s="183">
        <f>H90*I90</f>
        <v>0</v>
      </c>
      <c r="K90" s="182"/>
      <c r="L90" s="182">
        <f>H90*K90</f>
        <v>0</v>
      </c>
      <c r="M90" s="182"/>
      <c r="N90" s="182">
        <f>H90*M90</f>
        <v>0</v>
      </c>
      <c r="O90" s="183">
        <v>21</v>
      </c>
      <c r="P90" s="183">
        <f>J90*(O90/100)</f>
        <v>0</v>
      </c>
      <c r="Q90" s="183">
        <f>J90+P90</f>
        <v>0</v>
      </c>
      <c r="R90" s="141"/>
      <c r="S90" s="141"/>
    </row>
    <row r="91" spans="1:19" outlineLevel="4" x14ac:dyDescent="0.2">
      <c r="A91" s="184" t="s">
        <v>18</v>
      </c>
      <c r="B91" s="185"/>
      <c r="C91" s="186"/>
      <c r="D91" s="187"/>
      <c r="E91" s="188" t="s">
        <v>16</v>
      </c>
      <c r="F91" s="189" t="s">
        <v>286</v>
      </c>
      <c r="G91" s="187"/>
      <c r="H91" s="190">
        <v>85.36</v>
      </c>
      <c r="I91" s="209"/>
      <c r="J91" s="192"/>
      <c r="K91" s="190"/>
      <c r="L91" s="190"/>
      <c r="M91" s="190"/>
      <c r="N91" s="190"/>
      <c r="O91" s="192"/>
      <c r="P91" s="192"/>
      <c r="Q91" s="192"/>
      <c r="R91" s="141"/>
    </row>
    <row r="92" spans="1:19" ht="7.5" customHeight="1" outlineLevel="4" x14ac:dyDescent="0.2">
      <c r="B92" s="193"/>
      <c r="C92" s="194"/>
      <c r="D92" s="195"/>
      <c r="E92" s="196"/>
      <c r="F92" s="197"/>
      <c r="G92" s="195"/>
      <c r="H92" s="198"/>
      <c r="I92" s="210"/>
      <c r="J92" s="200"/>
      <c r="K92" s="201"/>
      <c r="L92" s="201"/>
      <c r="M92" s="201"/>
      <c r="N92" s="201"/>
      <c r="O92" s="200"/>
      <c r="P92" s="200"/>
      <c r="Q92" s="200"/>
      <c r="R92" s="141"/>
    </row>
    <row r="93" spans="1:19" ht="12.95" customHeight="1" outlineLevel="3" x14ac:dyDescent="0.2">
      <c r="A93" s="176" t="s">
        <v>31</v>
      </c>
      <c r="B93" s="177"/>
      <c r="C93" s="178">
        <v>24</v>
      </c>
      <c r="D93" s="179" t="s">
        <v>67</v>
      </c>
      <c r="E93" s="180" t="s">
        <v>287</v>
      </c>
      <c r="F93" s="181" t="s">
        <v>288</v>
      </c>
      <c r="G93" s="179" t="s">
        <v>124</v>
      </c>
      <c r="H93" s="182">
        <v>23.4</v>
      </c>
      <c r="I93" s="89"/>
      <c r="J93" s="183">
        <f>H93*I93</f>
        <v>0</v>
      </c>
      <c r="K93" s="182"/>
      <c r="L93" s="182">
        <f>H93*K93</f>
        <v>0</v>
      </c>
      <c r="M93" s="182"/>
      <c r="N93" s="182">
        <f>H93*M93</f>
        <v>0</v>
      </c>
      <c r="O93" s="183">
        <v>21</v>
      </c>
      <c r="P93" s="183">
        <f>J93*(O93/100)</f>
        <v>0</v>
      </c>
      <c r="Q93" s="183">
        <f>J93+P93</f>
        <v>0</v>
      </c>
      <c r="R93" s="141"/>
      <c r="S93" s="141"/>
    </row>
    <row r="94" spans="1:19" outlineLevel="4" x14ac:dyDescent="0.2">
      <c r="A94" s="184" t="s">
        <v>18</v>
      </c>
      <c r="B94" s="185"/>
      <c r="C94" s="186"/>
      <c r="D94" s="187"/>
      <c r="E94" s="188" t="s">
        <v>16</v>
      </c>
      <c r="F94" s="189" t="s">
        <v>229</v>
      </c>
      <c r="G94" s="187"/>
      <c r="H94" s="190">
        <v>0</v>
      </c>
      <c r="I94" s="209"/>
      <c r="J94" s="192"/>
      <c r="K94" s="190"/>
      <c r="L94" s="190"/>
      <c r="M94" s="190"/>
      <c r="N94" s="190"/>
      <c r="O94" s="192"/>
      <c r="P94" s="192"/>
      <c r="Q94" s="192"/>
      <c r="R94" s="141"/>
    </row>
    <row r="95" spans="1:19" outlineLevel="4" x14ac:dyDescent="0.2">
      <c r="A95" s="184" t="s">
        <v>18</v>
      </c>
      <c r="B95" s="185"/>
      <c r="C95" s="186"/>
      <c r="D95" s="187"/>
      <c r="E95" s="188"/>
      <c r="F95" s="189" t="s">
        <v>289</v>
      </c>
      <c r="G95" s="187"/>
      <c r="H95" s="190">
        <v>14.399999999999997</v>
      </c>
      <c r="I95" s="209"/>
      <c r="J95" s="192"/>
      <c r="K95" s="190"/>
      <c r="L95" s="190"/>
      <c r="M95" s="190"/>
      <c r="N95" s="190"/>
      <c r="O95" s="192"/>
      <c r="P95" s="192"/>
      <c r="Q95" s="192"/>
      <c r="R95" s="141"/>
    </row>
    <row r="96" spans="1:19" outlineLevel="4" x14ac:dyDescent="0.2">
      <c r="A96" s="184" t="s">
        <v>18</v>
      </c>
      <c r="B96" s="185"/>
      <c r="C96" s="186"/>
      <c r="D96" s="187"/>
      <c r="E96" s="188"/>
      <c r="F96" s="189" t="s">
        <v>290</v>
      </c>
      <c r="G96" s="187"/>
      <c r="H96" s="190">
        <v>9</v>
      </c>
      <c r="I96" s="209"/>
      <c r="J96" s="192"/>
      <c r="K96" s="190"/>
      <c r="L96" s="190"/>
      <c r="M96" s="190"/>
      <c r="N96" s="190"/>
      <c r="O96" s="192"/>
      <c r="P96" s="192"/>
      <c r="Q96" s="192"/>
      <c r="R96" s="141"/>
    </row>
    <row r="97" spans="1:19" ht="7.5" customHeight="1" outlineLevel="4" x14ac:dyDescent="0.2">
      <c r="B97" s="193"/>
      <c r="C97" s="194"/>
      <c r="D97" s="195"/>
      <c r="E97" s="196"/>
      <c r="F97" s="197"/>
      <c r="G97" s="195"/>
      <c r="H97" s="198"/>
      <c r="I97" s="210"/>
      <c r="J97" s="200"/>
      <c r="K97" s="201"/>
      <c r="L97" s="201"/>
      <c r="M97" s="201"/>
      <c r="N97" s="201"/>
      <c r="O97" s="200"/>
      <c r="P97" s="200"/>
      <c r="Q97" s="200"/>
      <c r="R97" s="141"/>
    </row>
    <row r="98" spans="1:19" outlineLevel="3" x14ac:dyDescent="0.2">
      <c r="B98" s="126"/>
      <c r="C98" s="126"/>
      <c r="D98" s="126"/>
      <c r="E98" s="126"/>
      <c r="F98" s="126"/>
      <c r="G98" s="126"/>
      <c r="H98" s="126"/>
      <c r="I98" s="211"/>
      <c r="J98" s="141"/>
      <c r="K98" s="126"/>
      <c r="L98" s="126"/>
      <c r="M98" s="126"/>
      <c r="N98" s="126"/>
      <c r="O98" s="126"/>
      <c r="P98" s="141"/>
      <c r="Q98" s="141"/>
    </row>
    <row r="99" spans="1:19" ht="12.95" customHeight="1" outlineLevel="2" x14ac:dyDescent="0.25">
      <c r="A99" s="167" t="s">
        <v>51</v>
      </c>
      <c r="B99" s="168">
        <v>3</v>
      </c>
      <c r="C99" s="169"/>
      <c r="D99" s="170" t="s">
        <v>66</v>
      </c>
      <c r="E99" s="170"/>
      <c r="F99" s="171" t="s">
        <v>52</v>
      </c>
      <c r="G99" s="170"/>
      <c r="H99" s="172"/>
      <c r="I99" s="208"/>
      <c r="J99" s="173">
        <f>SUBTOTAL(9,J100:J109)</f>
        <v>0</v>
      </c>
      <c r="K99" s="172"/>
      <c r="L99" s="174">
        <f>SUBTOTAL(9,L100:L109)</f>
        <v>88.024320000000003</v>
      </c>
      <c r="M99" s="172"/>
      <c r="N99" s="174">
        <f>SUBTOTAL(9,N100:N109)</f>
        <v>0</v>
      </c>
      <c r="O99" s="175"/>
      <c r="P99" s="173">
        <f>SUBTOTAL(9,P100:P109)</f>
        <v>0</v>
      </c>
      <c r="Q99" s="173">
        <f>SUBTOTAL(9,Q100:Q109)</f>
        <v>0</v>
      </c>
      <c r="R99" s="141"/>
      <c r="S99" s="141"/>
    </row>
    <row r="100" spans="1:19" ht="12.95" customHeight="1" outlineLevel="3" x14ac:dyDescent="0.2">
      <c r="A100" s="176" t="s">
        <v>31</v>
      </c>
      <c r="B100" s="177"/>
      <c r="C100" s="178">
        <v>1</v>
      </c>
      <c r="D100" s="179" t="s">
        <v>67</v>
      </c>
      <c r="E100" s="180" t="s">
        <v>291</v>
      </c>
      <c r="F100" s="181" t="s">
        <v>292</v>
      </c>
      <c r="G100" s="179" t="s">
        <v>70</v>
      </c>
      <c r="H100" s="182">
        <v>19.411999999999999</v>
      </c>
      <c r="I100" s="89"/>
      <c r="J100" s="183">
        <f>H100*I100</f>
        <v>0</v>
      </c>
      <c r="K100" s="182">
        <v>2.16</v>
      </c>
      <c r="L100" s="182">
        <f>H100*K100</f>
        <v>41.929920000000003</v>
      </c>
      <c r="M100" s="182"/>
      <c r="N100" s="182">
        <f>H100*M100</f>
        <v>0</v>
      </c>
      <c r="O100" s="183">
        <v>21</v>
      </c>
      <c r="P100" s="183">
        <f>J100*(O100/100)</f>
        <v>0</v>
      </c>
      <c r="Q100" s="183">
        <f>J100+P100</f>
        <v>0</v>
      </c>
      <c r="R100" s="141"/>
      <c r="S100" s="141"/>
    </row>
    <row r="101" spans="1:19" outlineLevel="4" x14ac:dyDescent="0.2">
      <c r="A101" s="184" t="s">
        <v>18</v>
      </c>
      <c r="B101" s="185"/>
      <c r="C101" s="186"/>
      <c r="D101" s="187"/>
      <c r="E101" s="188" t="s">
        <v>16</v>
      </c>
      <c r="F101" s="189" t="s">
        <v>250</v>
      </c>
      <c r="G101" s="187"/>
      <c r="H101" s="190">
        <v>1.44</v>
      </c>
      <c r="I101" s="209"/>
      <c r="J101" s="192"/>
      <c r="K101" s="190"/>
      <c r="L101" s="190"/>
      <c r="M101" s="190"/>
      <c r="N101" s="190"/>
      <c r="O101" s="192"/>
      <c r="P101" s="192"/>
      <c r="Q101" s="192"/>
      <c r="R101" s="141"/>
    </row>
    <row r="102" spans="1:19" outlineLevel="4" x14ac:dyDescent="0.2">
      <c r="A102" s="184" t="s">
        <v>18</v>
      </c>
      <c r="B102" s="185"/>
      <c r="C102" s="186"/>
      <c r="D102" s="187"/>
      <c r="E102" s="188"/>
      <c r="F102" s="189" t="s">
        <v>251</v>
      </c>
      <c r="G102" s="187"/>
      <c r="H102" s="190">
        <v>0.9</v>
      </c>
      <c r="I102" s="209"/>
      <c r="J102" s="192"/>
      <c r="K102" s="190"/>
      <c r="L102" s="190"/>
      <c r="M102" s="190"/>
      <c r="N102" s="190"/>
      <c r="O102" s="192"/>
      <c r="P102" s="192"/>
      <c r="Q102" s="192"/>
      <c r="R102" s="141"/>
    </row>
    <row r="103" spans="1:19" outlineLevel="4" x14ac:dyDescent="0.2">
      <c r="A103" s="184" t="s">
        <v>18</v>
      </c>
      <c r="B103" s="185"/>
      <c r="C103" s="186"/>
      <c r="D103" s="187"/>
      <c r="E103" s="188"/>
      <c r="F103" s="189" t="s">
        <v>293</v>
      </c>
      <c r="G103" s="187"/>
      <c r="H103" s="190">
        <v>17.071999999999999</v>
      </c>
      <c r="I103" s="209"/>
      <c r="J103" s="192"/>
      <c r="K103" s="190"/>
      <c r="L103" s="190"/>
      <c r="M103" s="190"/>
      <c r="N103" s="190"/>
      <c r="O103" s="192"/>
      <c r="P103" s="192"/>
      <c r="Q103" s="192"/>
      <c r="R103" s="141"/>
    </row>
    <row r="104" spans="1:19" ht="7.5" customHeight="1" outlineLevel="4" x14ac:dyDescent="0.2">
      <c r="B104" s="193"/>
      <c r="C104" s="194"/>
      <c r="D104" s="195"/>
      <c r="E104" s="196"/>
      <c r="F104" s="197"/>
      <c r="G104" s="195"/>
      <c r="H104" s="198"/>
      <c r="I104" s="210"/>
      <c r="J104" s="200"/>
      <c r="K104" s="201"/>
      <c r="L104" s="201"/>
      <c r="M104" s="201"/>
      <c r="N104" s="201"/>
      <c r="O104" s="200"/>
      <c r="P104" s="200"/>
      <c r="Q104" s="200"/>
      <c r="R104" s="141"/>
    </row>
    <row r="105" spans="1:19" ht="12.95" customHeight="1" outlineLevel="3" x14ac:dyDescent="0.2">
      <c r="A105" s="176" t="s">
        <v>31</v>
      </c>
      <c r="B105" s="177"/>
      <c r="C105" s="178">
        <v>2</v>
      </c>
      <c r="D105" s="179" t="s">
        <v>67</v>
      </c>
      <c r="E105" s="180" t="s">
        <v>294</v>
      </c>
      <c r="F105" s="181" t="s">
        <v>295</v>
      </c>
      <c r="G105" s="179" t="s">
        <v>70</v>
      </c>
      <c r="H105" s="182">
        <v>21.34</v>
      </c>
      <c r="I105" s="89"/>
      <c r="J105" s="183">
        <f>H105*I105</f>
        <v>0</v>
      </c>
      <c r="K105" s="182">
        <v>2.16</v>
      </c>
      <c r="L105" s="182">
        <f>H105*K105</f>
        <v>46.0944</v>
      </c>
      <c r="M105" s="182"/>
      <c r="N105" s="182">
        <f>H105*M105</f>
        <v>0</v>
      </c>
      <c r="O105" s="183">
        <v>21</v>
      </c>
      <c r="P105" s="183">
        <f>J105*(O105/100)</f>
        <v>0</v>
      </c>
      <c r="Q105" s="183">
        <f>J105+P105</f>
        <v>0</v>
      </c>
      <c r="R105" s="141"/>
      <c r="S105" s="141"/>
    </row>
    <row r="106" spans="1:19" outlineLevel="4" x14ac:dyDescent="0.2">
      <c r="A106" s="184" t="s">
        <v>18</v>
      </c>
      <c r="B106" s="185"/>
      <c r="C106" s="186"/>
      <c r="D106" s="187"/>
      <c r="E106" s="188" t="s">
        <v>16</v>
      </c>
      <c r="F106" s="189" t="s">
        <v>296</v>
      </c>
      <c r="G106" s="187"/>
      <c r="H106" s="190">
        <v>4.2679999999999998</v>
      </c>
      <c r="I106" s="209"/>
      <c r="J106" s="192"/>
      <c r="K106" s="190"/>
      <c r="L106" s="190"/>
      <c r="M106" s="190"/>
      <c r="N106" s="190"/>
      <c r="O106" s="192"/>
      <c r="P106" s="192"/>
      <c r="Q106" s="192"/>
      <c r="R106" s="141"/>
    </row>
    <row r="107" spans="1:19" outlineLevel="4" x14ac:dyDescent="0.2">
      <c r="A107" s="184" t="s">
        <v>18</v>
      </c>
      <c r="B107" s="185"/>
      <c r="C107" s="186"/>
      <c r="D107" s="187"/>
      <c r="E107" s="188"/>
      <c r="F107" s="189" t="s">
        <v>297</v>
      </c>
      <c r="G107" s="187"/>
      <c r="H107" s="190">
        <v>17.071999999999999</v>
      </c>
      <c r="I107" s="209"/>
      <c r="J107" s="192"/>
      <c r="K107" s="190"/>
      <c r="L107" s="190"/>
      <c r="M107" s="190"/>
      <c r="N107" s="190"/>
      <c r="O107" s="192"/>
      <c r="P107" s="192"/>
      <c r="Q107" s="192"/>
      <c r="R107" s="141"/>
    </row>
    <row r="108" spans="1:19" ht="7.5" customHeight="1" outlineLevel="4" x14ac:dyDescent="0.2">
      <c r="B108" s="193"/>
      <c r="C108" s="194"/>
      <c r="D108" s="195"/>
      <c r="E108" s="196"/>
      <c r="F108" s="197"/>
      <c r="G108" s="195"/>
      <c r="H108" s="198"/>
      <c r="I108" s="210"/>
      <c r="J108" s="200"/>
      <c r="K108" s="201"/>
      <c r="L108" s="201"/>
      <c r="M108" s="201"/>
      <c r="N108" s="201"/>
      <c r="O108" s="200"/>
      <c r="P108" s="200"/>
      <c r="Q108" s="200"/>
      <c r="R108" s="141"/>
    </row>
    <row r="109" spans="1:19" outlineLevel="3" x14ac:dyDescent="0.2">
      <c r="B109" s="126"/>
      <c r="C109" s="126"/>
      <c r="D109" s="126"/>
      <c r="E109" s="126"/>
      <c r="F109" s="126"/>
      <c r="G109" s="126"/>
      <c r="H109" s="126"/>
      <c r="I109" s="211"/>
      <c r="J109" s="141"/>
      <c r="K109" s="126"/>
      <c r="L109" s="126"/>
      <c r="M109" s="126"/>
      <c r="N109" s="126"/>
      <c r="O109" s="126"/>
      <c r="P109" s="141"/>
      <c r="Q109" s="141"/>
    </row>
    <row r="110" spans="1:19" ht="12.95" customHeight="1" outlineLevel="2" x14ac:dyDescent="0.25">
      <c r="A110" s="167" t="s">
        <v>53</v>
      </c>
      <c r="B110" s="168">
        <v>3</v>
      </c>
      <c r="C110" s="169"/>
      <c r="D110" s="170" t="s">
        <v>66</v>
      </c>
      <c r="E110" s="170"/>
      <c r="F110" s="171" t="s">
        <v>54</v>
      </c>
      <c r="G110" s="170"/>
      <c r="H110" s="172"/>
      <c r="I110" s="208"/>
      <c r="J110" s="173">
        <f>SUBTOTAL(9,J111:J121)</f>
        <v>0</v>
      </c>
      <c r="K110" s="172"/>
      <c r="L110" s="174">
        <f>SUBTOTAL(9,L111:L121)</f>
        <v>0</v>
      </c>
      <c r="M110" s="172"/>
      <c r="N110" s="174">
        <f>SUBTOTAL(9,N111:N121)</f>
        <v>0</v>
      </c>
      <c r="O110" s="175"/>
      <c r="P110" s="173">
        <f>SUBTOTAL(9,P111:P121)</f>
        <v>0</v>
      </c>
      <c r="Q110" s="173">
        <f>SUBTOTAL(9,Q111:Q121)</f>
        <v>0</v>
      </c>
      <c r="R110" s="141"/>
      <c r="S110" s="141"/>
    </row>
    <row r="111" spans="1:19" ht="12.95" customHeight="1" outlineLevel="3" x14ac:dyDescent="0.2">
      <c r="A111" s="176" t="s">
        <v>31</v>
      </c>
      <c r="B111" s="177"/>
      <c r="C111" s="178">
        <v>1</v>
      </c>
      <c r="D111" s="179" t="s">
        <v>67</v>
      </c>
      <c r="E111" s="180" t="s">
        <v>136</v>
      </c>
      <c r="F111" s="181" t="s">
        <v>137</v>
      </c>
      <c r="G111" s="179" t="s">
        <v>70</v>
      </c>
      <c r="H111" s="182">
        <v>54.400000000000006</v>
      </c>
      <c r="I111" s="89"/>
      <c r="J111" s="183">
        <f>H111*I111</f>
        <v>0</v>
      </c>
      <c r="K111" s="182"/>
      <c r="L111" s="182">
        <f>H111*K111</f>
        <v>0</v>
      </c>
      <c r="M111" s="182"/>
      <c r="N111" s="182">
        <f>H111*M111</f>
        <v>0</v>
      </c>
      <c r="O111" s="183">
        <v>21</v>
      </c>
      <c r="P111" s="183">
        <f>J111*(O111/100)</f>
        <v>0</v>
      </c>
      <c r="Q111" s="183">
        <f>J111+P111</f>
        <v>0</v>
      </c>
      <c r="R111" s="141"/>
      <c r="S111" s="141"/>
    </row>
    <row r="112" spans="1:19" outlineLevel="4" x14ac:dyDescent="0.2">
      <c r="A112" s="184" t="s">
        <v>18</v>
      </c>
      <c r="B112" s="185"/>
      <c r="C112" s="186"/>
      <c r="D112" s="187"/>
      <c r="E112" s="188" t="s">
        <v>16</v>
      </c>
      <c r="F112" s="189" t="s">
        <v>229</v>
      </c>
      <c r="G112" s="187"/>
      <c r="H112" s="190">
        <v>0</v>
      </c>
      <c r="I112" s="209"/>
      <c r="J112" s="192"/>
      <c r="K112" s="190"/>
      <c r="L112" s="190"/>
      <c r="M112" s="190"/>
      <c r="N112" s="190"/>
      <c r="O112" s="192"/>
      <c r="P112" s="192"/>
      <c r="Q112" s="192"/>
      <c r="R112" s="141"/>
    </row>
    <row r="113" spans="1:19" outlineLevel="4" x14ac:dyDescent="0.2">
      <c r="A113" s="184" t="s">
        <v>18</v>
      </c>
      <c r="B113" s="185"/>
      <c r="C113" s="186"/>
      <c r="D113" s="187"/>
      <c r="E113" s="188"/>
      <c r="F113" s="189" t="s">
        <v>298</v>
      </c>
      <c r="G113" s="187"/>
      <c r="H113" s="190">
        <v>30.6</v>
      </c>
      <c r="I113" s="209"/>
      <c r="J113" s="192"/>
      <c r="K113" s="190"/>
      <c r="L113" s="190"/>
      <c r="M113" s="190"/>
      <c r="N113" s="190"/>
      <c r="O113" s="192"/>
      <c r="P113" s="192"/>
      <c r="Q113" s="192"/>
      <c r="R113" s="141"/>
    </row>
    <row r="114" spans="1:19" outlineLevel="4" x14ac:dyDescent="0.2">
      <c r="A114" s="184" t="s">
        <v>18</v>
      </c>
      <c r="B114" s="185"/>
      <c r="C114" s="186"/>
      <c r="D114" s="187"/>
      <c r="E114" s="188"/>
      <c r="F114" s="189" t="s">
        <v>299</v>
      </c>
      <c r="G114" s="187"/>
      <c r="H114" s="190">
        <v>15.3</v>
      </c>
      <c r="I114" s="209"/>
      <c r="J114" s="192"/>
      <c r="K114" s="190"/>
      <c r="L114" s="190"/>
      <c r="M114" s="190"/>
      <c r="N114" s="190"/>
      <c r="O114" s="192"/>
      <c r="P114" s="192"/>
      <c r="Q114" s="192"/>
      <c r="R114" s="141"/>
    </row>
    <row r="115" spans="1:19" outlineLevel="4" x14ac:dyDescent="0.2">
      <c r="A115" s="184" t="s">
        <v>18</v>
      </c>
      <c r="B115" s="185"/>
      <c r="C115" s="186"/>
      <c r="D115" s="187"/>
      <c r="E115" s="188"/>
      <c r="F115" s="189" t="s">
        <v>300</v>
      </c>
      <c r="G115" s="187"/>
      <c r="H115" s="190">
        <v>8.5</v>
      </c>
      <c r="I115" s="209"/>
      <c r="J115" s="192"/>
      <c r="K115" s="190"/>
      <c r="L115" s="190"/>
      <c r="M115" s="190"/>
      <c r="N115" s="190"/>
      <c r="O115" s="192"/>
      <c r="P115" s="192"/>
      <c r="Q115" s="192"/>
      <c r="R115" s="141"/>
    </row>
    <row r="116" spans="1:19" ht="7.5" customHeight="1" outlineLevel="4" x14ac:dyDescent="0.2">
      <c r="B116" s="193"/>
      <c r="C116" s="194"/>
      <c r="D116" s="195"/>
      <c r="E116" s="196"/>
      <c r="F116" s="197"/>
      <c r="G116" s="195"/>
      <c r="H116" s="198"/>
      <c r="I116" s="210"/>
      <c r="J116" s="200"/>
      <c r="K116" s="201"/>
      <c r="L116" s="201"/>
      <c r="M116" s="201"/>
      <c r="N116" s="201"/>
      <c r="O116" s="200"/>
      <c r="P116" s="200"/>
      <c r="Q116" s="200"/>
      <c r="R116" s="141"/>
    </row>
    <row r="117" spans="1:19" ht="12.95" customHeight="1" outlineLevel="3" x14ac:dyDescent="0.2">
      <c r="A117" s="176" t="s">
        <v>31</v>
      </c>
      <c r="B117" s="177"/>
      <c r="C117" s="178">
        <v>2</v>
      </c>
      <c r="D117" s="179" t="s">
        <v>67</v>
      </c>
      <c r="E117" s="180" t="s">
        <v>301</v>
      </c>
      <c r="F117" s="181" t="s">
        <v>302</v>
      </c>
      <c r="G117" s="179" t="s">
        <v>70</v>
      </c>
      <c r="H117" s="182">
        <v>2.34</v>
      </c>
      <c r="I117" s="89"/>
      <c r="J117" s="183">
        <f>H117*I117</f>
        <v>0</v>
      </c>
      <c r="K117" s="182"/>
      <c r="L117" s="182">
        <f>H117*K117</f>
        <v>0</v>
      </c>
      <c r="M117" s="182"/>
      <c r="N117" s="182">
        <f>H117*M117</f>
        <v>0</v>
      </c>
      <c r="O117" s="183">
        <v>21</v>
      </c>
      <c r="P117" s="183">
        <f>J117*(O117/100)</f>
        <v>0</v>
      </c>
      <c r="Q117" s="183">
        <f>J117+P117</f>
        <v>0</v>
      </c>
      <c r="R117" s="141"/>
      <c r="S117" s="141"/>
    </row>
    <row r="118" spans="1:19" outlineLevel="4" x14ac:dyDescent="0.2">
      <c r="A118" s="184" t="s">
        <v>18</v>
      </c>
      <c r="B118" s="185"/>
      <c r="C118" s="186"/>
      <c r="D118" s="187"/>
      <c r="E118" s="188" t="s">
        <v>16</v>
      </c>
      <c r="F118" s="189" t="s">
        <v>250</v>
      </c>
      <c r="G118" s="187"/>
      <c r="H118" s="190">
        <v>1.44</v>
      </c>
      <c r="I118" s="209"/>
      <c r="J118" s="192"/>
      <c r="K118" s="190"/>
      <c r="L118" s="190"/>
      <c r="M118" s="190"/>
      <c r="N118" s="190"/>
      <c r="O118" s="192"/>
      <c r="P118" s="192"/>
      <c r="Q118" s="192"/>
      <c r="R118" s="141"/>
    </row>
    <row r="119" spans="1:19" outlineLevel="4" x14ac:dyDescent="0.2">
      <c r="A119" s="184" t="s">
        <v>18</v>
      </c>
      <c r="B119" s="185"/>
      <c r="C119" s="186"/>
      <c r="D119" s="187"/>
      <c r="E119" s="188"/>
      <c r="F119" s="189" t="s">
        <v>251</v>
      </c>
      <c r="G119" s="187"/>
      <c r="H119" s="190">
        <v>0.9</v>
      </c>
      <c r="I119" s="209"/>
      <c r="J119" s="192"/>
      <c r="K119" s="190"/>
      <c r="L119" s="190"/>
      <c r="M119" s="190"/>
      <c r="N119" s="190"/>
      <c r="O119" s="192"/>
      <c r="P119" s="192"/>
      <c r="Q119" s="192"/>
      <c r="R119" s="141"/>
    </row>
    <row r="120" spans="1:19" ht="7.5" customHeight="1" outlineLevel="4" x14ac:dyDescent="0.2">
      <c r="B120" s="193"/>
      <c r="C120" s="194"/>
      <c r="D120" s="195"/>
      <c r="E120" s="196"/>
      <c r="F120" s="197"/>
      <c r="G120" s="195"/>
      <c r="H120" s="198"/>
      <c r="I120" s="210"/>
      <c r="J120" s="200"/>
      <c r="K120" s="201"/>
      <c r="L120" s="201"/>
      <c r="M120" s="201"/>
      <c r="N120" s="201"/>
      <c r="O120" s="200"/>
      <c r="P120" s="200"/>
      <c r="Q120" s="200"/>
      <c r="R120" s="141"/>
    </row>
    <row r="121" spans="1:19" outlineLevel="3" x14ac:dyDescent="0.2">
      <c r="B121" s="126"/>
      <c r="C121" s="126"/>
      <c r="D121" s="126"/>
      <c r="E121" s="126"/>
      <c r="F121" s="126"/>
      <c r="G121" s="126"/>
      <c r="H121" s="126"/>
      <c r="I121" s="211"/>
      <c r="J121" s="141"/>
      <c r="K121" s="126"/>
      <c r="L121" s="126"/>
      <c r="M121" s="126"/>
      <c r="N121" s="126"/>
      <c r="O121" s="126"/>
      <c r="P121" s="141"/>
      <c r="Q121" s="141"/>
    </row>
    <row r="122" spans="1:19" ht="12.95" customHeight="1" outlineLevel="2" x14ac:dyDescent="0.25">
      <c r="A122" s="167" t="s">
        <v>55</v>
      </c>
      <c r="B122" s="168">
        <v>3</v>
      </c>
      <c r="C122" s="169"/>
      <c r="D122" s="170" t="s">
        <v>66</v>
      </c>
      <c r="E122" s="170"/>
      <c r="F122" s="171" t="s">
        <v>56</v>
      </c>
      <c r="G122" s="170"/>
      <c r="H122" s="172"/>
      <c r="I122" s="208"/>
      <c r="J122" s="173">
        <f>SUBTOTAL(9,J123:J184)</f>
        <v>0</v>
      </c>
      <c r="K122" s="172"/>
      <c r="L122" s="174">
        <f>SUBTOTAL(9,L123:L184)</f>
        <v>53.660653599999996</v>
      </c>
      <c r="M122" s="172"/>
      <c r="N122" s="174">
        <f>SUBTOTAL(9,N123:N184)</f>
        <v>0</v>
      </c>
      <c r="O122" s="175"/>
      <c r="P122" s="173">
        <f>SUBTOTAL(9,P123:P184)</f>
        <v>0</v>
      </c>
      <c r="Q122" s="173">
        <f>SUBTOTAL(9,Q123:Q184)</f>
        <v>0</v>
      </c>
      <c r="R122" s="141"/>
      <c r="S122" s="141"/>
    </row>
    <row r="123" spans="1:19" ht="12.95" customHeight="1" outlineLevel="3" x14ac:dyDescent="0.2">
      <c r="A123" s="176" t="s">
        <v>31</v>
      </c>
      <c r="B123" s="177"/>
      <c r="C123" s="178">
        <v>1</v>
      </c>
      <c r="D123" s="179" t="s">
        <v>67</v>
      </c>
      <c r="E123" s="180" t="s">
        <v>303</v>
      </c>
      <c r="F123" s="181" t="s">
        <v>304</v>
      </c>
      <c r="G123" s="179" t="s">
        <v>70</v>
      </c>
      <c r="H123" s="182">
        <v>51.36</v>
      </c>
      <c r="I123" s="89"/>
      <c r="J123" s="183">
        <f>H123*I123</f>
        <v>0</v>
      </c>
      <c r="K123" s="182">
        <v>6.8610000000000004E-2</v>
      </c>
      <c r="L123" s="182">
        <f>H123*K123</f>
        <v>3.5238096000000003</v>
      </c>
      <c r="M123" s="182"/>
      <c r="N123" s="182">
        <f>H123*M123</f>
        <v>0</v>
      </c>
      <c r="O123" s="183">
        <v>21</v>
      </c>
      <c r="P123" s="183">
        <f>J123*(O123/100)</f>
        <v>0</v>
      </c>
      <c r="Q123" s="183">
        <f>J123+P123</f>
        <v>0</v>
      </c>
      <c r="R123" s="141"/>
      <c r="S123" s="141"/>
    </row>
    <row r="124" spans="1:19" outlineLevel="4" x14ac:dyDescent="0.2">
      <c r="A124" s="184" t="s">
        <v>18</v>
      </c>
      <c r="B124" s="185"/>
      <c r="C124" s="186"/>
      <c r="D124" s="187"/>
      <c r="E124" s="188" t="s">
        <v>16</v>
      </c>
      <c r="F124" s="189" t="s">
        <v>305</v>
      </c>
      <c r="G124" s="187"/>
      <c r="H124" s="190">
        <v>51.36</v>
      </c>
      <c r="I124" s="209"/>
      <c r="J124" s="192"/>
      <c r="K124" s="190"/>
      <c r="L124" s="190"/>
      <c r="M124" s="190"/>
      <c r="N124" s="190"/>
      <c r="O124" s="192"/>
      <c r="P124" s="192"/>
      <c r="Q124" s="192"/>
      <c r="R124" s="141"/>
    </row>
    <row r="125" spans="1:19" ht="7.5" customHeight="1" outlineLevel="4" x14ac:dyDescent="0.2">
      <c r="B125" s="193"/>
      <c r="C125" s="194"/>
      <c r="D125" s="195"/>
      <c r="E125" s="196"/>
      <c r="F125" s="197"/>
      <c r="G125" s="195"/>
      <c r="H125" s="198"/>
      <c r="I125" s="210"/>
      <c r="J125" s="200"/>
      <c r="K125" s="201"/>
      <c r="L125" s="201"/>
      <c r="M125" s="201"/>
      <c r="N125" s="201"/>
      <c r="O125" s="200"/>
      <c r="P125" s="200"/>
      <c r="Q125" s="200"/>
      <c r="R125" s="141"/>
    </row>
    <row r="126" spans="1:19" ht="12.95" customHeight="1" outlineLevel="3" x14ac:dyDescent="0.2">
      <c r="A126" s="176" t="s">
        <v>31</v>
      </c>
      <c r="B126" s="177"/>
      <c r="C126" s="178">
        <v>2</v>
      </c>
      <c r="D126" s="179" t="s">
        <v>67</v>
      </c>
      <c r="E126" s="180" t="s">
        <v>306</v>
      </c>
      <c r="F126" s="181" t="s">
        <v>307</v>
      </c>
      <c r="G126" s="179" t="s">
        <v>131</v>
      </c>
      <c r="H126" s="182">
        <v>1</v>
      </c>
      <c r="I126" s="89"/>
      <c r="J126" s="183">
        <f t="shared" ref="J126:J132" si="0">H126*I126</f>
        <v>0</v>
      </c>
      <c r="K126" s="182">
        <v>7.6499999999999999E-2</v>
      </c>
      <c r="L126" s="182">
        <f t="shared" ref="L126:L132" si="1">H126*K126</f>
        <v>7.6499999999999999E-2</v>
      </c>
      <c r="M126" s="182"/>
      <c r="N126" s="182">
        <f t="shared" ref="N126:N132" si="2">H126*M126</f>
        <v>0</v>
      </c>
      <c r="O126" s="183">
        <v>21</v>
      </c>
      <c r="P126" s="183">
        <f t="shared" ref="P126:P132" si="3">J126*(O126/100)</f>
        <v>0</v>
      </c>
      <c r="Q126" s="183">
        <f t="shared" ref="Q126:Q132" si="4">J126+P126</f>
        <v>0</v>
      </c>
      <c r="R126" s="141"/>
      <c r="S126" s="141"/>
    </row>
    <row r="127" spans="1:19" ht="12.95" customHeight="1" outlineLevel="3" x14ac:dyDescent="0.2">
      <c r="A127" s="176" t="s">
        <v>31</v>
      </c>
      <c r="B127" s="177"/>
      <c r="C127" s="178">
        <v>3</v>
      </c>
      <c r="D127" s="179" t="s">
        <v>67</v>
      </c>
      <c r="E127" s="180" t="s">
        <v>308</v>
      </c>
      <c r="F127" s="181" t="s">
        <v>309</v>
      </c>
      <c r="G127" s="179" t="s">
        <v>131</v>
      </c>
      <c r="H127" s="182">
        <v>1</v>
      </c>
      <c r="I127" s="89"/>
      <c r="J127" s="183">
        <f t="shared" si="0"/>
        <v>0</v>
      </c>
      <c r="K127" s="182">
        <v>9.6759999999999999E-2</v>
      </c>
      <c r="L127" s="182">
        <f t="shared" si="1"/>
        <v>9.6759999999999999E-2</v>
      </c>
      <c r="M127" s="182"/>
      <c r="N127" s="182">
        <f t="shared" si="2"/>
        <v>0</v>
      </c>
      <c r="O127" s="183">
        <v>21</v>
      </c>
      <c r="P127" s="183">
        <f t="shared" si="3"/>
        <v>0</v>
      </c>
      <c r="Q127" s="183">
        <f t="shared" si="4"/>
        <v>0</v>
      </c>
      <c r="R127" s="141"/>
      <c r="S127" s="141"/>
    </row>
    <row r="128" spans="1:19" ht="12.95" customHeight="1" outlineLevel="3" x14ac:dyDescent="0.2">
      <c r="A128" s="176" t="s">
        <v>31</v>
      </c>
      <c r="B128" s="177"/>
      <c r="C128" s="178">
        <v>4</v>
      </c>
      <c r="D128" s="179" t="s">
        <v>67</v>
      </c>
      <c r="E128" s="180" t="s">
        <v>310</v>
      </c>
      <c r="F128" s="181" t="s">
        <v>311</v>
      </c>
      <c r="G128" s="179" t="s">
        <v>131</v>
      </c>
      <c r="H128" s="182">
        <v>1</v>
      </c>
      <c r="I128" s="89"/>
      <c r="J128" s="183">
        <f t="shared" si="0"/>
        <v>0</v>
      </c>
      <c r="K128" s="182">
        <v>6.2399999999999999E-3</v>
      </c>
      <c r="L128" s="182">
        <f t="shared" si="1"/>
        <v>6.2399999999999999E-3</v>
      </c>
      <c r="M128" s="182"/>
      <c r="N128" s="182">
        <f t="shared" si="2"/>
        <v>0</v>
      </c>
      <c r="O128" s="183">
        <v>21</v>
      </c>
      <c r="P128" s="183">
        <f t="shared" si="3"/>
        <v>0</v>
      </c>
      <c r="Q128" s="183">
        <f t="shared" si="4"/>
        <v>0</v>
      </c>
      <c r="R128" s="141"/>
      <c r="S128" s="141"/>
    </row>
    <row r="129" spans="1:19" ht="12.95" customHeight="1" outlineLevel="3" x14ac:dyDescent="0.2">
      <c r="A129" s="176" t="s">
        <v>31</v>
      </c>
      <c r="B129" s="177"/>
      <c r="C129" s="178">
        <v>5</v>
      </c>
      <c r="D129" s="179" t="s">
        <v>116</v>
      </c>
      <c r="E129" s="180" t="s">
        <v>312</v>
      </c>
      <c r="F129" s="181" t="s">
        <v>313</v>
      </c>
      <c r="G129" s="179" t="s">
        <v>131</v>
      </c>
      <c r="H129" s="182">
        <v>1</v>
      </c>
      <c r="I129" s="89"/>
      <c r="J129" s="183">
        <f t="shared" si="0"/>
        <v>0</v>
      </c>
      <c r="K129" s="182">
        <v>4.4000000000000002E-4</v>
      </c>
      <c r="L129" s="182">
        <f t="shared" si="1"/>
        <v>4.4000000000000002E-4</v>
      </c>
      <c r="M129" s="182"/>
      <c r="N129" s="182">
        <f t="shared" si="2"/>
        <v>0</v>
      </c>
      <c r="O129" s="183">
        <v>21</v>
      </c>
      <c r="P129" s="183">
        <f t="shared" si="3"/>
        <v>0</v>
      </c>
      <c r="Q129" s="183">
        <f t="shared" si="4"/>
        <v>0</v>
      </c>
      <c r="R129" s="141"/>
      <c r="S129" s="141"/>
    </row>
    <row r="130" spans="1:19" ht="12.95" customHeight="1" outlineLevel="3" x14ac:dyDescent="0.2">
      <c r="A130" s="176" t="s">
        <v>31</v>
      </c>
      <c r="B130" s="177"/>
      <c r="C130" s="178">
        <v>6</v>
      </c>
      <c r="D130" s="179" t="s">
        <v>116</v>
      </c>
      <c r="E130" s="180" t="s">
        <v>314</v>
      </c>
      <c r="F130" s="181" t="s">
        <v>315</v>
      </c>
      <c r="G130" s="179" t="s">
        <v>131</v>
      </c>
      <c r="H130" s="182">
        <v>2</v>
      </c>
      <c r="I130" s="89"/>
      <c r="J130" s="183">
        <f t="shared" si="0"/>
        <v>0</v>
      </c>
      <c r="K130" s="182">
        <v>4.4000000000000003E-3</v>
      </c>
      <c r="L130" s="182">
        <f t="shared" si="1"/>
        <v>8.8000000000000005E-3</v>
      </c>
      <c r="M130" s="182"/>
      <c r="N130" s="182">
        <f t="shared" si="2"/>
        <v>0</v>
      </c>
      <c r="O130" s="183">
        <v>21</v>
      </c>
      <c r="P130" s="183">
        <f t="shared" si="3"/>
        <v>0</v>
      </c>
      <c r="Q130" s="183">
        <f t="shared" si="4"/>
        <v>0</v>
      </c>
      <c r="R130" s="141"/>
      <c r="S130" s="141"/>
    </row>
    <row r="131" spans="1:19" ht="12.95" customHeight="1" outlineLevel="3" x14ac:dyDescent="0.2">
      <c r="A131" s="176" t="s">
        <v>31</v>
      </c>
      <c r="B131" s="177"/>
      <c r="C131" s="178">
        <v>7</v>
      </c>
      <c r="D131" s="179" t="s">
        <v>116</v>
      </c>
      <c r="E131" s="180" t="s">
        <v>316</v>
      </c>
      <c r="F131" s="181" t="s">
        <v>317</v>
      </c>
      <c r="G131" s="179" t="s">
        <v>131</v>
      </c>
      <c r="H131" s="182">
        <v>2</v>
      </c>
      <c r="I131" s="89"/>
      <c r="J131" s="183">
        <f t="shared" si="0"/>
        <v>0</v>
      </c>
      <c r="K131" s="182">
        <v>4.1999999999999997E-3</v>
      </c>
      <c r="L131" s="182">
        <f t="shared" si="1"/>
        <v>8.3999999999999995E-3</v>
      </c>
      <c r="M131" s="182"/>
      <c r="N131" s="182">
        <f t="shared" si="2"/>
        <v>0</v>
      </c>
      <c r="O131" s="183">
        <v>21</v>
      </c>
      <c r="P131" s="183">
        <f t="shared" si="3"/>
        <v>0</v>
      </c>
      <c r="Q131" s="183">
        <f t="shared" si="4"/>
        <v>0</v>
      </c>
      <c r="R131" s="141"/>
      <c r="S131" s="141"/>
    </row>
    <row r="132" spans="1:19" ht="12.95" customHeight="1" outlineLevel="3" x14ac:dyDescent="0.2">
      <c r="A132" s="176" t="s">
        <v>31</v>
      </c>
      <c r="B132" s="177"/>
      <c r="C132" s="178">
        <v>8</v>
      </c>
      <c r="D132" s="179" t="s">
        <v>67</v>
      </c>
      <c r="E132" s="180" t="s">
        <v>318</v>
      </c>
      <c r="F132" s="181" t="s">
        <v>319</v>
      </c>
      <c r="G132" s="179" t="s">
        <v>140</v>
      </c>
      <c r="H132" s="182">
        <v>180</v>
      </c>
      <c r="I132" s="89"/>
      <c r="J132" s="183">
        <f t="shared" si="0"/>
        <v>0</v>
      </c>
      <c r="K132" s="182">
        <v>2.0000000000000002E-5</v>
      </c>
      <c r="L132" s="182">
        <f t="shared" si="1"/>
        <v>3.6000000000000003E-3</v>
      </c>
      <c r="M132" s="182"/>
      <c r="N132" s="182">
        <f t="shared" si="2"/>
        <v>0</v>
      </c>
      <c r="O132" s="183">
        <v>21</v>
      </c>
      <c r="P132" s="183">
        <f t="shared" si="3"/>
        <v>0</v>
      </c>
      <c r="Q132" s="183">
        <f t="shared" si="4"/>
        <v>0</v>
      </c>
      <c r="R132" s="141"/>
      <c r="S132" s="141"/>
    </row>
    <row r="133" spans="1:19" outlineLevel="4" x14ac:dyDescent="0.2">
      <c r="A133" s="184" t="s">
        <v>18</v>
      </c>
      <c r="B133" s="185"/>
      <c r="C133" s="186"/>
      <c r="D133" s="187"/>
      <c r="E133" s="188" t="s">
        <v>16</v>
      </c>
      <c r="F133" s="189" t="s">
        <v>320</v>
      </c>
      <c r="G133" s="187"/>
      <c r="H133" s="190">
        <v>180</v>
      </c>
      <c r="I133" s="209"/>
      <c r="J133" s="192"/>
      <c r="K133" s="190"/>
      <c r="L133" s="190"/>
      <c r="M133" s="190"/>
      <c r="N133" s="190"/>
      <c r="O133" s="192"/>
      <c r="P133" s="192"/>
      <c r="Q133" s="192"/>
      <c r="R133" s="141"/>
    </row>
    <row r="134" spans="1:19" ht="7.5" customHeight="1" outlineLevel="4" x14ac:dyDescent="0.2">
      <c r="B134" s="193"/>
      <c r="C134" s="194"/>
      <c r="D134" s="195"/>
      <c r="E134" s="196"/>
      <c r="F134" s="197"/>
      <c r="G134" s="195"/>
      <c r="H134" s="198"/>
      <c r="I134" s="210"/>
      <c r="J134" s="200"/>
      <c r="K134" s="201"/>
      <c r="L134" s="201"/>
      <c r="M134" s="201"/>
      <c r="N134" s="201"/>
      <c r="O134" s="200"/>
      <c r="P134" s="200"/>
      <c r="Q134" s="200"/>
      <c r="R134" s="141"/>
    </row>
    <row r="135" spans="1:19" ht="12.95" customHeight="1" outlineLevel="3" x14ac:dyDescent="0.2">
      <c r="A135" s="176" t="s">
        <v>31</v>
      </c>
      <c r="B135" s="177"/>
      <c r="C135" s="178">
        <v>9</v>
      </c>
      <c r="D135" s="179" t="s">
        <v>116</v>
      </c>
      <c r="E135" s="180" t="s">
        <v>321</v>
      </c>
      <c r="F135" s="181" t="s">
        <v>322</v>
      </c>
      <c r="G135" s="179" t="s">
        <v>140</v>
      </c>
      <c r="H135" s="182">
        <v>185.4</v>
      </c>
      <c r="I135" s="89"/>
      <c r="J135" s="183">
        <f>H135*I135</f>
        <v>0</v>
      </c>
      <c r="K135" s="182">
        <v>1.2239999999999999E-2</v>
      </c>
      <c r="L135" s="182">
        <f>H135*K135</f>
        <v>2.2692959999999998</v>
      </c>
      <c r="M135" s="182"/>
      <c r="N135" s="182">
        <f>H135*M135</f>
        <v>0</v>
      </c>
      <c r="O135" s="183">
        <v>21</v>
      </c>
      <c r="P135" s="183">
        <f>J135*(O135/100)</f>
        <v>0</v>
      </c>
      <c r="Q135" s="183">
        <f>J135+P135</f>
        <v>0</v>
      </c>
      <c r="R135" s="141"/>
      <c r="S135" s="141"/>
    </row>
    <row r="136" spans="1:19" outlineLevel="4" x14ac:dyDescent="0.2">
      <c r="A136" s="184" t="s">
        <v>18</v>
      </c>
      <c r="B136" s="185"/>
      <c r="C136" s="186"/>
      <c r="D136" s="187"/>
      <c r="E136" s="188" t="s">
        <v>16</v>
      </c>
      <c r="F136" s="189" t="s">
        <v>323</v>
      </c>
      <c r="G136" s="187"/>
      <c r="H136" s="190">
        <v>180</v>
      </c>
      <c r="I136" s="209"/>
      <c r="J136" s="192"/>
      <c r="K136" s="190"/>
      <c r="L136" s="190"/>
      <c r="M136" s="190"/>
      <c r="N136" s="190"/>
      <c r="O136" s="192"/>
      <c r="P136" s="192"/>
      <c r="Q136" s="192"/>
      <c r="R136" s="141"/>
    </row>
    <row r="137" spans="1:19" outlineLevel="4" x14ac:dyDescent="0.2">
      <c r="A137" s="184" t="s">
        <v>18</v>
      </c>
      <c r="B137" s="185"/>
      <c r="C137" s="186"/>
      <c r="D137" s="187"/>
      <c r="E137" s="188"/>
      <c r="F137" s="189" t="s">
        <v>324</v>
      </c>
      <c r="G137" s="187"/>
      <c r="H137" s="190">
        <v>5.4</v>
      </c>
      <c r="I137" s="209"/>
      <c r="J137" s="192"/>
      <c r="K137" s="190"/>
      <c r="L137" s="190"/>
      <c r="M137" s="190"/>
      <c r="N137" s="190"/>
      <c r="O137" s="192"/>
      <c r="P137" s="192"/>
      <c r="Q137" s="192"/>
      <c r="R137" s="141"/>
    </row>
    <row r="138" spans="1:19" ht="7.5" customHeight="1" outlineLevel="4" x14ac:dyDescent="0.2">
      <c r="B138" s="193"/>
      <c r="C138" s="194"/>
      <c r="D138" s="195"/>
      <c r="E138" s="196"/>
      <c r="F138" s="197"/>
      <c r="G138" s="195"/>
      <c r="H138" s="198"/>
      <c r="I138" s="210"/>
      <c r="J138" s="200"/>
      <c r="K138" s="201"/>
      <c r="L138" s="201"/>
      <c r="M138" s="201"/>
      <c r="N138" s="201"/>
      <c r="O138" s="200"/>
      <c r="P138" s="200"/>
      <c r="Q138" s="200"/>
      <c r="R138" s="141"/>
    </row>
    <row r="139" spans="1:19" ht="12.95" customHeight="1" outlineLevel="3" x14ac:dyDescent="0.2">
      <c r="A139" s="176" t="s">
        <v>31</v>
      </c>
      <c r="B139" s="177"/>
      <c r="C139" s="178">
        <v>10</v>
      </c>
      <c r="D139" s="179" t="s">
        <v>67</v>
      </c>
      <c r="E139" s="180" t="s">
        <v>325</v>
      </c>
      <c r="F139" s="181" t="s">
        <v>326</v>
      </c>
      <c r="G139" s="179" t="s">
        <v>140</v>
      </c>
      <c r="H139" s="182">
        <v>90</v>
      </c>
      <c r="I139" s="89"/>
      <c r="J139" s="183">
        <f>H139*I139</f>
        <v>0</v>
      </c>
      <c r="K139" s="182">
        <v>1.0000000000000001E-5</v>
      </c>
      <c r="L139" s="182">
        <f>H139*K139</f>
        <v>9.0000000000000008E-4</v>
      </c>
      <c r="M139" s="182"/>
      <c r="N139" s="182">
        <f>H139*M139</f>
        <v>0</v>
      </c>
      <c r="O139" s="183">
        <v>21</v>
      </c>
      <c r="P139" s="183">
        <f>J139*(O139/100)</f>
        <v>0</v>
      </c>
      <c r="Q139" s="183">
        <f>J139+P139</f>
        <v>0</v>
      </c>
      <c r="R139" s="141"/>
      <c r="S139" s="141"/>
    </row>
    <row r="140" spans="1:19" outlineLevel="4" x14ac:dyDescent="0.2">
      <c r="A140" s="184" t="s">
        <v>18</v>
      </c>
      <c r="B140" s="185"/>
      <c r="C140" s="186"/>
      <c r="D140" s="187"/>
      <c r="E140" s="188" t="s">
        <v>16</v>
      </c>
      <c r="F140" s="189" t="s">
        <v>327</v>
      </c>
      <c r="G140" s="187"/>
      <c r="H140" s="190">
        <v>90</v>
      </c>
      <c r="I140" s="209"/>
      <c r="J140" s="192"/>
      <c r="K140" s="190"/>
      <c r="L140" s="190"/>
      <c r="M140" s="190"/>
      <c r="N140" s="190"/>
      <c r="O140" s="192"/>
      <c r="P140" s="192"/>
      <c r="Q140" s="192"/>
      <c r="R140" s="141"/>
    </row>
    <row r="141" spans="1:19" ht="7.5" customHeight="1" outlineLevel="4" x14ac:dyDescent="0.2">
      <c r="B141" s="193"/>
      <c r="C141" s="194"/>
      <c r="D141" s="195"/>
      <c r="E141" s="196"/>
      <c r="F141" s="197"/>
      <c r="G141" s="195"/>
      <c r="H141" s="198"/>
      <c r="I141" s="210"/>
      <c r="J141" s="200"/>
      <c r="K141" s="201"/>
      <c r="L141" s="201"/>
      <c r="M141" s="201"/>
      <c r="N141" s="201"/>
      <c r="O141" s="200"/>
      <c r="P141" s="200"/>
      <c r="Q141" s="200"/>
      <c r="R141" s="141"/>
    </row>
    <row r="142" spans="1:19" ht="12.95" customHeight="1" outlineLevel="3" x14ac:dyDescent="0.2">
      <c r="A142" s="176" t="s">
        <v>31</v>
      </c>
      <c r="B142" s="177"/>
      <c r="C142" s="178">
        <v>11</v>
      </c>
      <c r="D142" s="179" t="s">
        <v>116</v>
      </c>
      <c r="E142" s="180" t="s">
        <v>328</v>
      </c>
      <c r="F142" s="181" t="s">
        <v>329</v>
      </c>
      <c r="G142" s="179" t="s">
        <v>140</v>
      </c>
      <c r="H142" s="182">
        <v>92.7</v>
      </c>
      <c r="I142" s="89"/>
      <c r="J142" s="183">
        <f>H142*I142</f>
        <v>0</v>
      </c>
      <c r="K142" s="182">
        <v>8.0400000000000003E-3</v>
      </c>
      <c r="L142" s="182">
        <f>H142*K142</f>
        <v>0.74530800000000008</v>
      </c>
      <c r="M142" s="182"/>
      <c r="N142" s="182">
        <f>H142*M142</f>
        <v>0</v>
      </c>
      <c r="O142" s="183">
        <v>21</v>
      </c>
      <c r="P142" s="183">
        <f>J142*(O142/100)</f>
        <v>0</v>
      </c>
      <c r="Q142" s="183">
        <f>J142+P142</f>
        <v>0</v>
      </c>
      <c r="R142" s="141"/>
      <c r="S142" s="141"/>
    </row>
    <row r="143" spans="1:19" outlineLevel="4" x14ac:dyDescent="0.2">
      <c r="A143" s="184" t="s">
        <v>18</v>
      </c>
      <c r="B143" s="185"/>
      <c r="C143" s="186"/>
      <c r="D143" s="187"/>
      <c r="E143" s="188" t="s">
        <v>16</v>
      </c>
      <c r="F143" s="189" t="s">
        <v>330</v>
      </c>
      <c r="G143" s="187"/>
      <c r="H143" s="190">
        <v>90</v>
      </c>
      <c r="I143" s="209"/>
      <c r="J143" s="192"/>
      <c r="K143" s="190"/>
      <c r="L143" s="190"/>
      <c r="M143" s="190"/>
      <c r="N143" s="190"/>
      <c r="O143" s="192"/>
      <c r="P143" s="192"/>
      <c r="Q143" s="192"/>
      <c r="R143" s="141"/>
    </row>
    <row r="144" spans="1:19" outlineLevel="4" x14ac:dyDescent="0.2">
      <c r="A144" s="184" t="s">
        <v>18</v>
      </c>
      <c r="B144" s="185"/>
      <c r="C144" s="186"/>
      <c r="D144" s="187"/>
      <c r="E144" s="188"/>
      <c r="F144" s="189" t="s">
        <v>331</v>
      </c>
      <c r="G144" s="187"/>
      <c r="H144" s="190">
        <v>2.7</v>
      </c>
      <c r="I144" s="209"/>
      <c r="J144" s="192"/>
      <c r="K144" s="190"/>
      <c r="L144" s="190"/>
      <c r="M144" s="190"/>
      <c r="N144" s="190"/>
      <c r="O144" s="192"/>
      <c r="P144" s="192"/>
      <c r="Q144" s="192"/>
      <c r="R144" s="141"/>
    </row>
    <row r="145" spans="1:19" ht="7.5" customHeight="1" outlineLevel="4" x14ac:dyDescent="0.2">
      <c r="B145" s="193"/>
      <c r="C145" s="194"/>
      <c r="D145" s="195"/>
      <c r="E145" s="196"/>
      <c r="F145" s="197"/>
      <c r="G145" s="195"/>
      <c r="H145" s="198"/>
      <c r="I145" s="210"/>
      <c r="J145" s="200"/>
      <c r="K145" s="201"/>
      <c r="L145" s="201"/>
      <c r="M145" s="201"/>
      <c r="N145" s="201"/>
      <c r="O145" s="200"/>
      <c r="P145" s="200"/>
      <c r="Q145" s="200"/>
      <c r="R145" s="141"/>
    </row>
    <row r="146" spans="1:19" ht="12.95" customHeight="1" outlineLevel="3" x14ac:dyDescent="0.2">
      <c r="A146" s="176" t="s">
        <v>31</v>
      </c>
      <c r="B146" s="177"/>
      <c r="C146" s="178">
        <v>12</v>
      </c>
      <c r="D146" s="179" t="s">
        <v>67</v>
      </c>
      <c r="E146" s="180" t="s">
        <v>332</v>
      </c>
      <c r="F146" s="181" t="s">
        <v>333</v>
      </c>
      <c r="G146" s="179" t="s">
        <v>140</v>
      </c>
      <c r="H146" s="182">
        <v>50</v>
      </c>
      <c r="I146" s="89"/>
      <c r="J146" s="183">
        <f>H146*I146</f>
        <v>0</v>
      </c>
      <c r="K146" s="182">
        <v>1.0000000000000001E-5</v>
      </c>
      <c r="L146" s="182">
        <f>H146*K146</f>
        <v>5.0000000000000001E-4</v>
      </c>
      <c r="M146" s="182"/>
      <c r="N146" s="182">
        <f>H146*M146</f>
        <v>0</v>
      </c>
      <c r="O146" s="183">
        <v>21</v>
      </c>
      <c r="P146" s="183">
        <f>J146*(O146/100)</f>
        <v>0</v>
      </c>
      <c r="Q146" s="183">
        <f>J146+P146</f>
        <v>0</v>
      </c>
      <c r="R146" s="141"/>
      <c r="S146" s="141"/>
    </row>
    <row r="147" spans="1:19" outlineLevel="4" x14ac:dyDescent="0.2">
      <c r="A147" s="184" t="s">
        <v>18</v>
      </c>
      <c r="B147" s="185"/>
      <c r="C147" s="186"/>
      <c r="D147" s="187"/>
      <c r="E147" s="188" t="s">
        <v>16</v>
      </c>
      <c r="F147" s="189" t="s">
        <v>334</v>
      </c>
      <c r="G147" s="187"/>
      <c r="H147" s="190">
        <v>50</v>
      </c>
      <c r="I147" s="209"/>
      <c r="J147" s="192"/>
      <c r="K147" s="190"/>
      <c r="L147" s="190"/>
      <c r="M147" s="190"/>
      <c r="N147" s="190"/>
      <c r="O147" s="192"/>
      <c r="P147" s="192"/>
      <c r="Q147" s="192"/>
      <c r="R147" s="141"/>
    </row>
    <row r="148" spans="1:19" ht="7.5" customHeight="1" outlineLevel="4" x14ac:dyDescent="0.2">
      <c r="B148" s="193"/>
      <c r="C148" s="194"/>
      <c r="D148" s="195"/>
      <c r="E148" s="196"/>
      <c r="F148" s="197"/>
      <c r="G148" s="195"/>
      <c r="H148" s="198"/>
      <c r="I148" s="210"/>
      <c r="J148" s="200"/>
      <c r="K148" s="201"/>
      <c r="L148" s="201"/>
      <c r="M148" s="201"/>
      <c r="N148" s="201"/>
      <c r="O148" s="200"/>
      <c r="P148" s="200"/>
      <c r="Q148" s="200"/>
      <c r="R148" s="141"/>
    </row>
    <row r="149" spans="1:19" ht="12.95" customHeight="1" outlineLevel="3" x14ac:dyDescent="0.2">
      <c r="A149" s="176" t="s">
        <v>31</v>
      </c>
      <c r="B149" s="177"/>
      <c r="C149" s="178">
        <v>13</v>
      </c>
      <c r="D149" s="179" t="s">
        <v>116</v>
      </c>
      <c r="E149" s="180" t="s">
        <v>335</v>
      </c>
      <c r="F149" s="181" t="s">
        <v>336</v>
      </c>
      <c r="G149" s="179" t="s">
        <v>140</v>
      </c>
      <c r="H149" s="182">
        <v>51.5</v>
      </c>
      <c r="I149" s="89"/>
      <c r="J149" s="183">
        <f>H149*I149</f>
        <v>0</v>
      </c>
      <c r="K149" s="182">
        <v>4.7800000000000004E-3</v>
      </c>
      <c r="L149" s="182">
        <f>H149*K149</f>
        <v>0.24617000000000003</v>
      </c>
      <c r="M149" s="182"/>
      <c r="N149" s="182">
        <f>H149*M149</f>
        <v>0</v>
      </c>
      <c r="O149" s="183">
        <v>21</v>
      </c>
      <c r="P149" s="183">
        <f>J149*(O149/100)</f>
        <v>0</v>
      </c>
      <c r="Q149" s="183">
        <f>J149+P149</f>
        <v>0</v>
      </c>
      <c r="R149" s="141"/>
      <c r="S149" s="141"/>
    </row>
    <row r="150" spans="1:19" outlineLevel="4" x14ac:dyDescent="0.2">
      <c r="A150" s="184" t="s">
        <v>18</v>
      </c>
      <c r="B150" s="185"/>
      <c r="C150" s="186"/>
      <c r="D150" s="187"/>
      <c r="E150" s="188" t="s">
        <v>16</v>
      </c>
      <c r="F150" s="189" t="s">
        <v>337</v>
      </c>
      <c r="G150" s="187"/>
      <c r="H150" s="190">
        <v>50</v>
      </c>
      <c r="I150" s="209"/>
      <c r="J150" s="192"/>
      <c r="K150" s="190"/>
      <c r="L150" s="190"/>
      <c r="M150" s="190"/>
      <c r="N150" s="190"/>
      <c r="O150" s="192"/>
      <c r="P150" s="192"/>
      <c r="Q150" s="192"/>
      <c r="R150" s="141"/>
    </row>
    <row r="151" spans="1:19" outlineLevel="4" x14ac:dyDescent="0.2">
      <c r="A151" s="184" t="s">
        <v>18</v>
      </c>
      <c r="B151" s="185"/>
      <c r="C151" s="186"/>
      <c r="D151" s="187"/>
      <c r="E151" s="188"/>
      <c r="F151" s="189" t="s">
        <v>338</v>
      </c>
      <c r="G151" s="187"/>
      <c r="H151" s="190">
        <v>1.5</v>
      </c>
      <c r="I151" s="209"/>
      <c r="J151" s="192"/>
      <c r="K151" s="190"/>
      <c r="L151" s="190"/>
      <c r="M151" s="190"/>
      <c r="N151" s="190"/>
      <c r="O151" s="192"/>
      <c r="P151" s="192"/>
      <c r="Q151" s="192"/>
      <c r="R151" s="141"/>
    </row>
    <row r="152" spans="1:19" ht="7.5" customHeight="1" outlineLevel="4" x14ac:dyDescent="0.2">
      <c r="B152" s="193"/>
      <c r="C152" s="194"/>
      <c r="D152" s="195"/>
      <c r="E152" s="196"/>
      <c r="F152" s="197"/>
      <c r="G152" s="195"/>
      <c r="H152" s="198"/>
      <c r="I152" s="210"/>
      <c r="J152" s="200"/>
      <c r="K152" s="201"/>
      <c r="L152" s="201"/>
      <c r="M152" s="201"/>
      <c r="N152" s="201"/>
      <c r="O152" s="200"/>
      <c r="P152" s="200"/>
      <c r="Q152" s="200"/>
      <c r="R152" s="141"/>
    </row>
    <row r="153" spans="1:19" ht="12.95" customHeight="1" outlineLevel="3" x14ac:dyDescent="0.2">
      <c r="A153" s="176" t="s">
        <v>31</v>
      </c>
      <c r="B153" s="177"/>
      <c r="C153" s="178">
        <v>14</v>
      </c>
      <c r="D153" s="179" t="s">
        <v>67</v>
      </c>
      <c r="E153" s="180" t="s">
        <v>1116</v>
      </c>
      <c r="F153" s="181" t="s">
        <v>1117</v>
      </c>
      <c r="G153" s="179" t="s">
        <v>131</v>
      </c>
      <c r="H153" s="182">
        <v>10</v>
      </c>
      <c r="I153" s="89"/>
      <c r="J153" s="183">
        <f>H153*I153</f>
        <v>0</v>
      </c>
      <c r="K153" s="182">
        <v>1.92655</v>
      </c>
      <c r="L153" s="182">
        <f>H153*K153</f>
        <v>19.265499999999999</v>
      </c>
      <c r="M153" s="182"/>
      <c r="N153" s="182">
        <f>H153*M153</f>
        <v>0</v>
      </c>
      <c r="O153" s="183">
        <v>21</v>
      </c>
      <c r="P153" s="183">
        <f>J153*(O153/100)</f>
        <v>0</v>
      </c>
      <c r="Q153" s="183">
        <f>J153+P153</f>
        <v>0</v>
      </c>
      <c r="R153" s="141"/>
      <c r="S153" s="141"/>
    </row>
    <row r="154" spans="1:19" outlineLevel="4" x14ac:dyDescent="0.2">
      <c r="A154" s="184" t="s">
        <v>18</v>
      </c>
      <c r="B154" s="185"/>
      <c r="C154" s="186"/>
      <c r="D154" s="187"/>
      <c r="E154" s="188" t="s">
        <v>16</v>
      </c>
      <c r="F154" s="189" t="s">
        <v>339</v>
      </c>
      <c r="G154" s="187"/>
      <c r="H154" s="190">
        <v>10</v>
      </c>
      <c r="I154" s="209"/>
      <c r="J154" s="192"/>
      <c r="K154" s="190"/>
      <c r="L154" s="190"/>
      <c r="M154" s="190"/>
      <c r="N154" s="190"/>
      <c r="O154" s="192"/>
      <c r="P154" s="192"/>
      <c r="Q154" s="192"/>
      <c r="R154" s="141"/>
    </row>
    <row r="155" spans="1:19" ht="7.5" customHeight="1" outlineLevel="4" x14ac:dyDescent="0.2">
      <c r="B155" s="193"/>
      <c r="C155" s="194"/>
      <c r="D155" s="195"/>
      <c r="E155" s="196"/>
      <c r="F155" s="197"/>
      <c r="G155" s="195"/>
      <c r="H155" s="198"/>
      <c r="I155" s="210"/>
      <c r="J155" s="200"/>
      <c r="K155" s="201"/>
      <c r="L155" s="201"/>
      <c r="M155" s="201"/>
      <c r="N155" s="201"/>
      <c r="O155" s="200"/>
      <c r="P155" s="200"/>
      <c r="Q155" s="200"/>
      <c r="R155" s="141"/>
    </row>
    <row r="156" spans="1:19" ht="12.95" customHeight="1" outlineLevel="3" x14ac:dyDescent="0.2">
      <c r="A156" s="176" t="s">
        <v>31</v>
      </c>
      <c r="B156" s="177"/>
      <c r="C156" s="178">
        <v>15</v>
      </c>
      <c r="D156" s="179" t="s">
        <v>116</v>
      </c>
      <c r="E156" s="180" t="s">
        <v>1118</v>
      </c>
      <c r="F156" s="181" t="s">
        <v>1119</v>
      </c>
      <c r="G156" s="179" t="s">
        <v>131</v>
      </c>
      <c r="H156" s="182">
        <v>10</v>
      </c>
      <c r="I156" s="89"/>
      <c r="J156" s="183">
        <f>H156*I156</f>
        <v>0</v>
      </c>
      <c r="K156" s="182">
        <v>2.1</v>
      </c>
      <c r="L156" s="182">
        <f>H156*K156</f>
        <v>21</v>
      </c>
      <c r="M156" s="182"/>
      <c r="N156" s="182">
        <f>H156*M156</f>
        <v>0</v>
      </c>
      <c r="O156" s="183">
        <v>21</v>
      </c>
      <c r="P156" s="183">
        <f>J156*(O156/100)</f>
        <v>0</v>
      </c>
      <c r="Q156" s="183">
        <f>J156+P156</f>
        <v>0</v>
      </c>
      <c r="R156" s="141"/>
      <c r="S156" s="141"/>
    </row>
    <row r="157" spans="1:19" outlineLevel="4" x14ac:dyDescent="0.2">
      <c r="A157" s="184" t="s">
        <v>18</v>
      </c>
      <c r="B157" s="185"/>
      <c r="C157" s="186"/>
      <c r="D157" s="187"/>
      <c r="E157" s="188" t="s">
        <v>16</v>
      </c>
      <c r="F157" s="189" t="s">
        <v>1120</v>
      </c>
      <c r="G157" s="187"/>
      <c r="H157" s="190">
        <v>0</v>
      </c>
      <c r="I157" s="209"/>
      <c r="J157" s="192"/>
      <c r="K157" s="190"/>
      <c r="L157" s="190"/>
      <c r="M157" s="190"/>
      <c r="N157" s="190"/>
      <c r="O157" s="192"/>
      <c r="P157" s="192"/>
      <c r="Q157" s="192"/>
      <c r="R157" s="141"/>
    </row>
    <row r="158" spans="1:19" outlineLevel="4" x14ac:dyDescent="0.2">
      <c r="A158" s="184" t="s">
        <v>18</v>
      </c>
      <c r="B158" s="185"/>
      <c r="C158" s="186"/>
      <c r="D158" s="187"/>
      <c r="E158" s="188"/>
      <c r="F158" s="189" t="s">
        <v>339</v>
      </c>
      <c r="G158" s="187"/>
      <c r="H158" s="190">
        <v>10</v>
      </c>
      <c r="I158" s="209"/>
      <c r="J158" s="192"/>
      <c r="K158" s="190"/>
      <c r="L158" s="190"/>
      <c r="M158" s="190"/>
      <c r="N158" s="190"/>
      <c r="O158" s="192"/>
      <c r="P158" s="192"/>
      <c r="Q158" s="192"/>
      <c r="R158" s="141"/>
    </row>
    <row r="159" spans="1:19" ht="7.5" customHeight="1" outlineLevel="4" x14ac:dyDescent="0.2">
      <c r="B159" s="193"/>
      <c r="C159" s="194"/>
      <c r="D159" s="195"/>
      <c r="E159" s="196"/>
      <c r="F159" s="197"/>
      <c r="G159" s="195"/>
      <c r="H159" s="198"/>
      <c r="I159" s="210"/>
      <c r="J159" s="200"/>
      <c r="K159" s="201"/>
      <c r="L159" s="201"/>
      <c r="M159" s="201"/>
      <c r="N159" s="201"/>
      <c r="O159" s="200"/>
      <c r="P159" s="200"/>
      <c r="Q159" s="200"/>
      <c r="R159" s="141"/>
    </row>
    <row r="160" spans="1:19" ht="12.95" customHeight="1" outlineLevel="3" x14ac:dyDescent="0.2">
      <c r="A160" s="176" t="s">
        <v>31</v>
      </c>
      <c r="B160" s="177"/>
      <c r="C160" s="178">
        <v>16</v>
      </c>
      <c r="D160" s="179" t="s">
        <v>116</v>
      </c>
      <c r="E160" s="180" t="s">
        <v>1121</v>
      </c>
      <c r="F160" s="181" t="s">
        <v>1122</v>
      </c>
      <c r="G160" s="179" t="s">
        <v>131</v>
      </c>
      <c r="H160" s="182">
        <v>10</v>
      </c>
      <c r="I160" s="89"/>
      <c r="J160" s="183">
        <f>H160*I160</f>
        <v>0</v>
      </c>
      <c r="K160" s="182">
        <v>0.22</v>
      </c>
      <c r="L160" s="182">
        <f>H160*K160</f>
        <v>2.2000000000000002</v>
      </c>
      <c r="M160" s="182"/>
      <c r="N160" s="182">
        <f>H160*M160</f>
        <v>0</v>
      </c>
      <c r="O160" s="183">
        <v>21</v>
      </c>
      <c r="P160" s="183">
        <f>J160*(O160/100)</f>
        <v>0</v>
      </c>
      <c r="Q160" s="183">
        <f>J160+P160</f>
        <v>0</v>
      </c>
      <c r="R160" s="141"/>
      <c r="S160" s="141"/>
    </row>
    <row r="161" spans="1:19" ht="12.95" customHeight="1" outlineLevel="3" x14ac:dyDescent="0.2">
      <c r="A161" s="176" t="s">
        <v>31</v>
      </c>
      <c r="B161" s="177"/>
      <c r="C161" s="178">
        <v>17</v>
      </c>
      <c r="D161" s="179" t="s">
        <v>67</v>
      </c>
      <c r="E161" s="180" t="s">
        <v>340</v>
      </c>
      <c r="F161" s="181" t="s">
        <v>341</v>
      </c>
      <c r="G161" s="179" t="s">
        <v>131</v>
      </c>
      <c r="H161" s="182">
        <v>1</v>
      </c>
      <c r="I161" s="89"/>
      <c r="J161" s="183">
        <f>H161*I161</f>
        <v>0</v>
      </c>
      <c r="K161" s="182">
        <v>1.92655</v>
      </c>
      <c r="L161" s="182">
        <f>H161*K161</f>
        <v>1.92655</v>
      </c>
      <c r="M161" s="182"/>
      <c r="N161" s="182">
        <f>H161*M161</f>
        <v>0</v>
      </c>
      <c r="O161" s="183">
        <v>21</v>
      </c>
      <c r="P161" s="183">
        <f>J161*(O161/100)</f>
        <v>0</v>
      </c>
      <c r="Q161" s="183">
        <f>J161+P161</f>
        <v>0</v>
      </c>
      <c r="R161" s="141"/>
      <c r="S161" s="141"/>
    </row>
    <row r="162" spans="1:19" outlineLevel="4" x14ac:dyDescent="0.2">
      <c r="A162" s="184" t="s">
        <v>18</v>
      </c>
      <c r="B162" s="185"/>
      <c r="C162" s="186"/>
      <c r="D162" s="187"/>
      <c r="E162" s="188" t="s">
        <v>16</v>
      </c>
      <c r="F162" s="189" t="s">
        <v>342</v>
      </c>
      <c r="G162" s="187"/>
      <c r="H162" s="190">
        <v>1</v>
      </c>
      <c r="I162" s="209"/>
      <c r="J162" s="192"/>
      <c r="K162" s="190"/>
      <c r="L162" s="190"/>
      <c r="M162" s="190"/>
      <c r="N162" s="190"/>
      <c r="O162" s="192"/>
      <c r="P162" s="192"/>
      <c r="Q162" s="192"/>
      <c r="R162" s="141"/>
    </row>
    <row r="163" spans="1:19" ht="7.5" customHeight="1" outlineLevel="4" x14ac:dyDescent="0.2">
      <c r="B163" s="193"/>
      <c r="C163" s="194"/>
      <c r="D163" s="195"/>
      <c r="E163" s="196"/>
      <c r="F163" s="197"/>
      <c r="G163" s="195"/>
      <c r="H163" s="198"/>
      <c r="I163" s="210"/>
      <c r="J163" s="200"/>
      <c r="K163" s="201"/>
      <c r="L163" s="201"/>
      <c r="M163" s="201"/>
      <c r="N163" s="201"/>
      <c r="O163" s="200"/>
      <c r="P163" s="200"/>
      <c r="Q163" s="200"/>
      <c r="R163" s="141"/>
    </row>
    <row r="164" spans="1:19" ht="12.95" customHeight="1" outlineLevel="3" x14ac:dyDescent="0.2">
      <c r="A164" s="176" t="s">
        <v>31</v>
      </c>
      <c r="B164" s="177"/>
      <c r="C164" s="178">
        <v>18</v>
      </c>
      <c r="D164" s="179" t="s">
        <v>67</v>
      </c>
      <c r="E164" s="180" t="s">
        <v>343</v>
      </c>
      <c r="F164" s="181" t="s">
        <v>344</v>
      </c>
      <c r="G164" s="179" t="s">
        <v>131</v>
      </c>
      <c r="H164" s="182">
        <v>10</v>
      </c>
      <c r="I164" s="89"/>
      <c r="J164" s="183">
        <f>H164*I164</f>
        <v>0</v>
      </c>
      <c r="K164" s="182">
        <v>0.09</v>
      </c>
      <c r="L164" s="182">
        <f>H164*K164</f>
        <v>0.89999999999999991</v>
      </c>
      <c r="M164" s="182"/>
      <c r="N164" s="182">
        <f>H164*M164</f>
        <v>0</v>
      </c>
      <c r="O164" s="183">
        <v>21</v>
      </c>
      <c r="P164" s="183">
        <f>J164*(O164/100)</f>
        <v>0</v>
      </c>
      <c r="Q164" s="183">
        <f>J164+P164</f>
        <v>0</v>
      </c>
      <c r="R164" s="141"/>
      <c r="S164" s="141"/>
    </row>
    <row r="165" spans="1:19" ht="12.95" customHeight="1" outlineLevel="3" x14ac:dyDescent="0.2">
      <c r="A165" s="176" t="s">
        <v>31</v>
      </c>
      <c r="B165" s="177"/>
      <c r="C165" s="178">
        <v>19</v>
      </c>
      <c r="D165" s="179" t="s">
        <v>116</v>
      </c>
      <c r="E165" s="180" t="s">
        <v>345</v>
      </c>
      <c r="F165" s="181" t="s">
        <v>346</v>
      </c>
      <c r="G165" s="179" t="s">
        <v>131</v>
      </c>
      <c r="H165" s="182">
        <v>10</v>
      </c>
      <c r="I165" s="89"/>
      <c r="J165" s="183">
        <f>H165*I165</f>
        <v>0</v>
      </c>
      <c r="K165" s="182">
        <v>0.10100000000000001</v>
      </c>
      <c r="L165" s="182">
        <f>H165*K165</f>
        <v>1.01</v>
      </c>
      <c r="M165" s="182"/>
      <c r="N165" s="182">
        <f>H165*M165</f>
        <v>0</v>
      </c>
      <c r="O165" s="183">
        <v>21</v>
      </c>
      <c r="P165" s="183">
        <f>J165*(O165/100)</f>
        <v>0</v>
      </c>
      <c r="Q165" s="183">
        <f>J165+P165</f>
        <v>0</v>
      </c>
      <c r="R165" s="141"/>
      <c r="S165" s="141"/>
    </row>
    <row r="166" spans="1:19" ht="12.95" customHeight="1" outlineLevel="3" x14ac:dyDescent="0.2">
      <c r="A166" s="176" t="s">
        <v>31</v>
      </c>
      <c r="B166" s="177"/>
      <c r="C166" s="178">
        <v>20</v>
      </c>
      <c r="D166" s="179" t="s">
        <v>67</v>
      </c>
      <c r="E166" s="180" t="s">
        <v>347</v>
      </c>
      <c r="F166" s="181" t="s">
        <v>348</v>
      </c>
      <c r="G166" s="179" t="s">
        <v>131</v>
      </c>
      <c r="H166" s="182">
        <v>9</v>
      </c>
      <c r="I166" s="89"/>
      <c r="J166" s="183">
        <f>H166*I166</f>
        <v>0</v>
      </c>
      <c r="K166" s="182">
        <v>3.0759999999999999E-2</v>
      </c>
      <c r="L166" s="182">
        <f>H166*K166</f>
        <v>0.27683999999999997</v>
      </c>
      <c r="M166" s="182"/>
      <c r="N166" s="182">
        <f>H166*M166</f>
        <v>0</v>
      </c>
      <c r="O166" s="183">
        <v>21</v>
      </c>
      <c r="P166" s="183">
        <f>J166*(O166/100)</f>
        <v>0</v>
      </c>
      <c r="Q166" s="183">
        <f>J166+P166</f>
        <v>0</v>
      </c>
      <c r="R166" s="141"/>
      <c r="S166" s="141"/>
    </row>
    <row r="167" spans="1:19" ht="12.95" customHeight="1" outlineLevel="3" x14ac:dyDescent="0.2">
      <c r="A167" s="176" t="s">
        <v>31</v>
      </c>
      <c r="B167" s="177"/>
      <c r="C167" s="178">
        <v>21</v>
      </c>
      <c r="D167" s="179" t="s">
        <v>67</v>
      </c>
      <c r="E167" s="180" t="s">
        <v>349</v>
      </c>
      <c r="F167" s="181" t="s">
        <v>350</v>
      </c>
      <c r="G167" s="179" t="s">
        <v>140</v>
      </c>
      <c r="H167" s="182">
        <v>352</v>
      </c>
      <c r="I167" s="89"/>
      <c r="J167" s="183">
        <f>H167*I167</f>
        <v>0</v>
      </c>
      <c r="K167" s="182">
        <v>6.9999999999999994E-5</v>
      </c>
      <c r="L167" s="182">
        <f>H167*K167</f>
        <v>2.4639999999999999E-2</v>
      </c>
      <c r="M167" s="182"/>
      <c r="N167" s="182">
        <f>H167*M167</f>
        <v>0</v>
      </c>
      <c r="O167" s="183">
        <v>21</v>
      </c>
      <c r="P167" s="183">
        <f>J167*(O167/100)</f>
        <v>0</v>
      </c>
      <c r="Q167" s="183">
        <f>J167+P167</f>
        <v>0</v>
      </c>
      <c r="R167" s="141"/>
      <c r="S167" s="141"/>
    </row>
    <row r="168" spans="1:19" outlineLevel="4" x14ac:dyDescent="0.2">
      <c r="A168" s="184" t="s">
        <v>18</v>
      </c>
      <c r="B168" s="185"/>
      <c r="C168" s="186"/>
      <c r="D168" s="187"/>
      <c r="E168" s="188" t="s">
        <v>16</v>
      </c>
      <c r="F168" s="189" t="s">
        <v>351</v>
      </c>
      <c r="G168" s="187"/>
      <c r="H168" s="190">
        <v>320</v>
      </c>
      <c r="I168" s="209"/>
      <c r="J168" s="192"/>
      <c r="K168" s="190"/>
      <c r="L168" s="190"/>
      <c r="M168" s="190"/>
      <c r="N168" s="190"/>
      <c r="O168" s="192"/>
      <c r="P168" s="192"/>
      <c r="Q168" s="192"/>
      <c r="R168" s="141"/>
    </row>
    <row r="169" spans="1:19" outlineLevel="4" x14ac:dyDescent="0.2">
      <c r="A169" s="184" t="s">
        <v>18</v>
      </c>
      <c r="B169" s="185"/>
      <c r="C169" s="186"/>
      <c r="D169" s="187"/>
      <c r="E169" s="188"/>
      <c r="F169" s="189" t="s">
        <v>352</v>
      </c>
      <c r="G169" s="187"/>
      <c r="H169" s="190">
        <v>32</v>
      </c>
      <c r="I169" s="209"/>
      <c r="J169" s="192"/>
      <c r="K169" s="190"/>
      <c r="L169" s="190"/>
      <c r="M169" s="190"/>
      <c r="N169" s="190"/>
      <c r="O169" s="192"/>
      <c r="P169" s="192"/>
      <c r="Q169" s="192"/>
      <c r="R169" s="141"/>
    </row>
    <row r="170" spans="1:19" ht="7.5" customHeight="1" outlineLevel="4" x14ac:dyDescent="0.2">
      <c r="B170" s="193"/>
      <c r="C170" s="194"/>
      <c r="D170" s="195"/>
      <c r="E170" s="196"/>
      <c r="F170" s="197"/>
      <c r="G170" s="195"/>
      <c r="H170" s="198"/>
      <c r="I170" s="210"/>
      <c r="J170" s="200"/>
      <c r="K170" s="201"/>
      <c r="L170" s="201"/>
      <c r="M170" s="201"/>
      <c r="N170" s="201"/>
      <c r="O170" s="200"/>
      <c r="P170" s="200"/>
      <c r="Q170" s="200"/>
      <c r="R170" s="141"/>
    </row>
    <row r="171" spans="1:19" ht="12.95" customHeight="1" outlineLevel="3" x14ac:dyDescent="0.2">
      <c r="A171" s="176" t="s">
        <v>31</v>
      </c>
      <c r="B171" s="177"/>
      <c r="C171" s="178">
        <v>22</v>
      </c>
      <c r="D171" s="179" t="s">
        <v>67</v>
      </c>
      <c r="E171" s="180" t="s">
        <v>353</v>
      </c>
      <c r="F171" s="181" t="s">
        <v>354</v>
      </c>
      <c r="G171" s="179" t="s">
        <v>140</v>
      </c>
      <c r="H171" s="182">
        <v>352</v>
      </c>
      <c r="I171" s="89"/>
      <c r="J171" s="183">
        <f>H171*I171</f>
        <v>0</v>
      </c>
      <c r="K171" s="182">
        <v>2.0000000000000001E-4</v>
      </c>
      <c r="L171" s="182">
        <f>H171*K171</f>
        <v>7.0400000000000004E-2</v>
      </c>
      <c r="M171" s="182"/>
      <c r="N171" s="182">
        <f>H171*M171</f>
        <v>0</v>
      </c>
      <c r="O171" s="183">
        <v>21</v>
      </c>
      <c r="P171" s="183">
        <f>J171*(O171/100)</f>
        <v>0</v>
      </c>
      <c r="Q171" s="183">
        <f>J171+P171</f>
        <v>0</v>
      </c>
      <c r="R171" s="141"/>
      <c r="S171" s="141"/>
    </row>
    <row r="172" spans="1:19" outlineLevel="4" x14ac:dyDescent="0.2">
      <c r="A172" s="184" t="s">
        <v>18</v>
      </c>
      <c r="B172" s="185"/>
      <c r="C172" s="186"/>
      <c r="D172" s="187"/>
      <c r="E172" s="188" t="s">
        <v>16</v>
      </c>
      <c r="F172" s="189" t="s">
        <v>351</v>
      </c>
      <c r="G172" s="187"/>
      <c r="H172" s="190">
        <v>320</v>
      </c>
      <c r="I172" s="209"/>
      <c r="J172" s="192"/>
      <c r="K172" s="190"/>
      <c r="L172" s="190"/>
      <c r="M172" s="190"/>
      <c r="N172" s="190"/>
      <c r="O172" s="192"/>
      <c r="P172" s="192"/>
      <c r="Q172" s="192"/>
      <c r="R172" s="141"/>
    </row>
    <row r="173" spans="1:19" outlineLevel="4" x14ac:dyDescent="0.2">
      <c r="A173" s="184" t="s">
        <v>18</v>
      </c>
      <c r="B173" s="185"/>
      <c r="C173" s="186"/>
      <c r="D173" s="187"/>
      <c r="E173" s="188"/>
      <c r="F173" s="189" t="s">
        <v>352</v>
      </c>
      <c r="G173" s="187"/>
      <c r="H173" s="190">
        <v>32</v>
      </c>
      <c r="I173" s="209"/>
      <c r="J173" s="192"/>
      <c r="K173" s="190"/>
      <c r="L173" s="190"/>
      <c r="M173" s="190"/>
      <c r="N173" s="190"/>
      <c r="O173" s="192"/>
      <c r="P173" s="192"/>
      <c r="Q173" s="192"/>
      <c r="R173" s="141"/>
    </row>
    <row r="174" spans="1:19" ht="7.5" customHeight="1" outlineLevel="4" x14ac:dyDescent="0.2">
      <c r="B174" s="193"/>
      <c r="C174" s="194"/>
      <c r="D174" s="195"/>
      <c r="E174" s="196"/>
      <c r="F174" s="197"/>
      <c r="G174" s="195"/>
      <c r="H174" s="198"/>
      <c r="I174" s="210"/>
      <c r="J174" s="200"/>
      <c r="K174" s="201"/>
      <c r="L174" s="201"/>
      <c r="M174" s="201"/>
      <c r="N174" s="201"/>
      <c r="O174" s="200"/>
      <c r="P174" s="200"/>
      <c r="Q174" s="200"/>
      <c r="R174" s="141"/>
    </row>
    <row r="175" spans="1:19" ht="12.95" customHeight="1" outlineLevel="3" x14ac:dyDescent="0.2">
      <c r="A175" s="176" t="s">
        <v>31</v>
      </c>
      <c r="B175" s="177"/>
      <c r="C175" s="178">
        <v>23</v>
      </c>
      <c r="D175" s="179" t="s">
        <v>67</v>
      </c>
      <c r="E175" s="180" t="s">
        <v>355</v>
      </c>
      <c r="F175" s="181" t="s">
        <v>356</v>
      </c>
      <c r="G175" s="179" t="s">
        <v>140</v>
      </c>
      <c r="H175" s="182">
        <v>320</v>
      </c>
      <c r="I175" s="89"/>
      <c r="J175" s="183">
        <f>H175*I175</f>
        <v>0</v>
      </c>
      <c r="K175" s="182"/>
      <c r="L175" s="182">
        <f>H175*K175</f>
        <v>0</v>
      </c>
      <c r="M175" s="182"/>
      <c r="N175" s="182">
        <f>H175*M175</f>
        <v>0</v>
      </c>
      <c r="O175" s="183">
        <v>21</v>
      </c>
      <c r="P175" s="183">
        <f>J175*(O175/100)</f>
        <v>0</v>
      </c>
      <c r="Q175" s="183">
        <f>J175+P175</f>
        <v>0</v>
      </c>
      <c r="R175" s="141"/>
      <c r="S175" s="141"/>
    </row>
    <row r="176" spans="1:19" outlineLevel="4" x14ac:dyDescent="0.2">
      <c r="A176" s="184" t="s">
        <v>18</v>
      </c>
      <c r="B176" s="185"/>
      <c r="C176" s="186"/>
      <c r="D176" s="187"/>
      <c r="E176" s="188" t="s">
        <v>16</v>
      </c>
      <c r="F176" s="189" t="s">
        <v>351</v>
      </c>
      <c r="G176" s="187"/>
      <c r="H176" s="190">
        <v>320</v>
      </c>
      <c r="I176" s="209"/>
      <c r="J176" s="192"/>
      <c r="K176" s="190"/>
      <c r="L176" s="190"/>
      <c r="M176" s="190"/>
      <c r="N176" s="190"/>
      <c r="O176" s="192"/>
      <c r="P176" s="192"/>
      <c r="Q176" s="192"/>
      <c r="R176" s="141"/>
    </row>
    <row r="177" spans="1:19" ht="7.5" customHeight="1" outlineLevel="4" x14ac:dyDescent="0.2">
      <c r="B177" s="193"/>
      <c r="C177" s="194"/>
      <c r="D177" s="195"/>
      <c r="E177" s="196"/>
      <c r="F177" s="197"/>
      <c r="G177" s="195"/>
      <c r="H177" s="198"/>
      <c r="I177" s="210"/>
      <c r="J177" s="200"/>
      <c r="K177" s="201"/>
      <c r="L177" s="201"/>
      <c r="M177" s="201"/>
      <c r="N177" s="201"/>
      <c r="O177" s="200"/>
      <c r="P177" s="200"/>
      <c r="Q177" s="200"/>
      <c r="R177" s="141"/>
    </row>
    <row r="178" spans="1:19" ht="12.95" customHeight="1" outlineLevel="3" x14ac:dyDescent="0.2">
      <c r="A178" s="176" t="s">
        <v>31</v>
      </c>
      <c r="B178" s="177"/>
      <c r="C178" s="178">
        <v>24</v>
      </c>
      <c r="D178" s="179" t="s">
        <v>67</v>
      </c>
      <c r="E178" s="180" t="s">
        <v>357</v>
      </c>
      <c r="F178" s="181" t="s">
        <v>358</v>
      </c>
      <c r="G178" s="179" t="s">
        <v>213</v>
      </c>
      <c r="H178" s="182">
        <v>16</v>
      </c>
      <c r="I178" s="89"/>
      <c r="J178" s="183">
        <f>H178*I178</f>
        <v>0</v>
      </c>
      <c r="K178" s="182"/>
      <c r="L178" s="182">
        <f>H178*K178</f>
        <v>0</v>
      </c>
      <c r="M178" s="182"/>
      <c r="N178" s="182">
        <f>H178*M178</f>
        <v>0</v>
      </c>
      <c r="O178" s="183">
        <v>21</v>
      </c>
      <c r="P178" s="183">
        <f>J178*(O178/100)</f>
        <v>0</v>
      </c>
      <c r="Q178" s="183">
        <f>J178+P178</f>
        <v>0</v>
      </c>
      <c r="R178" s="141"/>
      <c r="S178" s="141"/>
    </row>
    <row r="179" spans="1:19" outlineLevel="4" x14ac:dyDescent="0.2">
      <c r="A179" s="184" t="s">
        <v>18</v>
      </c>
      <c r="B179" s="185"/>
      <c r="C179" s="186"/>
      <c r="D179" s="187"/>
      <c r="E179" s="188" t="s">
        <v>16</v>
      </c>
      <c r="F179" s="189" t="s">
        <v>359</v>
      </c>
      <c r="G179" s="187"/>
      <c r="H179" s="190">
        <v>16</v>
      </c>
      <c r="I179" s="209"/>
      <c r="J179" s="192"/>
      <c r="K179" s="190"/>
      <c r="L179" s="190"/>
      <c r="M179" s="190"/>
      <c r="N179" s="190"/>
      <c r="O179" s="192"/>
      <c r="P179" s="192"/>
      <c r="Q179" s="192"/>
      <c r="R179" s="141"/>
    </row>
    <row r="180" spans="1:19" ht="7.5" customHeight="1" outlineLevel="4" x14ac:dyDescent="0.2">
      <c r="B180" s="193"/>
      <c r="C180" s="194"/>
      <c r="D180" s="195"/>
      <c r="E180" s="196"/>
      <c r="F180" s="197"/>
      <c r="G180" s="195"/>
      <c r="H180" s="198"/>
      <c r="I180" s="210"/>
      <c r="J180" s="200"/>
      <c r="K180" s="201"/>
      <c r="L180" s="201"/>
      <c r="M180" s="201"/>
      <c r="N180" s="201"/>
      <c r="O180" s="200"/>
      <c r="P180" s="200"/>
      <c r="Q180" s="200"/>
      <c r="R180" s="141"/>
    </row>
    <row r="181" spans="1:19" ht="12.95" customHeight="1" outlineLevel="3" x14ac:dyDescent="0.2">
      <c r="A181" s="176" t="s">
        <v>31</v>
      </c>
      <c r="B181" s="177"/>
      <c r="C181" s="178">
        <v>25</v>
      </c>
      <c r="D181" s="179" t="s">
        <v>67</v>
      </c>
      <c r="E181" s="180" t="s">
        <v>360</v>
      </c>
      <c r="F181" s="181" t="s">
        <v>361</v>
      </c>
      <c r="G181" s="179" t="s">
        <v>213</v>
      </c>
      <c r="H181" s="182">
        <v>16</v>
      </c>
      <c r="I181" s="89"/>
      <c r="J181" s="183">
        <f>H181*I181</f>
        <v>0</v>
      </c>
      <c r="K181" s="182"/>
      <c r="L181" s="182">
        <f>H181*K181</f>
        <v>0</v>
      </c>
      <c r="M181" s="182"/>
      <c r="N181" s="182">
        <f>H181*M181</f>
        <v>0</v>
      </c>
      <c r="O181" s="183">
        <v>21</v>
      </c>
      <c r="P181" s="183">
        <f>J181*(O181/100)</f>
        <v>0</v>
      </c>
      <c r="Q181" s="183">
        <f>J181+P181</f>
        <v>0</v>
      </c>
      <c r="R181" s="141"/>
      <c r="S181" s="141"/>
    </row>
    <row r="182" spans="1:19" outlineLevel="4" x14ac:dyDescent="0.2">
      <c r="A182" s="184" t="s">
        <v>18</v>
      </c>
      <c r="B182" s="185"/>
      <c r="C182" s="186"/>
      <c r="D182" s="187"/>
      <c r="E182" s="188" t="s">
        <v>16</v>
      </c>
      <c r="F182" s="189" t="s">
        <v>359</v>
      </c>
      <c r="G182" s="187"/>
      <c r="H182" s="190">
        <v>16</v>
      </c>
      <c r="I182" s="209"/>
      <c r="J182" s="192"/>
      <c r="K182" s="190"/>
      <c r="L182" s="190"/>
      <c r="M182" s="190"/>
      <c r="N182" s="190"/>
      <c r="O182" s="192"/>
      <c r="P182" s="192"/>
      <c r="Q182" s="192"/>
      <c r="R182" s="141"/>
    </row>
    <row r="183" spans="1:19" ht="7.5" customHeight="1" outlineLevel="4" x14ac:dyDescent="0.2">
      <c r="B183" s="193"/>
      <c r="C183" s="194"/>
      <c r="D183" s="195"/>
      <c r="E183" s="196"/>
      <c r="F183" s="197"/>
      <c r="G183" s="195"/>
      <c r="H183" s="198"/>
      <c r="I183" s="210"/>
      <c r="J183" s="200"/>
      <c r="K183" s="201"/>
      <c r="L183" s="201"/>
      <c r="M183" s="201"/>
      <c r="N183" s="201"/>
      <c r="O183" s="200"/>
      <c r="P183" s="200"/>
      <c r="Q183" s="200"/>
      <c r="R183" s="141"/>
    </row>
    <row r="184" spans="1:19" outlineLevel="3" x14ac:dyDescent="0.2">
      <c r="B184" s="126"/>
      <c r="C184" s="126"/>
      <c r="D184" s="126"/>
      <c r="E184" s="126"/>
      <c r="F184" s="126"/>
      <c r="G184" s="126"/>
      <c r="H184" s="126"/>
      <c r="I184" s="211"/>
      <c r="J184" s="141"/>
      <c r="K184" s="126"/>
      <c r="L184" s="126"/>
      <c r="M184" s="126"/>
      <c r="N184" s="126"/>
      <c r="O184" s="126"/>
      <c r="P184" s="141"/>
      <c r="Q184" s="141"/>
    </row>
    <row r="185" spans="1:19" ht="12.95" customHeight="1" outlineLevel="2" x14ac:dyDescent="0.25">
      <c r="A185" s="167" t="s">
        <v>57</v>
      </c>
      <c r="B185" s="168">
        <v>3</v>
      </c>
      <c r="C185" s="169"/>
      <c r="D185" s="170" t="s">
        <v>66</v>
      </c>
      <c r="E185" s="170"/>
      <c r="F185" s="171" t="s">
        <v>362</v>
      </c>
      <c r="G185" s="170"/>
      <c r="H185" s="172"/>
      <c r="I185" s="208"/>
      <c r="J185" s="173">
        <f>SUBTOTAL(9,J186:J187)</f>
        <v>0</v>
      </c>
      <c r="K185" s="172"/>
      <c r="L185" s="174">
        <f>SUBTOTAL(9,L186:L187)</f>
        <v>0</v>
      </c>
      <c r="M185" s="172"/>
      <c r="N185" s="174">
        <f>SUBTOTAL(9,N186:N187)</f>
        <v>0</v>
      </c>
      <c r="O185" s="175"/>
      <c r="P185" s="173">
        <f>SUBTOTAL(9,P186:P187)</f>
        <v>0</v>
      </c>
      <c r="Q185" s="173">
        <f>SUBTOTAL(9,Q186:Q187)</f>
        <v>0</v>
      </c>
      <c r="R185" s="141"/>
      <c r="S185" s="141"/>
    </row>
    <row r="186" spans="1:19" ht="12.95" customHeight="1" outlineLevel="3" x14ac:dyDescent="0.2">
      <c r="A186" s="176" t="s">
        <v>31</v>
      </c>
      <c r="B186" s="177"/>
      <c r="C186" s="178">
        <v>1</v>
      </c>
      <c r="D186" s="179" t="s">
        <v>67</v>
      </c>
      <c r="E186" s="180" t="s">
        <v>363</v>
      </c>
      <c r="F186" s="181" t="s">
        <v>364</v>
      </c>
      <c r="G186" s="179" t="s">
        <v>103</v>
      </c>
      <c r="H186" s="182">
        <v>587.52931440000032</v>
      </c>
      <c r="I186" s="89"/>
      <c r="J186" s="183">
        <f>H186*I186</f>
        <v>0</v>
      </c>
      <c r="K186" s="182"/>
      <c r="L186" s="182">
        <f>H186*K186</f>
        <v>0</v>
      </c>
      <c r="M186" s="182"/>
      <c r="N186" s="182">
        <f>H186*M186</f>
        <v>0</v>
      </c>
      <c r="O186" s="183">
        <v>21</v>
      </c>
      <c r="P186" s="183">
        <f>J186*(O186/100)</f>
        <v>0</v>
      </c>
      <c r="Q186" s="183">
        <f>J186+P186</f>
        <v>0</v>
      </c>
      <c r="R186" s="141"/>
      <c r="S186" s="141"/>
    </row>
    <row r="187" spans="1:19" outlineLevel="3" x14ac:dyDescent="0.2">
      <c r="B187" s="126"/>
      <c r="C187" s="126"/>
      <c r="D187" s="126"/>
      <c r="E187" s="126"/>
      <c r="F187" s="126"/>
      <c r="G187" s="126"/>
      <c r="H187" s="126"/>
      <c r="I187" s="211"/>
      <c r="J187" s="141"/>
      <c r="K187" s="126"/>
      <c r="L187" s="126"/>
      <c r="M187" s="126"/>
      <c r="N187" s="126"/>
      <c r="O187" s="126"/>
      <c r="P187" s="141"/>
      <c r="Q187" s="141"/>
    </row>
    <row r="188" spans="1:19" ht="12.95" customHeight="1" outlineLevel="2" x14ac:dyDescent="0.25">
      <c r="A188" s="167" t="s">
        <v>365</v>
      </c>
      <c r="B188" s="168">
        <v>3</v>
      </c>
      <c r="C188" s="169"/>
      <c r="D188" s="170" t="s">
        <v>66</v>
      </c>
      <c r="E188" s="170"/>
      <c r="F188" s="171" t="s">
        <v>366</v>
      </c>
      <c r="G188" s="170"/>
      <c r="H188" s="172"/>
      <c r="I188" s="208"/>
      <c r="J188" s="173">
        <f>SUBTOTAL(9,J189:J220)</f>
        <v>0</v>
      </c>
      <c r="K188" s="172"/>
      <c r="L188" s="174">
        <f>SUBTOTAL(9,L189:L220)</f>
        <v>0.62480279999999999</v>
      </c>
      <c r="M188" s="172"/>
      <c r="N188" s="174">
        <f>SUBTOTAL(9,N189:N220)</f>
        <v>0</v>
      </c>
      <c r="O188" s="175"/>
      <c r="P188" s="173">
        <f>SUBTOTAL(9,P189:P220)</f>
        <v>0</v>
      </c>
      <c r="Q188" s="173">
        <f>SUBTOTAL(9,Q189:Q220)</f>
        <v>0</v>
      </c>
      <c r="R188" s="141"/>
      <c r="S188" s="141"/>
    </row>
    <row r="189" spans="1:19" ht="12.95" customHeight="1" outlineLevel="3" x14ac:dyDescent="0.2">
      <c r="A189" s="176" t="s">
        <v>31</v>
      </c>
      <c r="B189" s="177"/>
      <c r="C189" s="178">
        <v>1</v>
      </c>
      <c r="D189" s="179" t="s">
        <v>67</v>
      </c>
      <c r="E189" s="180" t="s">
        <v>367</v>
      </c>
      <c r="F189" s="181" t="s">
        <v>368</v>
      </c>
      <c r="G189" s="179" t="s">
        <v>124</v>
      </c>
      <c r="H189" s="182">
        <v>199.36</v>
      </c>
      <c r="I189" s="89"/>
      <c r="J189" s="183">
        <f>H189*I189</f>
        <v>0</v>
      </c>
      <c r="K189" s="182"/>
      <c r="L189" s="182">
        <f>H189*K189</f>
        <v>0</v>
      </c>
      <c r="M189" s="182"/>
      <c r="N189" s="182">
        <f>H189*M189</f>
        <v>0</v>
      </c>
      <c r="O189" s="183">
        <v>21</v>
      </c>
      <c r="P189" s="183">
        <f>J189*(O189/100)</f>
        <v>0</v>
      </c>
      <c r="Q189" s="183">
        <f>J189+P189</f>
        <v>0</v>
      </c>
      <c r="R189" s="141"/>
      <c r="S189" s="141"/>
    </row>
    <row r="190" spans="1:19" outlineLevel="4" x14ac:dyDescent="0.2">
      <c r="A190" s="184" t="s">
        <v>18</v>
      </c>
      <c r="B190" s="185"/>
      <c r="C190" s="186"/>
      <c r="D190" s="187"/>
      <c r="E190" s="188" t="s">
        <v>16</v>
      </c>
      <c r="F190" s="189" t="s">
        <v>369</v>
      </c>
      <c r="G190" s="187"/>
      <c r="H190" s="190">
        <v>0</v>
      </c>
      <c r="I190" s="209"/>
      <c r="J190" s="192"/>
      <c r="K190" s="190"/>
      <c r="L190" s="190"/>
      <c r="M190" s="190"/>
      <c r="N190" s="190"/>
      <c r="O190" s="192"/>
      <c r="P190" s="192"/>
      <c r="Q190" s="192"/>
      <c r="R190" s="141"/>
    </row>
    <row r="191" spans="1:19" outlineLevel="4" x14ac:dyDescent="0.2">
      <c r="A191" s="184" t="s">
        <v>18</v>
      </c>
      <c r="B191" s="185"/>
      <c r="C191" s="186"/>
      <c r="D191" s="187"/>
      <c r="E191" s="188"/>
      <c r="F191" s="189" t="s">
        <v>370</v>
      </c>
      <c r="G191" s="187"/>
      <c r="H191" s="190">
        <v>99.68</v>
      </c>
      <c r="I191" s="209"/>
      <c r="J191" s="192"/>
      <c r="K191" s="190"/>
      <c r="L191" s="190"/>
      <c r="M191" s="190"/>
      <c r="N191" s="190"/>
      <c r="O191" s="192"/>
      <c r="P191" s="192"/>
      <c r="Q191" s="192"/>
      <c r="R191" s="141"/>
    </row>
    <row r="192" spans="1:19" outlineLevel="4" x14ac:dyDescent="0.2">
      <c r="A192" s="184" t="s">
        <v>18</v>
      </c>
      <c r="B192" s="185"/>
      <c r="C192" s="186"/>
      <c r="D192" s="187"/>
      <c r="E192" s="188"/>
      <c r="F192" s="189" t="s">
        <v>371</v>
      </c>
      <c r="G192" s="187"/>
      <c r="H192" s="190">
        <v>99.68</v>
      </c>
      <c r="I192" s="209"/>
      <c r="J192" s="192"/>
      <c r="K192" s="190"/>
      <c r="L192" s="190"/>
      <c r="M192" s="190"/>
      <c r="N192" s="190"/>
      <c r="O192" s="192"/>
      <c r="P192" s="192"/>
      <c r="Q192" s="192"/>
      <c r="R192" s="141"/>
    </row>
    <row r="193" spans="1:19" ht="7.5" customHeight="1" outlineLevel="4" x14ac:dyDescent="0.2">
      <c r="B193" s="193"/>
      <c r="C193" s="194"/>
      <c r="D193" s="195"/>
      <c r="E193" s="196"/>
      <c r="F193" s="197"/>
      <c r="G193" s="195"/>
      <c r="H193" s="198"/>
      <c r="I193" s="210"/>
      <c r="J193" s="200"/>
      <c r="K193" s="201"/>
      <c r="L193" s="201"/>
      <c r="M193" s="201"/>
      <c r="N193" s="201"/>
      <c r="O193" s="200"/>
      <c r="P193" s="200"/>
      <c r="Q193" s="200"/>
      <c r="R193" s="141"/>
    </row>
    <row r="194" spans="1:19" ht="12.95" customHeight="1" outlineLevel="3" x14ac:dyDescent="0.2">
      <c r="A194" s="176" t="s">
        <v>31</v>
      </c>
      <c r="B194" s="177"/>
      <c r="C194" s="178">
        <v>2</v>
      </c>
      <c r="D194" s="179" t="s">
        <v>67</v>
      </c>
      <c r="E194" s="180" t="s">
        <v>372</v>
      </c>
      <c r="F194" s="181" t="s">
        <v>373</v>
      </c>
      <c r="G194" s="179" t="s">
        <v>124</v>
      </c>
      <c r="H194" s="182">
        <v>199.36</v>
      </c>
      <c r="I194" s="89"/>
      <c r="J194" s="183">
        <f>H194*I194</f>
        <v>0</v>
      </c>
      <c r="K194" s="182"/>
      <c r="L194" s="182">
        <f>H194*K194</f>
        <v>0</v>
      </c>
      <c r="M194" s="182"/>
      <c r="N194" s="182">
        <f>H194*M194</f>
        <v>0</v>
      </c>
      <c r="O194" s="183">
        <v>21</v>
      </c>
      <c r="P194" s="183">
        <f>J194*(O194/100)</f>
        <v>0</v>
      </c>
      <c r="Q194" s="183">
        <f>J194+P194</f>
        <v>0</v>
      </c>
      <c r="R194" s="141"/>
      <c r="S194" s="141"/>
    </row>
    <row r="195" spans="1:19" ht="12.95" customHeight="1" outlineLevel="3" x14ac:dyDescent="0.2">
      <c r="A195" s="176" t="s">
        <v>31</v>
      </c>
      <c r="B195" s="177"/>
      <c r="C195" s="178">
        <v>3</v>
      </c>
      <c r="D195" s="179" t="s">
        <v>67</v>
      </c>
      <c r="E195" s="180" t="s">
        <v>374</v>
      </c>
      <c r="F195" s="181" t="s">
        <v>375</v>
      </c>
      <c r="G195" s="179" t="s">
        <v>124</v>
      </c>
      <c r="H195" s="182">
        <v>82.4</v>
      </c>
      <c r="I195" s="89"/>
      <c r="J195" s="183">
        <f>H195*I195</f>
        <v>0</v>
      </c>
      <c r="K195" s="182"/>
      <c r="L195" s="182">
        <f>H195*K195</f>
        <v>0</v>
      </c>
      <c r="M195" s="182"/>
      <c r="N195" s="182">
        <f>H195*M195</f>
        <v>0</v>
      </c>
      <c r="O195" s="183">
        <v>21</v>
      </c>
      <c r="P195" s="183">
        <f>J195*(O195/100)</f>
        <v>0</v>
      </c>
      <c r="Q195" s="183">
        <f>J195+P195</f>
        <v>0</v>
      </c>
      <c r="R195" s="141"/>
      <c r="S195" s="141"/>
    </row>
    <row r="196" spans="1:19" outlineLevel="4" x14ac:dyDescent="0.2">
      <c r="A196" s="184" t="s">
        <v>18</v>
      </c>
      <c r="B196" s="185"/>
      <c r="C196" s="186"/>
      <c r="D196" s="187"/>
      <c r="E196" s="188" t="s">
        <v>16</v>
      </c>
      <c r="F196" s="189" t="s">
        <v>369</v>
      </c>
      <c r="G196" s="187"/>
      <c r="H196" s="190">
        <v>0</v>
      </c>
      <c r="I196" s="209"/>
      <c r="J196" s="192"/>
      <c r="K196" s="190"/>
      <c r="L196" s="190"/>
      <c r="M196" s="190"/>
      <c r="N196" s="190"/>
      <c r="O196" s="192"/>
      <c r="P196" s="192"/>
      <c r="Q196" s="192"/>
      <c r="R196" s="141"/>
    </row>
    <row r="197" spans="1:19" outlineLevel="4" x14ac:dyDescent="0.2">
      <c r="A197" s="184" t="s">
        <v>18</v>
      </c>
      <c r="B197" s="185"/>
      <c r="C197" s="186"/>
      <c r="D197" s="187"/>
      <c r="E197" s="188"/>
      <c r="F197" s="189" t="s">
        <v>376</v>
      </c>
      <c r="G197" s="187"/>
      <c r="H197" s="190">
        <v>41.2</v>
      </c>
      <c r="I197" s="209"/>
      <c r="J197" s="192"/>
      <c r="K197" s="190"/>
      <c r="L197" s="190"/>
      <c r="M197" s="190"/>
      <c r="N197" s="190"/>
      <c r="O197" s="192"/>
      <c r="P197" s="192"/>
      <c r="Q197" s="192"/>
      <c r="R197" s="141"/>
    </row>
    <row r="198" spans="1:19" outlineLevel="4" x14ac:dyDescent="0.2">
      <c r="A198" s="184" t="s">
        <v>18</v>
      </c>
      <c r="B198" s="185"/>
      <c r="C198" s="186"/>
      <c r="D198" s="187"/>
      <c r="E198" s="188"/>
      <c r="F198" s="189" t="s">
        <v>377</v>
      </c>
      <c r="G198" s="187"/>
      <c r="H198" s="190">
        <v>41.2</v>
      </c>
      <c r="I198" s="209"/>
      <c r="J198" s="192"/>
      <c r="K198" s="190"/>
      <c r="L198" s="190"/>
      <c r="M198" s="190"/>
      <c r="N198" s="190"/>
      <c r="O198" s="192"/>
      <c r="P198" s="192"/>
      <c r="Q198" s="192"/>
      <c r="R198" s="141"/>
    </row>
    <row r="199" spans="1:19" ht="7.5" customHeight="1" outlineLevel="4" x14ac:dyDescent="0.2">
      <c r="B199" s="193"/>
      <c r="C199" s="194"/>
      <c r="D199" s="195"/>
      <c r="E199" s="196"/>
      <c r="F199" s="197"/>
      <c r="G199" s="195"/>
      <c r="H199" s="198"/>
      <c r="I199" s="210"/>
      <c r="J199" s="200"/>
      <c r="K199" s="201"/>
      <c r="L199" s="201"/>
      <c r="M199" s="201"/>
      <c r="N199" s="201"/>
      <c r="O199" s="200"/>
      <c r="P199" s="200"/>
      <c r="Q199" s="200"/>
      <c r="R199" s="141"/>
    </row>
    <row r="200" spans="1:19" ht="12.95" customHeight="1" outlineLevel="3" x14ac:dyDescent="0.2">
      <c r="A200" s="176" t="s">
        <v>31</v>
      </c>
      <c r="B200" s="177"/>
      <c r="C200" s="178">
        <v>4</v>
      </c>
      <c r="D200" s="179" t="s">
        <v>67</v>
      </c>
      <c r="E200" s="180" t="s">
        <v>378</v>
      </c>
      <c r="F200" s="181" t="s">
        <v>379</v>
      </c>
      <c r="G200" s="179" t="s">
        <v>124</v>
      </c>
      <c r="H200" s="182">
        <v>82.4</v>
      </c>
      <c r="I200" s="89"/>
      <c r="J200" s="183">
        <f>H200*I200</f>
        <v>0</v>
      </c>
      <c r="K200" s="182"/>
      <c r="L200" s="182">
        <f>H200*K200</f>
        <v>0</v>
      </c>
      <c r="M200" s="182"/>
      <c r="N200" s="182">
        <f>H200*M200</f>
        <v>0</v>
      </c>
      <c r="O200" s="183">
        <v>21</v>
      </c>
      <c r="P200" s="183">
        <f>J200*(O200/100)</f>
        <v>0</v>
      </c>
      <c r="Q200" s="183">
        <f>J200+P200</f>
        <v>0</v>
      </c>
      <c r="R200" s="141"/>
      <c r="S200" s="141"/>
    </row>
    <row r="201" spans="1:19" ht="12.95" customHeight="1" outlineLevel="3" x14ac:dyDescent="0.2">
      <c r="A201" s="176" t="s">
        <v>31</v>
      </c>
      <c r="B201" s="177"/>
      <c r="C201" s="178">
        <v>5</v>
      </c>
      <c r="D201" s="179" t="s">
        <v>116</v>
      </c>
      <c r="E201" s="180" t="s">
        <v>380</v>
      </c>
      <c r="F201" s="181" t="s">
        <v>381</v>
      </c>
      <c r="G201" s="179" t="s">
        <v>124</v>
      </c>
      <c r="H201" s="182">
        <v>324.024</v>
      </c>
      <c r="I201" s="89"/>
      <c r="J201" s="183">
        <f>H201*I201</f>
        <v>0</v>
      </c>
      <c r="K201" s="182">
        <v>5.0000000000000001E-4</v>
      </c>
      <c r="L201" s="182">
        <f>H201*K201</f>
        <v>0.16201200000000002</v>
      </c>
      <c r="M201" s="182"/>
      <c r="N201" s="182">
        <f>H201*M201</f>
        <v>0</v>
      </c>
      <c r="O201" s="183">
        <v>21</v>
      </c>
      <c r="P201" s="183">
        <f>J201*(O201/100)</f>
        <v>0</v>
      </c>
      <c r="Q201" s="183">
        <f>J201+P201</f>
        <v>0</v>
      </c>
      <c r="R201" s="141"/>
      <c r="S201" s="141"/>
    </row>
    <row r="202" spans="1:19" outlineLevel="4" x14ac:dyDescent="0.2">
      <c r="A202" s="184" t="s">
        <v>18</v>
      </c>
      <c r="B202" s="185"/>
      <c r="C202" s="186"/>
      <c r="D202" s="187"/>
      <c r="E202" s="188" t="s">
        <v>16</v>
      </c>
      <c r="F202" s="189" t="s">
        <v>382</v>
      </c>
      <c r="G202" s="187"/>
      <c r="H202" s="190">
        <v>281.76</v>
      </c>
      <c r="I202" s="209"/>
      <c r="J202" s="192"/>
      <c r="K202" s="190"/>
      <c r="L202" s="190"/>
      <c r="M202" s="190"/>
      <c r="N202" s="190"/>
      <c r="O202" s="192"/>
      <c r="P202" s="192"/>
      <c r="Q202" s="192"/>
      <c r="R202" s="141"/>
    </row>
    <row r="203" spans="1:19" outlineLevel="4" x14ac:dyDescent="0.2">
      <c r="A203" s="184" t="s">
        <v>18</v>
      </c>
      <c r="B203" s="185"/>
      <c r="C203" s="186"/>
      <c r="D203" s="187"/>
      <c r="E203" s="188"/>
      <c r="F203" s="189" t="s">
        <v>383</v>
      </c>
      <c r="G203" s="187"/>
      <c r="H203" s="190">
        <v>42.263999999999996</v>
      </c>
      <c r="I203" s="209"/>
      <c r="J203" s="192"/>
      <c r="K203" s="190"/>
      <c r="L203" s="190"/>
      <c r="M203" s="190"/>
      <c r="N203" s="190"/>
      <c r="O203" s="192"/>
      <c r="P203" s="192"/>
      <c r="Q203" s="192"/>
      <c r="R203" s="141"/>
    </row>
    <row r="204" spans="1:19" ht="7.5" customHeight="1" outlineLevel="4" x14ac:dyDescent="0.2">
      <c r="B204" s="193"/>
      <c r="C204" s="194"/>
      <c r="D204" s="195"/>
      <c r="E204" s="196"/>
      <c r="F204" s="197"/>
      <c r="G204" s="195"/>
      <c r="H204" s="198"/>
      <c r="I204" s="210"/>
      <c r="J204" s="200"/>
      <c r="K204" s="201"/>
      <c r="L204" s="201"/>
      <c r="M204" s="201"/>
      <c r="N204" s="201"/>
      <c r="O204" s="200"/>
      <c r="P204" s="200"/>
      <c r="Q204" s="200"/>
      <c r="R204" s="141"/>
    </row>
    <row r="205" spans="1:19" ht="12.95" customHeight="1" outlineLevel="3" x14ac:dyDescent="0.2">
      <c r="A205" s="176" t="s">
        <v>31</v>
      </c>
      <c r="B205" s="177"/>
      <c r="C205" s="178">
        <v>6</v>
      </c>
      <c r="D205" s="179" t="s">
        <v>116</v>
      </c>
      <c r="E205" s="180" t="s">
        <v>384</v>
      </c>
      <c r="F205" s="181" t="s">
        <v>385</v>
      </c>
      <c r="G205" s="179" t="s">
        <v>124</v>
      </c>
      <c r="H205" s="182">
        <v>324.024</v>
      </c>
      <c r="I205" s="89"/>
      <c r="J205" s="183">
        <f>H205*I205</f>
        <v>0</v>
      </c>
      <c r="K205" s="182">
        <v>2.9999999999999997E-4</v>
      </c>
      <c r="L205" s="182">
        <f>H205*K205</f>
        <v>9.7207199999999994E-2</v>
      </c>
      <c r="M205" s="182"/>
      <c r="N205" s="182">
        <f>H205*M205</f>
        <v>0</v>
      </c>
      <c r="O205" s="183">
        <v>21</v>
      </c>
      <c r="P205" s="183">
        <f>J205*(O205/100)</f>
        <v>0</v>
      </c>
      <c r="Q205" s="183">
        <f>J205+P205</f>
        <v>0</v>
      </c>
      <c r="R205" s="141"/>
      <c r="S205" s="141"/>
    </row>
    <row r="206" spans="1:19" ht="12.95" customHeight="1" outlineLevel="3" x14ac:dyDescent="0.2">
      <c r="A206" s="176" t="s">
        <v>31</v>
      </c>
      <c r="B206" s="177"/>
      <c r="C206" s="178">
        <v>7</v>
      </c>
      <c r="D206" s="179" t="s">
        <v>67</v>
      </c>
      <c r="E206" s="180" t="s">
        <v>386</v>
      </c>
      <c r="F206" s="181" t="s">
        <v>387</v>
      </c>
      <c r="G206" s="179" t="s">
        <v>124</v>
      </c>
      <c r="H206" s="182">
        <v>99.68</v>
      </c>
      <c r="I206" s="89"/>
      <c r="J206" s="183">
        <f>H206*I206</f>
        <v>0</v>
      </c>
      <c r="K206" s="182">
        <v>1.8000000000000001E-4</v>
      </c>
      <c r="L206" s="182">
        <f>H206*K206</f>
        <v>1.7942400000000001E-2</v>
      </c>
      <c r="M206" s="182"/>
      <c r="N206" s="182">
        <f>H206*M206</f>
        <v>0</v>
      </c>
      <c r="O206" s="183">
        <v>21</v>
      </c>
      <c r="P206" s="183">
        <f>J206*(O206/100)</f>
        <v>0</v>
      </c>
      <c r="Q206" s="183">
        <f>J206+P206</f>
        <v>0</v>
      </c>
      <c r="R206" s="141"/>
      <c r="S206" s="141"/>
    </row>
    <row r="207" spans="1:19" outlineLevel="4" x14ac:dyDescent="0.2">
      <c r="A207" s="184" t="s">
        <v>18</v>
      </c>
      <c r="B207" s="185"/>
      <c r="C207" s="186"/>
      <c r="D207" s="187"/>
      <c r="E207" s="188" t="s">
        <v>16</v>
      </c>
      <c r="F207" s="189" t="s">
        <v>369</v>
      </c>
      <c r="G207" s="187"/>
      <c r="H207" s="190">
        <v>0</v>
      </c>
      <c r="I207" s="209"/>
      <c r="J207" s="192"/>
      <c r="K207" s="190"/>
      <c r="L207" s="190"/>
      <c r="M207" s="190"/>
      <c r="N207" s="190"/>
      <c r="O207" s="192"/>
      <c r="P207" s="192"/>
      <c r="Q207" s="192"/>
      <c r="R207" s="141"/>
    </row>
    <row r="208" spans="1:19" outlineLevel="4" x14ac:dyDescent="0.2">
      <c r="A208" s="184" t="s">
        <v>18</v>
      </c>
      <c r="B208" s="185"/>
      <c r="C208" s="186"/>
      <c r="D208" s="187"/>
      <c r="E208" s="188"/>
      <c r="F208" s="189" t="s">
        <v>388</v>
      </c>
      <c r="G208" s="187"/>
      <c r="H208" s="190">
        <v>49.84</v>
      </c>
      <c r="I208" s="209"/>
      <c r="J208" s="192"/>
      <c r="K208" s="190"/>
      <c r="L208" s="190"/>
      <c r="M208" s="190"/>
      <c r="N208" s="190"/>
      <c r="O208" s="192"/>
      <c r="P208" s="192"/>
      <c r="Q208" s="192"/>
      <c r="R208" s="141"/>
    </row>
    <row r="209" spans="1:19" outlineLevel="4" x14ac:dyDescent="0.2">
      <c r="A209" s="184" t="s">
        <v>18</v>
      </c>
      <c r="B209" s="185"/>
      <c r="C209" s="186"/>
      <c r="D209" s="187"/>
      <c r="E209" s="188"/>
      <c r="F209" s="189" t="s">
        <v>389</v>
      </c>
      <c r="G209" s="187"/>
      <c r="H209" s="190">
        <v>49.84</v>
      </c>
      <c r="I209" s="209"/>
      <c r="J209" s="192"/>
      <c r="K209" s="190"/>
      <c r="L209" s="190"/>
      <c r="M209" s="190"/>
      <c r="N209" s="190"/>
      <c r="O209" s="192"/>
      <c r="P209" s="192"/>
      <c r="Q209" s="192"/>
      <c r="R209" s="141"/>
    </row>
    <row r="210" spans="1:19" ht="7.5" customHeight="1" outlineLevel="4" x14ac:dyDescent="0.2">
      <c r="B210" s="193"/>
      <c r="C210" s="194"/>
      <c r="D210" s="195"/>
      <c r="E210" s="196"/>
      <c r="F210" s="197"/>
      <c r="G210" s="195"/>
      <c r="H210" s="198"/>
      <c r="I210" s="210"/>
      <c r="J210" s="200"/>
      <c r="K210" s="201"/>
      <c r="L210" s="201"/>
      <c r="M210" s="201"/>
      <c r="N210" s="201"/>
      <c r="O210" s="200"/>
      <c r="P210" s="200"/>
      <c r="Q210" s="200"/>
      <c r="R210" s="141"/>
    </row>
    <row r="211" spans="1:19" ht="12.95" customHeight="1" outlineLevel="3" x14ac:dyDescent="0.2">
      <c r="A211" s="176" t="s">
        <v>31</v>
      </c>
      <c r="B211" s="177"/>
      <c r="C211" s="178">
        <v>8</v>
      </c>
      <c r="D211" s="179" t="s">
        <v>67</v>
      </c>
      <c r="E211" s="180" t="s">
        <v>390</v>
      </c>
      <c r="F211" s="181" t="s">
        <v>391</v>
      </c>
      <c r="G211" s="179" t="s">
        <v>124</v>
      </c>
      <c r="H211" s="182">
        <v>41.2</v>
      </c>
      <c r="I211" s="89"/>
      <c r="J211" s="183">
        <f>H211*I211</f>
        <v>0</v>
      </c>
      <c r="K211" s="182">
        <v>1.8000000000000001E-4</v>
      </c>
      <c r="L211" s="182">
        <f>H211*K211</f>
        <v>7.4160000000000007E-3</v>
      </c>
      <c r="M211" s="182"/>
      <c r="N211" s="182">
        <f>H211*M211</f>
        <v>0</v>
      </c>
      <c r="O211" s="183">
        <v>21</v>
      </c>
      <c r="P211" s="183">
        <f>J211*(O211/100)</f>
        <v>0</v>
      </c>
      <c r="Q211" s="183">
        <f>J211+P211</f>
        <v>0</v>
      </c>
      <c r="R211" s="141"/>
      <c r="S211" s="141"/>
    </row>
    <row r="212" spans="1:19" outlineLevel="4" x14ac:dyDescent="0.2">
      <c r="A212" s="184" t="s">
        <v>18</v>
      </c>
      <c r="B212" s="185"/>
      <c r="C212" s="186"/>
      <c r="D212" s="187"/>
      <c r="E212" s="188" t="s">
        <v>16</v>
      </c>
      <c r="F212" s="189" t="s">
        <v>369</v>
      </c>
      <c r="G212" s="187"/>
      <c r="H212" s="190">
        <v>0</v>
      </c>
      <c r="I212" s="209"/>
      <c r="J212" s="192"/>
      <c r="K212" s="190"/>
      <c r="L212" s="190"/>
      <c r="M212" s="190"/>
      <c r="N212" s="190"/>
      <c r="O212" s="192"/>
      <c r="P212" s="192"/>
      <c r="Q212" s="192"/>
      <c r="R212" s="141"/>
    </row>
    <row r="213" spans="1:19" outlineLevel="4" x14ac:dyDescent="0.2">
      <c r="A213" s="184" t="s">
        <v>18</v>
      </c>
      <c r="B213" s="185"/>
      <c r="C213" s="186"/>
      <c r="D213" s="187"/>
      <c r="E213" s="188"/>
      <c r="F213" s="189" t="s">
        <v>392</v>
      </c>
      <c r="G213" s="187"/>
      <c r="H213" s="190">
        <v>41.2</v>
      </c>
      <c r="I213" s="209"/>
      <c r="J213" s="192"/>
      <c r="K213" s="190"/>
      <c r="L213" s="190"/>
      <c r="M213" s="190"/>
      <c r="N213" s="190"/>
      <c r="O213" s="192"/>
      <c r="P213" s="192"/>
      <c r="Q213" s="192"/>
      <c r="R213" s="141"/>
    </row>
    <row r="214" spans="1:19" ht="7.5" customHeight="1" outlineLevel="4" x14ac:dyDescent="0.2">
      <c r="B214" s="193"/>
      <c r="C214" s="194"/>
      <c r="D214" s="195"/>
      <c r="E214" s="196"/>
      <c r="F214" s="197"/>
      <c r="G214" s="195"/>
      <c r="H214" s="198"/>
      <c r="I214" s="210"/>
      <c r="J214" s="200"/>
      <c r="K214" s="201"/>
      <c r="L214" s="201"/>
      <c r="M214" s="201"/>
      <c r="N214" s="201"/>
      <c r="O214" s="200"/>
      <c r="P214" s="200"/>
      <c r="Q214" s="200"/>
      <c r="R214" s="141"/>
    </row>
    <row r="215" spans="1:19" ht="12.95" customHeight="1" outlineLevel="3" x14ac:dyDescent="0.2">
      <c r="A215" s="176" t="s">
        <v>31</v>
      </c>
      <c r="B215" s="177"/>
      <c r="C215" s="178">
        <v>9</v>
      </c>
      <c r="D215" s="179" t="s">
        <v>116</v>
      </c>
      <c r="E215" s="180" t="s">
        <v>393</v>
      </c>
      <c r="F215" s="181" t="s">
        <v>394</v>
      </c>
      <c r="G215" s="179" t="s">
        <v>124</v>
      </c>
      <c r="H215" s="182">
        <v>162.012</v>
      </c>
      <c r="I215" s="89"/>
      <c r="J215" s="183">
        <f>H215*I215</f>
        <v>0</v>
      </c>
      <c r="K215" s="182">
        <v>2.0999999999999999E-3</v>
      </c>
      <c r="L215" s="182">
        <f>H215*K215</f>
        <v>0.34022520000000001</v>
      </c>
      <c r="M215" s="182"/>
      <c r="N215" s="182">
        <f>H215*M215</f>
        <v>0</v>
      </c>
      <c r="O215" s="183">
        <v>21</v>
      </c>
      <c r="P215" s="183">
        <f>J215*(O215/100)</f>
        <v>0</v>
      </c>
      <c r="Q215" s="183">
        <f>J215+P215</f>
        <v>0</v>
      </c>
      <c r="R215" s="141"/>
      <c r="S215" s="141"/>
    </row>
    <row r="216" spans="1:19" outlineLevel="4" x14ac:dyDescent="0.2">
      <c r="A216" s="184" t="s">
        <v>18</v>
      </c>
      <c r="B216" s="185"/>
      <c r="C216" s="186"/>
      <c r="D216" s="187"/>
      <c r="E216" s="188" t="s">
        <v>16</v>
      </c>
      <c r="F216" s="189" t="s">
        <v>395</v>
      </c>
      <c r="G216" s="187"/>
      <c r="H216" s="190">
        <v>140.88</v>
      </c>
      <c r="I216" s="209"/>
      <c r="J216" s="192"/>
      <c r="K216" s="190"/>
      <c r="L216" s="190"/>
      <c r="M216" s="190"/>
      <c r="N216" s="190"/>
      <c r="O216" s="192"/>
      <c r="P216" s="192"/>
      <c r="Q216" s="192"/>
      <c r="R216" s="141"/>
    </row>
    <row r="217" spans="1:19" outlineLevel="4" x14ac:dyDescent="0.2">
      <c r="A217" s="184" t="s">
        <v>18</v>
      </c>
      <c r="B217" s="185"/>
      <c r="C217" s="186"/>
      <c r="D217" s="187"/>
      <c r="E217" s="188"/>
      <c r="F217" s="189" t="s">
        <v>396</v>
      </c>
      <c r="G217" s="187"/>
      <c r="H217" s="190">
        <v>21.131999999999998</v>
      </c>
      <c r="I217" s="209"/>
      <c r="J217" s="192"/>
      <c r="K217" s="190"/>
      <c r="L217" s="190"/>
      <c r="M217" s="190"/>
      <c r="N217" s="190"/>
      <c r="O217" s="192"/>
      <c r="P217" s="192"/>
      <c r="Q217" s="192"/>
      <c r="R217" s="141"/>
    </row>
    <row r="218" spans="1:19" ht="7.5" customHeight="1" outlineLevel="4" x14ac:dyDescent="0.2">
      <c r="B218" s="193"/>
      <c r="C218" s="194"/>
      <c r="D218" s="195"/>
      <c r="E218" s="196"/>
      <c r="F218" s="197"/>
      <c r="G218" s="195"/>
      <c r="H218" s="198"/>
      <c r="I218" s="210"/>
      <c r="J218" s="200"/>
      <c r="K218" s="201"/>
      <c r="L218" s="201"/>
      <c r="M218" s="201"/>
      <c r="N218" s="201"/>
      <c r="O218" s="200"/>
      <c r="P218" s="200"/>
      <c r="Q218" s="200"/>
      <c r="R218" s="141"/>
    </row>
    <row r="219" spans="1:19" ht="12.95" customHeight="1" outlineLevel="3" x14ac:dyDescent="0.2">
      <c r="A219" s="176" t="s">
        <v>31</v>
      </c>
      <c r="B219" s="177"/>
      <c r="C219" s="178">
        <v>10</v>
      </c>
      <c r="D219" s="179" t="s">
        <v>67</v>
      </c>
      <c r="E219" s="180" t="s">
        <v>397</v>
      </c>
      <c r="F219" s="181" t="s">
        <v>398</v>
      </c>
      <c r="G219" s="179" t="s">
        <v>103</v>
      </c>
      <c r="H219" s="182">
        <v>0.6248028000000001</v>
      </c>
      <c r="I219" s="89"/>
      <c r="J219" s="183">
        <f>H219*I219</f>
        <v>0</v>
      </c>
      <c r="K219" s="182"/>
      <c r="L219" s="182">
        <f>H219*K219</f>
        <v>0</v>
      </c>
      <c r="M219" s="182"/>
      <c r="N219" s="182">
        <f>H219*M219</f>
        <v>0</v>
      </c>
      <c r="O219" s="183">
        <v>21</v>
      </c>
      <c r="P219" s="183">
        <f>J219*(O219/100)</f>
        <v>0</v>
      </c>
      <c r="Q219" s="183">
        <f>J219+P219</f>
        <v>0</v>
      </c>
      <c r="R219" s="141"/>
      <c r="S219" s="141"/>
    </row>
    <row r="220" spans="1:19" outlineLevel="3" x14ac:dyDescent="0.2">
      <c r="B220" s="126"/>
      <c r="C220" s="126"/>
      <c r="D220" s="126"/>
      <c r="E220" s="126"/>
      <c r="F220" s="126"/>
      <c r="G220" s="126"/>
      <c r="H220" s="126"/>
      <c r="I220" s="141"/>
      <c r="J220" s="141"/>
      <c r="K220" s="126"/>
      <c r="L220" s="126"/>
      <c r="M220" s="126"/>
      <c r="N220" s="126"/>
      <c r="O220" s="126"/>
      <c r="P220" s="141"/>
      <c r="Q220" s="141"/>
    </row>
    <row r="221" spans="1:19" outlineLevel="1" x14ac:dyDescent="0.2"/>
  </sheetData>
  <sheetProtection algorithmName="SHA-512" hashValue="A3q9Chx5ihilGj3g0THnh0Z2etVBcMUpMHbtPwQuqP4Z7mnsmGFIPKBP/qVnYXurxdtnJR2Yeo4cBOnDxRhtuA==" saltValue="XPfpBK8nfGpE9lch35qEJQ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6" pageOrder="overThenDown" orientation="landscape" r:id="rId1"/>
  <headerFooter>
    <oddFooter>&amp;L&amp;8SO301&amp;C&amp;P/&amp;N&amp;R&amp;8&amp;D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U166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120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130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204" t="s">
        <v>17</v>
      </c>
      <c r="J5" s="140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0" t="s">
        <v>14</v>
      </c>
      <c r="P5" s="140" t="s">
        <v>2</v>
      </c>
      <c r="Q5" s="140" t="s">
        <v>15</v>
      </c>
      <c r="R5" s="141"/>
    </row>
    <row r="6" spans="1:21" ht="11.25" hidden="1" customHeight="1" x14ac:dyDescent="0.2">
      <c r="A6" s="142" t="s">
        <v>20</v>
      </c>
      <c r="B6" s="142"/>
      <c r="C6" s="143" t="s">
        <v>21</v>
      </c>
      <c r="D6" s="143" t="s">
        <v>22</v>
      </c>
      <c r="E6" s="142" t="s">
        <v>23</v>
      </c>
      <c r="F6" s="142" t="s">
        <v>24</v>
      </c>
      <c r="G6" s="143" t="s">
        <v>25</v>
      </c>
      <c r="H6" s="144" t="s">
        <v>26</v>
      </c>
      <c r="I6" s="205" t="s">
        <v>27</v>
      </c>
      <c r="J6" s="144"/>
      <c r="K6" s="144" t="s">
        <v>28</v>
      </c>
      <c r="L6" s="144"/>
      <c r="M6" s="144" t="s">
        <v>29</v>
      </c>
      <c r="N6" s="144"/>
      <c r="O6" s="144" t="s">
        <v>30</v>
      </c>
      <c r="P6" s="145"/>
      <c r="Q6" s="145"/>
      <c r="R6" s="141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203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6" t="s">
        <v>47</v>
      </c>
      <c r="B8" s="147">
        <v>1</v>
      </c>
      <c r="C8" s="148"/>
      <c r="D8" s="149" t="s">
        <v>64</v>
      </c>
      <c r="E8" s="149"/>
      <c r="F8" s="150" t="s">
        <v>225</v>
      </c>
      <c r="G8" s="149"/>
      <c r="H8" s="151"/>
      <c r="I8" s="206"/>
      <c r="J8" s="152">
        <f>SUBTOTAL(9,J9:J166)</f>
        <v>0</v>
      </c>
      <c r="K8" s="151"/>
      <c r="L8" s="153">
        <f>SUBTOTAL(9,L9:L166)</f>
        <v>104.59165988571431</v>
      </c>
      <c r="M8" s="151"/>
      <c r="N8" s="153">
        <f>SUBTOTAL(9,N9:N166)</f>
        <v>0</v>
      </c>
      <c r="O8" s="154"/>
      <c r="P8" s="152">
        <f>SUBTOTAL(9,P9:P166)</f>
        <v>0</v>
      </c>
      <c r="Q8" s="152">
        <f>SUBTOTAL(9,Q9:Q166)</f>
        <v>0</v>
      </c>
      <c r="R8" s="141"/>
      <c r="S8" s="141"/>
    </row>
    <row r="9" spans="1:21" ht="12.95" customHeight="1" outlineLevel="1" x14ac:dyDescent="0.25">
      <c r="A9" s="155" t="s">
        <v>48</v>
      </c>
      <c r="B9" s="156">
        <v>2</v>
      </c>
      <c r="C9" s="157"/>
      <c r="D9" s="158" t="s">
        <v>65</v>
      </c>
      <c r="E9" s="158"/>
      <c r="F9" s="159" t="s">
        <v>226</v>
      </c>
      <c r="G9" s="160"/>
      <c r="H9" s="161"/>
      <c r="I9" s="207"/>
      <c r="J9" s="162">
        <f>SUBTOTAL(9,J10:J165)</f>
        <v>0</v>
      </c>
      <c r="K9" s="163"/>
      <c r="L9" s="164">
        <f>SUBTOTAL(9,L10:L165)</f>
        <v>104.59165988571431</v>
      </c>
      <c r="M9" s="163"/>
      <c r="N9" s="164">
        <f>SUBTOTAL(9,N10:N165)</f>
        <v>0</v>
      </c>
      <c r="O9" s="165"/>
      <c r="P9" s="166">
        <f>SUBTOTAL(9,P10:P165)</f>
        <v>0</v>
      </c>
      <c r="Q9" s="166">
        <f>SUBTOTAL(9,Q10:Q165)</f>
        <v>0</v>
      </c>
      <c r="R9" s="141"/>
      <c r="S9" s="141"/>
    </row>
    <row r="10" spans="1:21" ht="12.95" customHeight="1" outlineLevel="2" x14ac:dyDescent="0.25">
      <c r="A10" s="167" t="s">
        <v>49</v>
      </c>
      <c r="B10" s="168">
        <v>3</v>
      </c>
      <c r="C10" s="169"/>
      <c r="D10" s="170" t="s">
        <v>66</v>
      </c>
      <c r="E10" s="170"/>
      <c r="F10" s="171" t="s">
        <v>50</v>
      </c>
      <c r="G10" s="170"/>
      <c r="H10" s="172"/>
      <c r="I10" s="208"/>
      <c r="J10" s="173">
        <f>SUBTOTAL(9,J11:J60)</f>
        <v>0</v>
      </c>
      <c r="K10" s="172"/>
      <c r="L10" s="174">
        <f>SUBTOTAL(9,L11:L60)</f>
        <v>90.56</v>
      </c>
      <c r="M10" s="172"/>
      <c r="N10" s="174">
        <f>SUBTOTAL(9,N11:N60)</f>
        <v>0</v>
      </c>
      <c r="O10" s="175"/>
      <c r="P10" s="173">
        <f>SUBTOTAL(9,P11:P60)</f>
        <v>0</v>
      </c>
      <c r="Q10" s="173">
        <f>SUBTOTAL(9,Q11:Q60)</f>
        <v>0</v>
      </c>
      <c r="R10" s="141"/>
      <c r="S10" s="141"/>
    </row>
    <row r="11" spans="1:21" ht="12.95" customHeight="1" outlineLevel="3" x14ac:dyDescent="0.2">
      <c r="A11" s="176" t="s">
        <v>31</v>
      </c>
      <c r="B11" s="177"/>
      <c r="C11" s="178">
        <v>1</v>
      </c>
      <c r="D11" s="179" t="s">
        <v>67</v>
      </c>
      <c r="E11" s="180" t="s">
        <v>68</v>
      </c>
      <c r="F11" s="181" t="s">
        <v>69</v>
      </c>
      <c r="G11" s="179" t="s">
        <v>70</v>
      </c>
      <c r="H11" s="182">
        <v>150</v>
      </c>
      <c r="I11" s="89"/>
      <c r="J11" s="183">
        <f>H11*I11</f>
        <v>0</v>
      </c>
      <c r="K11" s="182"/>
      <c r="L11" s="182">
        <f>H11*K11</f>
        <v>0</v>
      </c>
      <c r="M11" s="182"/>
      <c r="N11" s="182">
        <f>H11*M11</f>
        <v>0</v>
      </c>
      <c r="O11" s="183">
        <v>21</v>
      </c>
      <c r="P11" s="183">
        <f>J11*(O11/100)</f>
        <v>0</v>
      </c>
      <c r="Q11" s="183">
        <f>J11+P11</f>
        <v>0</v>
      </c>
      <c r="R11" s="141"/>
      <c r="S11" s="141"/>
    </row>
    <row r="12" spans="1:21" outlineLevel="4" x14ac:dyDescent="0.2">
      <c r="A12" s="184" t="s">
        <v>18</v>
      </c>
      <c r="B12" s="185"/>
      <c r="C12" s="186"/>
      <c r="D12" s="187"/>
      <c r="E12" s="188" t="s">
        <v>16</v>
      </c>
      <c r="F12" s="189" t="s">
        <v>71</v>
      </c>
      <c r="G12" s="187"/>
      <c r="H12" s="190">
        <v>150</v>
      </c>
      <c r="I12" s="209"/>
      <c r="J12" s="192"/>
      <c r="K12" s="190"/>
      <c r="L12" s="190"/>
      <c r="M12" s="190"/>
      <c r="N12" s="190"/>
      <c r="O12" s="192"/>
      <c r="P12" s="192"/>
      <c r="Q12" s="192"/>
      <c r="R12" s="141"/>
    </row>
    <row r="13" spans="1:21" ht="7.5" customHeight="1" outlineLevel="4" x14ac:dyDescent="0.2">
      <c r="B13" s="193"/>
      <c r="C13" s="194"/>
      <c r="D13" s="195"/>
      <c r="E13" s="196"/>
      <c r="F13" s="197"/>
      <c r="G13" s="195"/>
      <c r="H13" s="198"/>
      <c r="I13" s="210"/>
      <c r="J13" s="200"/>
      <c r="K13" s="201"/>
      <c r="L13" s="201"/>
      <c r="M13" s="201"/>
      <c r="N13" s="201"/>
      <c r="O13" s="200"/>
      <c r="P13" s="200"/>
      <c r="Q13" s="200"/>
      <c r="R13" s="141"/>
    </row>
    <row r="14" spans="1:21" ht="12.95" customHeight="1" outlineLevel="3" x14ac:dyDescent="0.2">
      <c r="A14" s="176" t="s">
        <v>31</v>
      </c>
      <c r="B14" s="177"/>
      <c r="C14" s="178">
        <v>2</v>
      </c>
      <c r="D14" s="179" t="s">
        <v>67</v>
      </c>
      <c r="E14" s="180" t="s">
        <v>72</v>
      </c>
      <c r="F14" s="181" t="s">
        <v>73</v>
      </c>
      <c r="G14" s="179" t="s">
        <v>70</v>
      </c>
      <c r="H14" s="182">
        <v>15</v>
      </c>
      <c r="I14" s="89"/>
      <c r="J14" s="183">
        <f>H14*I14</f>
        <v>0</v>
      </c>
      <c r="K14" s="182"/>
      <c r="L14" s="182">
        <f>H14*K14</f>
        <v>0</v>
      </c>
      <c r="M14" s="182"/>
      <c r="N14" s="182">
        <f>H14*M14</f>
        <v>0</v>
      </c>
      <c r="O14" s="183">
        <v>21</v>
      </c>
      <c r="P14" s="183">
        <f>J14*(O14/100)</f>
        <v>0</v>
      </c>
      <c r="Q14" s="183">
        <f>J14+P14</f>
        <v>0</v>
      </c>
      <c r="R14" s="141"/>
      <c r="S14" s="141"/>
    </row>
    <row r="15" spans="1:21" outlineLevel="4" x14ac:dyDescent="0.2">
      <c r="A15" s="184" t="s">
        <v>18</v>
      </c>
      <c r="B15" s="185"/>
      <c r="C15" s="186"/>
      <c r="D15" s="187"/>
      <c r="E15" s="188" t="s">
        <v>16</v>
      </c>
      <c r="F15" s="189" t="s">
        <v>74</v>
      </c>
      <c r="G15" s="187"/>
      <c r="H15" s="190">
        <v>15</v>
      </c>
      <c r="I15" s="209"/>
      <c r="J15" s="192"/>
      <c r="K15" s="190"/>
      <c r="L15" s="190"/>
      <c r="M15" s="190"/>
      <c r="N15" s="190"/>
      <c r="O15" s="192"/>
      <c r="P15" s="192"/>
      <c r="Q15" s="192"/>
      <c r="R15" s="141"/>
    </row>
    <row r="16" spans="1:21" ht="7.5" customHeight="1" outlineLevel="4" x14ac:dyDescent="0.2">
      <c r="B16" s="193"/>
      <c r="C16" s="194"/>
      <c r="D16" s="195"/>
      <c r="E16" s="196"/>
      <c r="F16" s="197"/>
      <c r="G16" s="195"/>
      <c r="H16" s="198"/>
      <c r="I16" s="210"/>
      <c r="J16" s="200"/>
      <c r="K16" s="201"/>
      <c r="L16" s="201"/>
      <c r="M16" s="201"/>
      <c r="N16" s="201"/>
      <c r="O16" s="200"/>
      <c r="P16" s="200"/>
      <c r="Q16" s="200"/>
      <c r="R16" s="141"/>
    </row>
    <row r="17" spans="1:19" ht="12.95" customHeight="1" outlineLevel="3" x14ac:dyDescent="0.2">
      <c r="A17" s="176" t="s">
        <v>31</v>
      </c>
      <c r="B17" s="177"/>
      <c r="C17" s="178">
        <v>3</v>
      </c>
      <c r="D17" s="179" t="s">
        <v>67</v>
      </c>
      <c r="E17" s="180" t="s">
        <v>75</v>
      </c>
      <c r="F17" s="181" t="s">
        <v>76</v>
      </c>
      <c r="G17" s="179" t="s">
        <v>70</v>
      </c>
      <c r="H17" s="182">
        <v>4.32</v>
      </c>
      <c r="I17" s="89"/>
      <c r="J17" s="183">
        <f>H17*I17</f>
        <v>0</v>
      </c>
      <c r="K17" s="182"/>
      <c r="L17" s="182">
        <f>H17*K17</f>
        <v>0</v>
      </c>
      <c r="M17" s="182"/>
      <c r="N17" s="182">
        <f>H17*M17</f>
        <v>0</v>
      </c>
      <c r="O17" s="183">
        <v>21</v>
      </c>
      <c r="P17" s="183">
        <f>J17*(O17/100)</f>
        <v>0</v>
      </c>
      <c r="Q17" s="183">
        <f>J17+P17</f>
        <v>0</v>
      </c>
      <c r="R17" s="141"/>
      <c r="S17" s="141"/>
    </row>
    <row r="18" spans="1:19" outlineLevel="4" x14ac:dyDescent="0.2">
      <c r="A18" s="184" t="s">
        <v>18</v>
      </c>
      <c r="B18" s="185"/>
      <c r="C18" s="186"/>
      <c r="D18" s="187"/>
      <c r="E18" s="188" t="s">
        <v>16</v>
      </c>
      <c r="F18" s="189" t="s">
        <v>77</v>
      </c>
      <c r="G18" s="187"/>
      <c r="H18" s="190">
        <v>2.5920000000000001</v>
      </c>
      <c r="I18" s="209"/>
      <c r="J18" s="192"/>
      <c r="K18" s="190"/>
      <c r="L18" s="190"/>
      <c r="M18" s="190"/>
      <c r="N18" s="190"/>
      <c r="O18" s="192"/>
      <c r="P18" s="192"/>
      <c r="Q18" s="192"/>
      <c r="R18" s="141"/>
    </row>
    <row r="19" spans="1:19" outlineLevel="4" x14ac:dyDescent="0.2">
      <c r="A19" s="184" t="s">
        <v>18</v>
      </c>
      <c r="B19" s="185"/>
      <c r="C19" s="186"/>
      <c r="D19" s="187"/>
      <c r="E19" s="188"/>
      <c r="F19" s="189" t="s">
        <v>78</v>
      </c>
      <c r="G19" s="187"/>
      <c r="H19" s="190">
        <v>1.728</v>
      </c>
      <c r="I19" s="209"/>
      <c r="J19" s="192"/>
      <c r="K19" s="190"/>
      <c r="L19" s="190"/>
      <c r="M19" s="190"/>
      <c r="N19" s="190"/>
      <c r="O19" s="192"/>
      <c r="P19" s="192"/>
      <c r="Q19" s="192"/>
      <c r="R19" s="141"/>
    </row>
    <row r="20" spans="1:19" ht="7.5" customHeight="1" outlineLevel="4" x14ac:dyDescent="0.2">
      <c r="B20" s="193"/>
      <c r="C20" s="194"/>
      <c r="D20" s="195"/>
      <c r="E20" s="196"/>
      <c r="F20" s="197"/>
      <c r="G20" s="195"/>
      <c r="H20" s="198"/>
      <c r="I20" s="210"/>
      <c r="J20" s="200"/>
      <c r="K20" s="201"/>
      <c r="L20" s="201"/>
      <c r="M20" s="201"/>
      <c r="N20" s="201"/>
      <c r="O20" s="200"/>
      <c r="P20" s="200"/>
      <c r="Q20" s="200"/>
      <c r="R20" s="141"/>
    </row>
    <row r="21" spans="1:19" ht="12.95" customHeight="1" outlineLevel="3" x14ac:dyDescent="0.2">
      <c r="A21" s="176" t="s">
        <v>31</v>
      </c>
      <c r="B21" s="177"/>
      <c r="C21" s="178">
        <v>4</v>
      </c>
      <c r="D21" s="179" t="s">
        <v>67</v>
      </c>
      <c r="E21" s="180" t="s">
        <v>79</v>
      </c>
      <c r="F21" s="181" t="s">
        <v>80</v>
      </c>
      <c r="G21" s="179" t="s">
        <v>70</v>
      </c>
      <c r="H21" s="182">
        <v>0.36</v>
      </c>
      <c r="I21" s="89"/>
      <c r="J21" s="183">
        <f>H21*I21</f>
        <v>0</v>
      </c>
      <c r="K21" s="182"/>
      <c r="L21" s="182">
        <f>H21*K21</f>
        <v>0</v>
      </c>
      <c r="M21" s="182"/>
      <c r="N21" s="182">
        <f>H21*M21</f>
        <v>0</v>
      </c>
      <c r="O21" s="183">
        <v>21</v>
      </c>
      <c r="P21" s="183">
        <f>J21*(O21/100)</f>
        <v>0</v>
      </c>
      <c r="Q21" s="183">
        <f>J21+P21</f>
        <v>0</v>
      </c>
      <c r="R21" s="141"/>
      <c r="S21" s="141"/>
    </row>
    <row r="22" spans="1:19" outlineLevel="4" x14ac:dyDescent="0.2">
      <c r="A22" s="184" t="s">
        <v>18</v>
      </c>
      <c r="B22" s="185"/>
      <c r="C22" s="186"/>
      <c r="D22" s="187"/>
      <c r="E22" s="188" t="s">
        <v>16</v>
      </c>
      <c r="F22" s="189" t="s">
        <v>81</v>
      </c>
      <c r="G22" s="187"/>
      <c r="H22" s="190">
        <v>0.21599999999999997</v>
      </c>
      <c r="I22" s="209"/>
      <c r="J22" s="192"/>
      <c r="K22" s="190"/>
      <c r="L22" s="190"/>
      <c r="M22" s="190"/>
      <c r="N22" s="190"/>
      <c r="O22" s="192"/>
      <c r="P22" s="192"/>
      <c r="Q22" s="192"/>
      <c r="R22" s="141"/>
    </row>
    <row r="23" spans="1:19" outlineLevel="4" x14ac:dyDescent="0.2">
      <c r="A23" s="184" t="s">
        <v>18</v>
      </c>
      <c r="B23" s="185"/>
      <c r="C23" s="186"/>
      <c r="D23" s="187"/>
      <c r="E23" s="188"/>
      <c r="F23" s="189" t="s">
        <v>82</v>
      </c>
      <c r="G23" s="187"/>
      <c r="H23" s="190">
        <v>0.14399999999999999</v>
      </c>
      <c r="I23" s="209"/>
      <c r="J23" s="192"/>
      <c r="K23" s="190"/>
      <c r="L23" s="190"/>
      <c r="M23" s="190"/>
      <c r="N23" s="190"/>
      <c r="O23" s="192"/>
      <c r="P23" s="192"/>
      <c r="Q23" s="192"/>
      <c r="R23" s="141"/>
    </row>
    <row r="24" spans="1:19" ht="7.5" customHeight="1" outlineLevel="4" x14ac:dyDescent="0.2">
      <c r="B24" s="193"/>
      <c r="C24" s="194"/>
      <c r="D24" s="195"/>
      <c r="E24" s="196"/>
      <c r="F24" s="197"/>
      <c r="G24" s="195"/>
      <c r="H24" s="198"/>
      <c r="I24" s="210"/>
      <c r="J24" s="200"/>
      <c r="K24" s="201"/>
      <c r="L24" s="201"/>
      <c r="M24" s="201"/>
      <c r="N24" s="201"/>
      <c r="O24" s="200"/>
      <c r="P24" s="200"/>
      <c r="Q24" s="200"/>
      <c r="R24" s="141"/>
    </row>
    <row r="25" spans="1:19" ht="12.95" customHeight="1" outlineLevel="3" x14ac:dyDescent="0.2">
      <c r="A25" s="176" t="s">
        <v>31</v>
      </c>
      <c r="B25" s="177"/>
      <c r="C25" s="178">
        <v>5</v>
      </c>
      <c r="D25" s="179" t="s">
        <v>67</v>
      </c>
      <c r="E25" s="180" t="s">
        <v>83</v>
      </c>
      <c r="F25" s="181" t="s">
        <v>84</v>
      </c>
      <c r="G25" s="179" t="s">
        <v>70</v>
      </c>
      <c r="H25" s="182">
        <v>42.5</v>
      </c>
      <c r="I25" s="89"/>
      <c r="J25" s="183">
        <f>H25*I25</f>
        <v>0</v>
      </c>
      <c r="K25" s="182"/>
      <c r="L25" s="182">
        <f>H25*K25</f>
        <v>0</v>
      </c>
      <c r="M25" s="182"/>
      <c r="N25" s="182">
        <f>H25*M25</f>
        <v>0</v>
      </c>
      <c r="O25" s="183">
        <v>21</v>
      </c>
      <c r="P25" s="183">
        <f>J25*(O25/100)</f>
        <v>0</v>
      </c>
      <c r="Q25" s="183">
        <f>J25+P25</f>
        <v>0</v>
      </c>
      <c r="R25" s="141"/>
      <c r="S25" s="141"/>
    </row>
    <row r="26" spans="1:19" outlineLevel="4" x14ac:dyDescent="0.2">
      <c r="A26" s="184" t="s">
        <v>18</v>
      </c>
      <c r="B26" s="185"/>
      <c r="C26" s="186"/>
      <c r="D26" s="187"/>
      <c r="E26" s="188" t="s">
        <v>16</v>
      </c>
      <c r="F26" s="189" t="s">
        <v>85</v>
      </c>
      <c r="G26" s="187"/>
      <c r="H26" s="190">
        <v>150</v>
      </c>
      <c r="I26" s="209"/>
      <c r="J26" s="192"/>
      <c r="K26" s="190"/>
      <c r="L26" s="190"/>
      <c r="M26" s="190"/>
      <c r="N26" s="190"/>
      <c r="O26" s="192"/>
      <c r="P26" s="192"/>
      <c r="Q26" s="192"/>
      <c r="R26" s="141"/>
    </row>
    <row r="27" spans="1:19" outlineLevel="4" x14ac:dyDescent="0.2">
      <c r="A27" s="184" t="s">
        <v>18</v>
      </c>
      <c r="B27" s="185"/>
      <c r="C27" s="186"/>
      <c r="D27" s="187"/>
      <c r="E27" s="188"/>
      <c r="F27" s="189" t="s">
        <v>86</v>
      </c>
      <c r="G27" s="187"/>
      <c r="H27" s="190">
        <v>-107.5</v>
      </c>
      <c r="I27" s="209"/>
      <c r="J27" s="192"/>
      <c r="K27" s="190"/>
      <c r="L27" s="190"/>
      <c r="M27" s="190"/>
      <c r="N27" s="190"/>
      <c r="O27" s="192"/>
      <c r="P27" s="192"/>
      <c r="Q27" s="192"/>
      <c r="R27" s="141"/>
    </row>
    <row r="28" spans="1:19" ht="7.5" customHeight="1" outlineLevel="4" x14ac:dyDescent="0.2">
      <c r="B28" s="193"/>
      <c r="C28" s="194"/>
      <c r="D28" s="195"/>
      <c r="E28" s="196"/>
      <c r="F28" s="197"/>
      <c r="G28" s="195"/>
      <c r="H28" s="198"/>
      <c r="I28" s="210"/>
      <c r="J28" s="200"/>
      <c r="K28" s="201"/>
      <c r="L28" s="201"/>
      <c r="M28" s="201"/>
      <c r="N28" s="201"/>
      <c r="O28" s="200"/>
      <c r="P28" s="200"/>
      <c r="Q28" s="200"/>
      <c r="R28" s="141"/>
    </row>
    <row r="29" spans="1:19" ht="12.95" customHeight="1" outlineLevel="3" x14ac:dyDescent="0.2">
      <c r="A29" s="176" t="s">
        <v>31</v>
      </c>
      <c r="B29" s="177"/>
      <c r="C29" s="178">
        <v>6</v>
      </c>
      <c r="D29" s="179" t="s">
        <v>67</v>
      </c>
      <c r="E29" s="180" t="s">
        <v>87</v>
      </c>
      <c r="F29" s="181" t="s">
        <v>88</v>
      </c>
      <c r="G29" s="179" t="s">
        <v>70</v>
      </c>
      <c r="H29" s="182">
        <v>4.32</v>
      </c>
      <c r="I29" s="89"/>
      <c r="J29" s="183">
        <f>H29*I29</f>
        <v>0</v>
      </c>
      <c r="K29" s="182"/>
      <c r="L29" s="182">
        <f>H29*K29</f>
        <v>0</v>
      </c>
      <c r="M29" s="182"/>
      <c r="N29" s="182">
        <f>H29*M29</f>
        <v>0</v>
      </c>
      <c r="O29" s="183">
        <v>21</v>
      </c>
      <c r="P29" s="183">
        <f>J29*(O29/100)</f>
        <v>0</v>
      </c>
      <c r="Q29" s="183">
        <f>J29+P29</f>
        <v>0</v>
      </c>
      <c r="R29" s="141"/>
      <c r="S29" s="141"/>
    </row>
    <row r="30" spans="1:19" outlineLevel="4" x14ac:dyDescent="0.2">
      <c r="A30" s="184" t="s">
        <v>18</v>
      </c>
      <c r="B30" s="185"/>
      <c r="C30" s="186"/>
      <c r="D30" s="187"/>
      <c r="E30" s="188" t="s">
        <v>16</v>
      </c>
      <c r="F30" s="189" t="s">
        <v>89</v>
      </c>
      <c r="G30" s="187"/>
      <c r="H30" s="190">
        <v>4.32</v>
      </c>
      <c r="I30" s="209"/>
      <c r="J30" s="192"/>
      <c r="K30" s="190"/>
      <c r="L30" s="190"/>
      <c r="M30" s="190"/>
      <c r="N30" s="190"/>
      <c r="O30" s="192"/>
      <c r="P30" s="192"/>
      <c r="Q30" s="192"/>
      <c r="R30" s="141"/>
    </row>
    <row r="31" spans="1:19" ht="7.5" customHeight="1" outlineLevel="4" x14ac:dyDescent="0.2">
      <c r="B31" s="193"/>
      <c r="C31" s="194"/>
      <c r="D31" s="195"/>
      <c r="E31" s="196"/>
      <c r="F31" s="197"/>
      <c r="G31" s="195"/>
      <c r="H31" s="198"/>
      <c r="I31" s="210"/>
      <c r="J31" s="200"/>
      <c r="K31" s="201"/>
      <c r="L31" s="201"/>
      <c r="M31" s="201"/>
      <c r="N31" s="201"/>
      <c r="O31" s="200"/>
      <c r="P31" s="200"/>
      <c r="Q31" s="200"/>
      <c r="R31" s="141"/>
    </row>
    <row r="32" spans="1:19" ht="12.95" customHeight="1" outlineLevel="3" x14ac:dyDescent="0.2">
      <c r="A32" s="176" t="s">
        <v>31</v>
      </c>
      <c r="B32" s="177"/>
      <c r="C32" s="178">
        <v>7</v>
      </c>
      <c r="D32" s="179" t="s">
        <v>67</v>
      </c>
      <c r="E32" s="180" t="s">
        <v>90</v>
      </c>
      <c r="F32" s="181" t="s">
        <v>91</v>
      </c>
      <c r="G32" s="179" t="s">
        <v>70</v>
      </c>
      <c r="H32" s="182">
        <v>15.36</v>
      </c>
      <c r="I32" s="89"/>
      <c r="J32" s="183">
        <f>H32*I32</f>
        <v>0</v>
      </c>
      <c r="K32" s="182"/>
      <c r="L32" s="182">
        <f>H32*K32</f>
        <v>0</v>
      </c>
      <c r="M32" s="182"/>
      <c r="N32" s="182">
        <f>H32*M32</f>
        <v>0</v>
      </c>
      <c r="O32" s="183">
        <v>21</v>
      </c>
      <c r="P32" s="183">
        <f>J32*(O32/100)</f>
        <v>0</v>
      </c>
      <c r="Q32" s="183">
        <f>J32+P32</f>
        <v>0</v>
      </c>
      <c r="R32" s="141"/>
      <c r="S32" s="141"/>
    </row>
    <row r="33" spans="1:19" outlineLevel="4" x14ac:dyDescent="0.2">
      <c r="A33" s="184" t="s">
        <v>18</v>
      </c>
      <c r="B33" s="185"/>
      <c r="C33" s="186"/>
      <c r="D33" s="187"/>
      <c r="E33" s="188" t="s">
        <v>16</v>
      </c>
      <c r="F33" s="189" t="s">
        <v>92</v>
      </c>
      <c r="G33" s="187"/>
      <c r="H33" s="190">
        <v>15.36</v>
      </c>
      <c r="I33" s="209"/>
      <c r="J33" s="192"/>
      <c r="K33" s="190"/>
      <c r="L33" s="190"/>
      <c r="M33" s="190"/>
      <c r="N33" s="190"/>
      <c r="O33" s="192"/>
      <c r="P33" s="192"/>
      <c r="Q33" s="192"/>
      <c r="R33" s="141"/>
    </row>
    <row r="34" spans="1:19" ht="7.5" customHeight="1" outlineLevel="4" x14ac:dyDescent="0.2">
      <c r="B34" s="193"/>
      <c r="C34" s="194"/>
      <c r="D34" s="195"/>
      <c r="E34" s="196"/>
      <c r="F34" s="197"/>
      <c r="G34" s="195"/>
      <c r="H34" s="198"/>
      <c r="I34" s="210"/>
      <c r="J34" s="200"/>
      <c r="K34" s="201"/>
      <c r="L34" s="201"/>
      <c r="M34" s="201"/>
      <c r="N34" s="201"/>
      <c r="O34" s="200"/>
      <c r="P34" s="200"/>
      <c r="Q34" s="200"/>
      <c r="R34" s="141"/>
    </row>
    <row r="35" spans="1:19" ht="12.95" customHeight="1" outlineLevel="3" x14ac:dyDescent="0.2">
      <c r="A35" s="176" t="s">
        <v>31</v>
      </c>
      <c r="B35" s="177"/>
      <c r="C35" s="178">
        <v>8</v>
      </c>
      <c r="D35" s="179" t="s">
        <v>67</v>
      </c>
      <c r="E35" s="180" t="s">
        <v>93</v>
      </c>
      <c r="F35" s="181" t="s">
        <v>94</v>
      </c>
      <c r="G35" s="179" t="s">
        <v>70</v>
      </c>
      <c r="H35" s="182">
        <v>62.18</v>
      </c>
      <c r="I35" s="89"/>
      <c r="J35" s="183">
        <f>H35*I35</f>
        <v>0</v>
      </c>
      <c r="K35" s="182"/>
      <c r="L35" s="182">
        <f>H35*K35</f>
        <v>0</v>
      </c>
      <c r="M35" s="182"/>
      <c r="N35" s="182">
        <f>H35*M35</f>
        <v>0</v>
      </c>
      <c r="O35" s="183">
        <v>21</v>
      </c>
      <c r="P35" s="183">
        <f>J35*(O35/100)</f>
        <v>0</v>
      </c>
      <c r="Q35" s="183">
        <f>J35+P35</f>
        <v>0</v>
      </c>
      <c r="R35" s="141"/>
      <c r="S35" s="141"/>
    </row>
    <row r="36" spans="1:19" outlineLevel="4" x14ac:dyDescent="0.2">
      <c r="A36" s="184" t="s">
        <v>18</v>
      </c>
      <c r="B36" s="185"/>
      <c r="C36" s="186"/>
      <c r="D36" s="187"/>
      <c r="E36" s="188" t="s">
        <v>16</v>
      </c>
      <c r="F36" s="189" t="s">
        <v>95</v>
      </c>
      <c r="G36" s="187"/>
      <c r="H36" s="190">
        <v>62.18</v>
      </c>
      <c r="I36" s="209"/>
      <c r="J36" s="192"/>
      <c r="K36" s="190"/>
      <c r="L36" s="190"/>
      <c r="M36" s="190"/>
      <c r="N36" s="190"/>
      <c r="O36" s="192"/>
      <c r="P36" s="192"/>
      <c r="Q36" s="192"/>
      <c r="R36" s="141"/>
    </row>
    <row r="37" spans="1:19" ht="7.5" customHeight="1" outlineLevel="4" x14ac:dyDescent="0.2">
      <c r="B37" s="193"/>
      <c r="C37" s="194"/>
      <c r="D37" s="195"/>
      <c r="E37" s="196"/>
      <c r="F37" s="197"/>
      <c r="G37" s="195"/>
      <c r="H37" s="198"/>
      <c r="I37" s="210"/>
      <c r="J37" s="200"/>
      <c r="K37" s="201"/>
      <c r="L37" s="201"/>
      <c r="M37" s="201"/>
      <c r="N37" s="201"/>
      <c r="O37" s="200"/>
      <c r="P37" s="200"/>
      <c r="Q37" s="200"/>
      <c r="R37" s="141"/>
    </row>
    <row r="38" spans="1:19" ht="12.95" customHeight="1" outlineLevel="3" x14ac:dyDescent="0.2">
      <c r="A38" s="176" t="s">
        <v>31</v>
      </c>
      <c r="B38" s="177"/>
      <c r="C38" s="178">
        <v>9</v>
      </c>
      <c r="D38" s="179" t="s">
        <v>67</v>
      </c>
      <c r="E38" s="180" t="s">
        <v>96</v>
      </c>
      <c r="F38" s="181" t="s">
        <v>97</v>
      </c>
      <c r="G38" s="179" t="s">
        <v>70</v>
      </c>
      <c r="H38" s="182">
        <v>621.79999999999995</v>
      </c>
      <c r="I38" s="89"/>
      <c r="J38" s="183">
        <f>H38*I38</f>
        <v>0</v>
      </c>
      <c r="K38" s="182"/>
      <c r="L38" s="182">
        <f>H38*K38</f>
        <v>0</v>
      </c>
      <c r="M38" s="182"/>
      <c r="N38" s="182">
        <f>H38*M38</f>
        <v>0</v>
      </c>
      <c r="O38" s="183">
        <v>21</v>
      </c>
      <c r="P38" s="183">
        <f>J38*(O38/100)</f>
        <v>0</v>
      </c>
      <c r="Q38" s="183">
        <f>J38+P38</f>
        <v>0</v>
      </c>
      <c r="R38" s="141"/>
      <c r="S38" s="141"/>
    </row>
    <row r="39" spans="1:19" outlineLevel="4" x14ac:dyDescent="0.2">
      <c r="A39" s="184" t="s">
        <v>18</v>
      </c>
      <c r="B39" s="185"/>
      <c r="C39" s="186"/>
      <c r="D39" s="187"/>
      <c r="E39" s="188" t="s">
        <v>16</v>
      </c>
      <c r="F39" s="189" t="s">
        <v>98</v>
      </c>
      <c r="G39" s="187"/>
      <c r="H39" s="190">
        <v>621.79999999999995</v>
      </c>
      <c r="I39" s="209"/>
      <c r="J39" s="192"/>
      <c r="K39" s="190"/>
      <c r="L39" s="190"/>
      <c r="M39" s="190"/>
      <c r="N39" s="190"/>
      <c r="O39" s="192"/>
      <c r="P39" s="192"/>
      <c r="Q39" s="192"/>
      <c r="R39" s="141"/>
    </row>
    <row r="40" spans="1:19" ht="7.5" customHeight="1" outlineLevel="4" x14ac:dyDescent="0.2">
      <c r="B40" s="193"/>
      <c r="C40" s="194"/>
      <c r="D40" s="195"/>
      <c r="E40" s="196"/>
      <c r="F40" s="197"/>
      <c r="G40" s="195"/>
      <c r="H40" s="198"/>
      <c r="I40" s="210"/>
      <c r="J40" s="200"/>
      <c r="K40" s="201"/>
      <c r="L40" s="201"/>
      <c r="M40" s="201"/>
      <c r="N40" s="201"/>
      <c r="O40" s="200"/>
      <c r="P40" s="200"/>
      <c r="Q40" s="200"/>
      <c r="R40" s="141"/>
    </row>
    <row r="41" spans="1:19" ht="12.95" customHeight="1" outlineLevel="3" x14ac:dyDescent="0.2">
      <c r="A41" s="176" t="s">
        <v>31</v>
      </c>
      <c r="B41" s="177"/>
      <c r="C41" s="178">
        <v>10</v>
      </c>
      <c r="D41" s="179" t="s">
        <v>67</v>
      </c>
      <c r="E41" s="180" t="s">
        <v>99</v>
      </c>
      <c r="F41" s="181" t="s">
        <v>100</v>
      </c>
      <c r="G41" s="179" t="s">
        <v>70</v>
      </c>
      <c r="H41" s="182">
        <v>62.18</v>
      </c>
      <c r="I41" s="89"/>
      <c r="J41" s="183">
        <f>H41*I41</f>
        <v>0</v>
      </c>
      <c r="K41" s="182"/>
      <c r="L41" s="182">
        <f>H41*K41</f>
        <v>0</v>
      </c>
      <c r="M41" s="182"/>
      <c r="N41" s="182">
        <f>H41*M41</f>
        <v>0</v>
      </c>
      <c r="O41" s="183">
        <v>21</v>
      </c>
      <c r="P41" s="183">
        <f>J41*(O41/100)</f>
        <v>0</v>
      </c>
      <c r="Q41" s="183">
        <f>J41+P41</f>
        <v>0</v>
      </c>
      <c r="R41" s="141"/>
      <c r="S41" s="141"/>
    </row>
    <row r="42" spans="1:19" ht="12.95" customHeight="1" outlineLevel="3" x14ac:dyDescent="0.2">
      <c r="A42" s="176" t="s">
        <v>31</v>
      </c>
      <c r="B42" s="177"/>
      <c r="C42" s="178">
        <v>11</v>
      </c>
      <c r="D42" s="179" t="s">
        <v>67</v>
      </c>
      <c r="E42" s="180" t="s">
        <v>101</v>
      </c>
      <c r="F42" s="181" t="s">
        <v>102</v>
      </c>
      <c r="G42" s="179" t="s">
        <v>103</v>
      </c>
      <c r="H42" s="182">
        <v>111.92400000000001</v>
      </c>
      <c r="I42" s="89"/>
      <c r="J42" s="183">
        <f>H42*I42</f>
        <v>0</v>
      </c>
      <c r="K42" s="182"/>
      <c r="L42" s="182">
        <f>H42*K42</f>
        <v>0</v>
      </c>
      <c r="M42" s="182"/>
      <c r="N42" s="182">
        <f>H42*M42</f>
        <v>0</v>
      </c>
      <c r="O42" s="183">
        <v>21</v>
      </c>
      <c r="P42" s="183">
        <f>J42*(O42/100)</f>
        <v>0</v>
      </c>
      <c r="Q42" s="183">
        <f>J42+P42</f>
        <v>0</v>
      </c>
      <c r="R42" s="141"/>
      <c r="S42" s="141"/>
    </row>
    <row r="43" spans="1:19" outlineLevel="4" x14ac:dyDescent="0.2">
      <c r="A43" s="184" t="s">
        <v>18</v>
      </c>
      <c r="B43" s="185"/>
      <c r="C43" s="186"/>
      <c r="D43" s="187"/>
      <c r="E43" s="188" t="s">
        <v>16</v>
      </c>
      <c r="F43" s="189" t="s">
        <v>104</v>
      </c>
      <c r="G43" s="187"/>
      <c r="H43" s="190">
        <v>111.92400000000001</v>
      </c>
      <c r="I43" s="209"/>
      <c r="J43" s="192"/>
      <c r="K43" s="190"/>
      <c r="L43" s="190"/>
      <c r="M43" s="190"/>
      <c r="N43" s="190"/>
      <c r="O43" s="192"/>
      <c r="P43" s="192"/>
      <c r="Q43" s="192"/>
      <c r="R43" s="141"/>
    </row>
    <row r="44" spans="1:19" ht="7.5" customHeight="1" outlineLevel="4" x14ac:dyDescent="0.2">
      <c r="B44" s="193"/>
      <c r="C44" s="194"/>
      <c r="D44" s="195"/>
      <c r="E44" s="196"/>
      <c r="F44" s="197"/>
      <c r="G44" s="195"/>
      <c r="H44" s="198"/>
      <c r="I44" s="210"/>
      <c r="J44" s="200"/>
      <c r="K44" s="201"/>
      <c r="L44" s="201"/>
      <c r="M44" s="201"/>
      <c r="N44" s="201"/>
      <c r="O44" s="200"/>
      <c r="P44" s="200"/>
      <c r="Q44" s="200"/>
      <c r="R44" s="141"/>
    </row>
    <row r="45" spans="1:19" ht="12.95" customHeight="1" outlineLevel="3" x14ac:dyDescent="0.2">
      <c r="A45" s="176" t="s">
        <v>31</v>
      </c>
      <c r="B45" s="177"/>
      <c r="C45" s="178">
        <v>12</v>
      </c>
      <c r="D45" s="179" t="s">
        <v>67</v>
      </c>
      <c r="E45" s="180" t="s">
        <v>87</v>
      </c>
      <c r="F45" s="181" t="s">
        <v>88</v>
      </c>
      <c r="G45" s="179" t="s">
        <v>70</v>
      </c>
      <c r="H45" s="182">
        <v>215</v>
      </c>
      <c r="I45" s="89"/>
      <c r="J45" s="183">
        <f>H45*I45</f>
        <v>0</v>
      </c>
      <c r="K45" s="182"/>
      <c r="L45" s="182">
        <f>H45*K45</f>
        <v>0</v>
      </c>
      <c r="M45" s="182"/>
      <c r="N45" s="182">
        <f>H45*M45</f>
        <v>0</v>
      </c>
      <c r="O45" s="183">
        <v>21</v>
      </c>
      <c r="P45" s="183">
        <f>J45*(O45/100)</f>
        <v>0</v>
      </c>
      <c r="Q45" s="183">
        <f>J45+P45</f>
        <v>0</v>
      </c>
      <c r="R45" s="141"/>
      <c r="S45" s="141"/>
    </row>
    <row r="46" spans="1:19" outlineLevel="4" x14ac:dyDescent="0.2">
      <c r="A46" s="184" t="s">
        <v>18</v>
      </c>
      <c r="B46" s="185"/>
      <c r="C46" s="186"/>
      <c r="D46" s="187"/>
      <c r="E46" s="188" t="s">
        <v>16</v>
      </c>
      <c r="F46" s="189" t="s">
        <v>105</v>
      </c>
      <c r="G46" s="187"/>
      <c r="H46" s="190">
        <v>215</v>
      </c>
      <c r="I46" s="209"/>
      <c r="J46" s="192"/>
      <c r="K46" s="190"/>
      <c r="L46" s="190"/>
      <c r="M46" s="190"/>
      <c r="N46" s="190"/>
      <c r="O46" s="192"/>
      <c r="P46" s="192"/>
      <c r="Q46" s="192"/>
      <c r="R46" s="141"/>
    </row>
    <row r="47" spans="1:19" ht="7.5" customHeight="1" outlineLevel="4" x14ac:dyDescent="0.2">
      <c r="B47" s="193"/>
      <c r="C47" s="194"/>
      <c r="D47" s="195"/>
      <c r="E47" s="196"/>
      <c r="F47" s="197"/>
      <c r="G47" s="195"/>
      <c r="H47" s="198"/>
      <c r="I47" s="210"/>
      <c r="J47" s="200"/>
      <c r="K47" s="201"/>
      <c r="L47" s="201"/>
      <c r="M47" s="201"/>
      <c r="N47" s="201"/>
      <c r="O47" s="200"/>
      <c r="P47" s="200"/>
      <c r="Q47" s="200"/>
      <c r="R47" s="141"/>
    </row>
    <row r="48" spans="1:19" ht="12.95" customHeight="1" outlineLevel="3" x14ac:dyDescent="0.2">
      <c r="A48" s="176" t="s">
        <v>31</v>
      </c>
      <c r="B48" s="177"/>
      <c r="C48" s="178">
        <v>13</v>
      </c>
      <c r="D48" s="179" t="s">
        <v>67</v>
      </c>
      <c r="E48" s="180" t="s">
        <v>106</v>
      </c>
      <c r="F48" s="181" t="s">
        <v>107</v>
      </c>
      <c r="G48" s="179" t="s">
        <v>70</v>
      </c>
      <c r="H48" s="182">
        <v>215</v>
      </c>
      <c r="I48" s="89"/>
      <c r="J48" s="183">
        <f>H48*I48</f>
        <v>0</v>
      </c>
      <c r="K48" s="182"/>
      <c r="L48" s="182">
        <f>H48*K48</f>
        <v>0</v>
      </c>
      <c r="M48" s="182"/>
      <c r="N48" s="182">
        <f>H48*M48</f>
        <v>0</v>
      </c>
      <c r="O48" s="183">
        <v>21</v>
      </c>
      <c r="P48" s="183">
        <f>J48*(O48/100)</f>
        <v>0</v>
      </c>
      <c r="Q48" s="183">
        <f>J48+P48</f>
        <v>0</v>
      </c>
      <c r="R48" s="141"/>
      <c r="S48" s="141"/>
    </row>
    <row r="49" spans="1:19" ht="12.95" customHeight="1" outlineLevel="3" x14ac:dyDescent="0.2">
      <c r="A49" s="176" t="s">
        <v>31</v>
      </c>
      <c r="B49" s="177"/>
      <c r="C49" s="178">
        <v>14</v>
      </c>
      <c r="D49" s="179" t="s">
        <v>67</v>
      </c>
      <c r="E49" s="180" t="s">
        <v>108</v>
      </c>
      <c r="F49" s="181" t="s">
        <v>109</v>
      </c>
      <c r="G49" s="179" t="s">
        <v>70</v>
      </c>
      <c r="H49" s="182">
        <v>107.5</v>
      </c>
      <c r="I49" s="89"/>
      <c r="J49" s="183">
        <f>H49*I49</f>
        <v>0</v>
      </c>
      <c r="K49" s="182"/>
      <c r="L49" s="182">
        <f>H49*K49</f>
        <v>0</v>
      </c>
      <c r="M49" s="182"/>
      <c r="N49" s="182">
        <f>H49*M49</f>
        <v>0</v>
      </c>
      <c r="O49" s="183">
        <v>21</v>
      </c>
      <c r="P49" s="183">
        <f>J49*(O49/100)</f>
        <v>0</v>
      </c>
      <c r="Q49" s="183">
        <f>J49+P49</f>
        <v>0</v>
      </c>
      <c r="R49" s="141"/>
      <c r="S49" s="141"/>
    </row>
    <row r="50" spans="1:19" outlineLevel="4" x14ac:dyDescent="0.2">
      <c r="A50" s="184" t="s">
        <v>18</v>
      </c>
      <c r="B50" s="185"/>
      <c r="C50" s="186"/>
      <c r="D50" s="187"/>
      <c r="E50" s="188" t="s">
        <v>16</v>
      </c>
      <c r="F50" s="189" t="s">
        <v>110</v>
      </c>
      <c r="G50" s="187"/>
      <c r="H50" s="190">
        <v>105</v>
      </c>
      <c r="I50" s="209"/>
      <c r="J50" s="192"/>
      <c r="K50" s="190"/>
      <c r="L50" s="190"/>
      <c r="M50" s="190"/>
      <c r="N50" s="190"/>
      <c r="O50" s="192"/>
      <c r="P50" s="192"/>
      <c r="Q50" s="192"/>
      <c r="R50" s="141"/>
    </row>
    <row r="51" spans="1:19" outlineLevel="4" x14ac:dyDescent="0.2">
      <c r="A51" s="184" t="s">
        <v>18</v>
      </c>
      <c r="B51" s="185"/>
      <c r="C51" s="186"/>
      <c r="D51" s="187"/>
      <c r="E51" s="188"/>
      <c r="F51" s="189" t="s">
        <v>111</v>
      </c>
      <c r="G51" s="187"/>
      <c r="H51" s="190">
        <v>2.5</v>
      </c>
      <c r="I51" s="209"/>
      <c r="J51" s="192"/>
      <c r="K51" s="190"/>
      <c r="L51" s="190"/>
      <c r="M51" s="190"/>
      <c r="N51" s="190"/>
      <c r="O51" s="192"/>
      <c r="P51" s="192"/>
      <c r="Q51" s="192"/>
      <c r="R51" s="141"/>
    </row>
    <row r="52" spans="1:19" ht="7.5" customHeight="1" outlineLevel="4" x14ac:dyDescent="0.2">
      <c r="B52" s="193"/>
      <c r="C52" s="194"/>
      <c r="D52" s="195"/>
      <c r="E52" s="196"/>
      <c r="F52" s="197"/>
      <c r="G52" s="195"/>
      <c r="H52" s="198"/>
      <c r="I52" s="210"/>
      <c r="J52" s="200"/>
      <c r="K52" s="201"/>
      <c r="L52" s="201"/>
      <c r="M52" s="201"/>
      <c r="N52" s="201"/>
      <c r="O52" s="200"/>
      <c r="P52" s="200"/>
      <c r="Q52" s="200"/>
      <c r="R52" s="141"/>
    </row>
    <row r="53" spans="1:19" ht="12.95" customHeight="1" outlineLevel="3" x14ac:dyDescent="0.2">
      <c r="A53" s="176" t="s">
        <v>31</v>
      </c>
      <c r="B53" s="177"/>
      <c r="C53" s="178">
        <v>15</v>
      </c>
      <c r="D53" s="179" t="s">
        <v>67</v>
      </c>
      <c r="E53" s="180" t="s">
        <v>112</v>
      </c>
      <c r="F53" s="181" t="s">
        <v>113</v>
      </c>
      <c r="G53" s="179" t="s">
        <v>70</v>
      </c>
      <c r="H53" s="182">
        <v>45.28</v>
      </c>
      <c r="I53" s="89"/>
      <c r="J53" s="183">
        <f>H53*I53</f>
        <v>0</v>
      </c>
      <c r="K53" s="182"/>
      <c r="L53" s="182">
        <f>H53*K53</f>
        <v>0</v>
      </c>
      <c r="M53" s="182"/>
      <c r="N53" s="182">
        <f>H53*M53</f>
        <v>0</v>
      </c>
      <c r="O53" s="183">
        <v>21</v>
      </c>
      <c r="P53" s="183">
        <f>J53*(O53/100)</f>
        <v>0</v>
      </c>
      <c r="Q53" s="183">
        <f>J53+P53</f>
        <v>0</v>
      </c>
      <c r="R53" s="141"/>
      <c r="S53" s="141"/>
    </row>
    <row r="54" spans="1:19" outlineLevel="4" x14ac:dyDescent="0.2">
      <c r="A54" s="184" t="s">
        <v>18</v>
      </c>
      <c r="B54" s="185"/>
      <c r="C54" s="186"/>
      <c r="D54" s="187"/>
      <c r="E54" s="188" t="s">
        <v>16</v>
      </c>
      <c r="F54" s="189" t="s">
        <v>114</v>
      </c>
      <c r="G54" s="187"/>
      <c r="H54" s="190">
        <v>45</v>
      </c>
      <c r="I54" s="209"/>
      <c r="J54" s="192"/>
      <c r="K54" s="190"/>
      <c r="L54" s="190"/>
      <c r="M54" s="190"/>
      <c r="N54" s="190"/>
      <c r="O54" s="192"/>
      <c r="P54" s="192"/>
      <c r="Q54" s="192"/>
      <c r="R54" s="141"/>
    </row>
    <row r="55" spans="1:19" outlineLevel="4" x14ac:dyDescent="0.2">
      <c r="A55" s="184" t="s">
        <v>18</v>
      </c>
      <c r="B55" s="185"/>
      <c r="C55" s="186"/>
      <c r="D55" s="187"/>
      <c r="E55" s="188"/>
      <c r="F55" s="189" t="s">
        <v>115</v>
      </c>
      <c r="G55" s="187"/>
      <c r="H55" s="190">
        <v>0.28000000000000003</v>
      </c>
      <c r="I55" s="209"/>
      <c r="J55" s="192"/>
      <c r="K55" s="190"/>
      <c r="L55" s="190"/>
      <c r="M55" s="190"/>
      <c r="N55" s="190"/>
      <c r="O55" s="192"/>
      <c r="P55" s="192"/>
      <c r="Q55" s="192"/>
      <c r="R55" s="141"/>
    </row>
    <row r="56" spans="1:19" ht="7.5" customHeight="1" outlineLevel="4" x14ac:dyDescent="0.2">
      <c r="B56" s="193"/>
      <c r="C56" s="194"/>
      <c r="D56" s="195"/>
      <c r="E56" s="196"/>
      <c r="F56" s="197"/>
      <c r="G56" s="195"/>
      <c r="H56" s="198"/>
      <c r="I56" s="210"/>
      <c r="J56" s="200"/>
      <c r="K56" s="201"/>
      <c r="L56" s="201"/>
      <c r="M56" s="201"/>
      <c r="N56" s="201"/>
      <c r="O56" s="200"/>
      <c r="P56" s="200"/>
      <c r="Q56" s="200"/>
      <c r="R56" s="141"/>
    </row>
    <row r="57" spans="1:19" ht="12.95" customHeight="1" outlineLevel="3" x14ac:dyDescent="0.2">
      <c r="A57" s="176" t="s">
        <v>31</v>
      </c>
      <c r="B57" s="177"/>
      <c r="C57" s="178">
        <v>16</v>
      </c>
      <c r="D57" s="179" t="s">
        <v>116</v>
      </c>
      <c r="E57" s="180" t="s">
        <v>117</v>
      </c>
      <c r="F57" s="181" t="s">
        <v>118</v>
      </c>
      <c r="G57" s="179" t="s">
        <v>103</v>
      </c>
      <c r="H57" s="182">
        <v>90.56</v>
      </c>
      <c r="I57" s="89"/>
      <c r="J57" s="183">
        <f>H57*I57</f>
        <v>0</v>
      </c>
      <c r="K57" s="182">
        <v>1</v>
      </c>
      <c r="L57" s="182">
        <f>H57*K57</f>
        <v>90.56</v>
      </c>
      <c r="M57" s="182"/>
      <c r="N57" s="182">
        <f>H57*M57</f>
        <v>0</v>
      </c>
      <c r="O57" s="183">
        <v>21</v>
      </c>
      <c r="P57" s="183">
        <f>J57*(O57/100)</f>
        <v>0</v>
      </c>
      <c r="Q57" s="183">
        <f>J57+P57</f>
        <v>0</v>
      </c>
      <c r="R57" s="141"/>
      <c r="S57" s="141"/>
    </row>
    <row r="58" spans="1:19" outlineLevel="4" x14ac:dyDescent="0.2">
      <c r="A58" s="184" t="s">
        <v>18</v>
      </c>
      <c r="B58" s="185"/>
      <c r="C58" s="186"/>
      <c r="D58" s="187"/>
      <c r="E58" s="188" t="s">
        <v>16</v>
      </c>
      <c r="F58" s="189" t="s">
        <v>119</v>
      </c>
      <c r="G58" s="187"/>
      <c r="H58" s="190">
        <v>90.56</v>
      </c>
      <c r="I58" s="209"/>
      <c r="J58" s="192"/>
      <c r="K58" s="190"/>
      <c r="L58" s="190"/>
      <c r="M58" s="190"/>
      <c r="N58" s="190"/>
      <c r="O58" s="192"/>
      <c r="P58" s="192"/>
      <c r="Q58" s="192"/>
      <c r="R58" s="141"/>
    </row>
    <row r="59" spans="1:19" ht="7.5" customHeight="1" outlineLevel="4" x14ac:dyDescent="0.2">
      <c r="B59" s="193"/>
      <c r="C59" s="194"/>
      <c r="D59" s="195"/>
      <c r="E59" s="196"/>
      <c r="F59" s="197"/>
      <c r="G59" s="195"/>
      <c r="H59" s="198"/>
      <c r="I59" s="210"/>
      <c r="J59" s="200"/>
      <c r="K59" s="201"/>
      <c r="L59" s="201"/>
      <c r="M59" s="201"/>
      <c r="N59" s="201"/>
      <c r="O59" s="200"/>
      <c r="P59" s="200"/>
      <c r="Q59" s="200"/>
      <c r="R59" s="141"/>
    </row>
    <row r="60" spans="1:19" outlineLevel="3" x14ac:dyDescent="0.2">
      <c r="B60" s="126"/>
      <c r="C60" s="126"/>
      <c r="D60" s="126"/>
      <c r="E60" s="126"/>
      <c r="F60" s="126"/>
      <c r="G60" s="126"/>
      <c r="H60" s="126"/>
      <c r="I60" s="211"/>
      <c r="J60" s="141"/>
      <c r="K60" s="126"/>
      <c r="L60" s="126"/>
      <c r="M60" s="126"/>
      <c r="N60" s="126"/>
      <c r="O60" s="126"/>
      <c r="P60" s="141"/>
      <c r="Q60" s="141"/>
    </row>
    <row r="61" spans="1:19" ht="12.95" customHeight="1" outlineLevel="2" x14ac:dyDescent="0.25">
      <c r="A61" s="167" t="s">
        <v>51</v>
      </c>
      <c r="B61" s="168">
        <v>3</v>
      </c>
      <c r="C61" s="169"/>
      <c r="D61" s="170" t="s">
        <v>66</v>
      </c>
      <c r="E61" s="170"/>
      <c r="F61" s="171" t="s">
        <v>52</v>
      </c>
      <c r="G61" s="170"/>
      <c r="H61" s="172"/>
      <c r="I61" s="208"/>
      <c r="J61" s="173">
        <f>SUBTOTAL(9,J62:J79)</f>
        <v>0</v>
      </c>
      <c r="K61" s="172"/>
      <c r="L61" s="174">
        <f>SUBTOTAL(9,L62:L79)</f>
        <v>13.2103032</v>
      </c>
      <c r="M61" s="172"/>
      <c r="N61" s="174">
        <f>SUBTOTAL(9,N62:N79)</f>
        <v>0</v>
      </c>
      <c r="O61" s="175"/>
      <c r="P61" s="173">
        <f>SUBTOTAL(9,P62:P79)</f>
        <v>0</v>
      </c>
      <c r="Q61" s="173">
        <f>SUBTOTAL(9,Q62:Q79)</f>
        <v>0</v>
      </c>
      <c r="R61" s="141"/>
      <c r="S61" s="141"/>
    </row>
    <row r="62" spans="1:19" ht="12.95" customHeight="1" outlineLevel="3" x14ac:dyDescent="0.2">
      <c r="A62" s="176" t="s">
        <v>31</v>
      </c>
      <c r="B62" s="177"/>
      <c r="C62" s="178">
        <v>1</v>
      </c>
      <c r="D62" s="179" t="s">
        <v>67</v>
      </c>
      <c r="E62" s="180" t="s">
        <v>120</v>
      </c>
      <c r="F62" s="181" t="s">
        <v>121</v>
      </c>
      <c r="G62" s="179" t="s">
        <v>70</v>
      </c>
      <c r="H62" s="182">
        <v>0.36</v>
      </c>
      <c r="I62" s="89"/>
      <c r="J62" s="183">
        <f>H62*I62</f>
        <v>0</v>
      </c>
      <c r="K62" s="182">
        <v>2.3010199999999998</v>
      </c>
      <c r="L62" s="182">
        <f>H62*K62</f>
        <v>0.82836719999999986</v>
      </c>
      <c r="M62" s="182"/>
      <c r="N62" s="182">
        <f>H62*M62</f>
        <v>0</v>
      </c>
      <c r="O62" s="183">
        <v>21</v>
      </c>
      <c r="P62" s="183">
        <f>J62*(O62/100)</f>
        <v>0</v>
      </c>
      <c r="Q62" s="183">
        <f>J62+P62</f>
        <v>0</v>
      </c>
      <c r="R62" s="141"/>
      <c r="S62" s="141"/>
    </row>
    <row r="63" spans="1:19" outlineLevel="4" x14ac:dyDescent="0.2">
      <c r="A63" s="184" t="s">
        <v>18</v>
      </c>
      <c r="B63" s="185"/>
      <c r="C63" s="186"/>
      <c r="D63" s="187"/>
      <c r="E63" s="188" t="s">
        <v>16</v>
      </c>
      <c r="F63" s="189" t="s">
        <v>81</v>
      </c>
      <c r="G63" s="187"/>
      <c r="H63" s="190">
        <v>0.21599999999999997</v>
      </c>
      <c r="I63" s="209"/>
      <c r="J63" s="192"/>
      <c r="K63" s="190"/>
      <c r="L63" s="190"/>
      <c r="M63" s="190"/>
      <c r="N63" s="190"/>
      <c r="O63" s="192"/>
      <c r="P63" s="192"/>
      <c r="Q63" s="192"/>
      <c r="R63" s="141"/>
    </row>
    <row r="64" spans="1:19" outlineLevel="4" x14ac:dyDescent="0.2">
      <c r="A64" s="184" t="s">
        <v>18</v>
      </c>
      <c r="B64" s="185"/>
      <c r="C64" s="186"/>
      <c r="D64" s="187"/>
      <c r="E64" s="188"/>
      <c r="F64" s="189" t="s">
        <v>82</v>
      </c>
      <c r="G64" s="187"/>
      <c r="H64" s="190">
        <v>0.14399999999999999</v>
      </c>
      <c r="I64" s="209"/>
      <c r="J64" s="192"/>
      <c r="K64" s="190"/>
      <c r="L64" s="190"/>
      <c r="M64" s="190"/>
      <c r="N64" s="190"/>
      <c r="O64" s="192"/>
      <c r="P64" s="192"/>
      <c r="Q64" s="192"/>
      <c r="R64" s="141"/>
    </row>
    <row r="65" spans="1:19" ht="7.5" customHeight="1" outlineLevel="4" x14ac:dyDescent="0.2">
      <c r="B65" s="193"/>
      <c r="C65" s="194"/>
      <c r="D65" s="195"/>
      <c r="E65" s="196"/>
      <c r="F65" s="197"/>
      <c r="G65" s="195"/>
      <c r="H65" s="198"/>
      <c r="I65" s="210"/>
      <c r="J65" s="200"/>
      <c r="K65" s="201"/>
      <c r="L65" s="201"/>
      <c r="M65" s="201"/>
      <c r="N65" s="201"/>
      <c r="O65" s="200"/>
      <c r="P65" s="200"/>
      <c r="Q65" s="200"/>
      <c r="R65" s="141"/>
    </row>
    <row r="66" spans="1:19" ht="12.95" customHeight="1" outlineLevel="3" x14ac:dyDescent="0.2">
      <c r="A66" s="176" t="s">
        <v>31</v>
      </c>
      <c r="B66" s="177"/>
      <c r="C66" s="178">
        <v>2</v>
      </c>
      <c r="D66" s="179" t="s">
        <v>67</v>
      </c>
      <c r="E66" s="180" t="s">
        <v>122</v>
      </c>
      <c r="F66" s="181" t="s">
        <v>123</v>
      </c>
      <c r="G66" s="179" t="s">
        <v>124</v>
      </c>
      <c r="H66" s="182">
        <v>2.4</v>
      </c>
      <c r="I66" s="89"/>
      <c r="J66" s="183">
        <f>H66*I66</f>
        <v>0</v>
      </c>
      <c r="K66" s="182">
        <v>2.64E-3</v>
      </c>
      <c r="L66" s="182">
        <f>H66*K66</f>
        <v>6.3359999999999996E-3</v>
      </c>
      <c r="M66" s="182"/>
      <c r="N66" s="182">
        <f>H66*M66</f>
        <v>0</v>
      </c>
      <c r="O66" s="183">
        <v>21</v>
      </c>
      <c r="P66" s="183">
        <f>J66*(O66/100)</f>
        <v>0</v>
      </c>
      <c r="Q66" s="183">
        <f>J66+P66</f>
        <v>0</v>
      </c>
      <c r="R66" s="141"/>
      <c r="S66" s="141"/>
    </row>
    <row r="67" spans="1:19" outlineLevel="4" x14ac:dyDescent="0.2">
      <c r="A67" s="184" t="s">
        <v>18</v>
      </c>
      <c r="B67" s="185"/>
      <c r="C67" s="186"/>
      <c r="D67" s="187"/>
      <c r="E67" s="188" t="s">
        <v>16</v>
      </c>
      <c r="F67" s="189" t="s">
        <v>125</v>
      </c>
      <c r="G67" s="187"/>
      <c r="H67" s="190">
        <v>1.44</v>
      </c>
      <c r="I67" s="209"/>
      <c r="J67" s="192"/>
      <c r="K67" s="190"/>
      <c r="L67" s="190"/>
      <c r="M67" s="190"/>
      <c r="N67" s="190"/>
      <c r="O67" s="192"/>
      <c r="P67" s="192"/>
      <c r="Q67" s="192"/>
      <c r="R67" s="141"/>
    </row>
    <row r="68" spans="1:19" outlineLevel="4" x14ac:dyDescent="0.2">
      <c r="A68" s="184" t="s">
        <v>18</v>
      </c>
      <c r="B68" s="185"/>
      <c r="C68" s="186"/>
      <c r="D68" s="187"/>
      <c r="E68" s="188"/>
      <c r="F68" s="189" t="s">
        <v>126</v>
      </c>
      <c r="G68" s="187"/>
      <c r="H68" s="190">
        <v>0.96</v>
      </c>
      <c r="I68" s="209"/>
      <c r="J68" s="192"/>
      <c r="K68" s="190"/>
      <c r="L68" s="190"/>
      <c r="M68" s="190"/>
      <c r="N68" s="190"/>
      <c r="O68" s="192"/>
      <c r="P68" s="192"/>
      <c r="Q68" s="192"/>
      <c r="R68" s="141"/>
    </row>
    <row r="69" spans="1:19" ht="7.5" customHeight="1" outlineLevel="4" x14ac:dyDescent="0.2">
      <c r="B69" s="193"/>
      <c r="C69" s="194"/>
      <c r="D69" s="195"/>
      <c r="E69" s="196"/>
      <c r="F69" s="197"/>
      <c r="G69" s="195"/>
      <c r="H69" s="198"/>
      <c r="I69" s="210"/>
      <c r="J69" s="200"/>
      <c r="K69" s="201"/>
      <c r="L69" s="201"/>
      <c r="M69" s="201"/>
      <c r="N69" s="201"/>
      <c r="O69" s="200"/>
      <c r="P69" s="200"/>
      <c r="Q69" s="200"/>
      <c r="R69" s="141"/>
    </row>
    <row r="70" spans="1:19" ht="12.95" customHeight="1" outlineLevel="3" x14ac:dyDescent="0.2">
      <c r="A70" s="176" t="s">
        <v>31</v>
      </c>
      <c r="B70" s="177"/>
      <c r="C70" s="178">
        <v>3</v>
      </c>
      <c r="D70" s="179" t="s">
        <v>67</v>
      </c>
      <c r="E70" s="180" t="s">
        <v>127</v>
      </c>
      <c r="F70" s="181" t="s">
        <v>128</v>
      </c>
      <c r="G70" s="179" t="s">
        <v>124</v>
      </c>
      <c r="H70" s="182">
        <v>2.4</v>
      </c>
      <c r="I70" s="89"/>
      <c r="J70" s="183">
        <f>H70*I70</f>
        <v>0</v>
      </c>
      <c r="K70" s="182"/>
      <c r="L70" s="182">
        <f>H70*K70</f>
        <v>0</v>
      </c>
      <c r="M70" s="182"/>
      <c r="N70" s="182">
        <f>H70*M70</f>
        <v>0</v>
      </c>
      <c r="O70" s="183">
        <v>21</v>
      </c>
      <c r="P70" s="183">
        <f>J70*(O70/100)</f>
        <v>0</v>
      </c>
      <c r="Q70" s="183">
        <f>J70+P70</f>
        <v>0</v>
      </c>
      <c r="R70" s="141"/>
      <c r="S70" s="141"/>
    </row>
    <row r="71" spans="1:19" ht="12.95" customHeight="1" outlineLevel="3" x14ac:dyDescent="0.2">
      <c r="A71" s="176" t="s">
        <v>31</v>
      </c>
      <c r="B71" s="177"/>
      <c r="C71" s="178">
        <v>4</v>
      </c>
      <c r="D71" s="179" t="s">
        <v>67</v>
      </c>
      <c r="E71" s="180" t="s">
        <v>129</v>
      </c>
      <c r="F71" s="181" t="s">
        <v>130</v>
      </c>
      <c r="G71" s="179" t="s">
        <v>131</v>
      </c>
      <c r="H71" s="182">
        <v>10</v>
      </c>
      <c r="I71" s="89"/>
      <c r="J71" s="183">
        <f>H71*I71</f>
        <v>0</v>
      </c>
      <c r="K71" s="182">
        <v>9.2759999999999995E-2</v>
      </c>
      <c r="L71" s="182">
        <f>H71*K71</f>
        <v>0.92759999999999998</v>
      </c>
      <c r="M71" s="182"/>
      <c r="N71" s="182">
        <f>H71*M71</f>
        <v>0</v>
      </c>
      <c r="O71" s="183">
        <v>21</v>
      </c>
      <c r="P71" s="183">
        <f>J71*(O71/100)</f>
        <v>0</v>
      </c>
      <c r="Q71" s="183">
        <f>J71+P71</f>
        <v>0</v>
      </c>
      <c r="R71" s="141"/>
      <c r="S71" s="141"/>
    </row>
    <row r="72" spans="1:19" outlineLevel="4" x14ac:dyDescent="0.2">
      <c r="A72" s="184" t="s">
        <v>18</v>
      </c>
      <c r="B72" s="185"/>
      <c r="C72" s="186"/>
      <c r="D72" s="187"/>
      <c r="E72" s="188" t="s">
        <v>16</v>
      </c>
      <c r="F72" s="189" t="s">
        <v>132</v>
      </c>
      <c r="G72" s="187"/>
      <c r="H72" s="190">
        <v>6</v>
      </c>
      <c r="I72" s="209"/>
      <c r="J72" s="192"/>
      <c r="K72" s="190"/>
      <c r="L72" s="190"/>
      <c r="M72" s="190"/>
      <c r="N72" s="190"/>
      <c r="O72" s="192"/>
      <c r="P72" s="192"/>
      <c r="Q72" s="192"/>
      <c r="R72" s="141"/>
    </row>
    <row r="73" spans="1:19" outlineLevel="4" x14ac:dyDescent="0.2">
      <c r="A73" s="184" t="s">
        <v>18</v>
      </c>
      <c r="B73" s="185"/>
      <c r="C73" s="186"/>
      <c r="D73" s="187"/>
      <c r="E73" s="188"/>
      <c r="F73" s="189" t="s">
        <v>133</v>
      </c>
      <c r="G73" s="187"/>
      <c r="H73" s="190">
        <v>4</v>
      </c>
      <c r="I73" s="209"/>
      <c r="J73" s="192"/>
      <c r="K73" s="190"/>
      <c r="L73" s="190"/>
      <c r="M73" s="190"/>
      <c r="N73" s="190"/>
      <c r="O73" s="192"/>
      <c r="P73" s="192"/>
      <c r="Q73" s="192"/>
      <c r="R73" s="141"/>
    </row>
    <row r="74" spans="1:19" ht="7.5" customHeight="1" outlineLevel="4" x14ac:dyDescent="0.2">
      <c r="B74" s="193"/>
      <c r="C74" s="194"/>
      <c r="D74" s="195"/>
      <c r="E74" s="196"/>
      <c r="F74" s="197"/>
      <c r="G74" s="195"/>
      <c r="H74" s="198"/>
      <c r="I74" s="210"/>
      <c r="J74" s="200"/>
      <c r="K74" s="201"/>
      <c r="L74" s="201"/>
      <c r="M74" s="201"/>
      <c r="N74" s="201"/>
      <c r="O74" s="200"/>
      <c r="P74" s="200"/>
      <c r="Q74" s="200"/>
      <c r="R74" s="141"/>
    </row>
    <row r="75" spans="1:19" ht="12.95" customHeight="1" outlineLevel="3" x14ac:dyDescent="0.2">
      <c r="A75" s="176" t="s">
        <v>31</v>
      </c>
      <c r="B75" s="177"/>
      <c r="C75" s="178">
        <v>5</v>
      </c>
      <c r="D75" s="179" t="s">
        <v>116</v>
      </c>
      <c r="E75" s="180" t="s">
        <v>134</v>
      </c>
      <c r="F75" s="181" t="s">
        <v>135</v>
      </c>
      <c r="G75" s="179" t="s">
        <v>70</v>
      </c>
      <c r="H75" s="182">
        <v>4.32</v>
      </c>
      <c r="I75" s="89"/>
      <c r="J75" s="183">
        <f>H75*I75</f>
        <v>0</v>
      </c>
      <c r="K75" s="182">
        <v>2.65</v>
      </c>
      <c r="L75" s="182">
        <f>H75*K75</f>
        <v>11.448</v>
      </c>
      <c r="M75" s="182"/>
      <c r="N75" s="182">
        <f>H75*M75</f>
        <v>0</v>
      </c>
      <c r="O75" s="183">
        <v>21</v>
      </c>
      <c r="P75" s="183">
        <f>J75*(O75/100)</f>
        <v>0</v>
      </c>
      <c r="Q75" s="183">
        <f>J75+P75</f>
        <v>0</v>
      </c>
      <c r="R75" s="141"/>
      <c r="S75" s="141"/>
    </row>
    <row r="76" spans="1:19" outlineLevel="4" x14ac:dyDescent="0.2">
      <c r="A76" s="184" t="s">
        <v>18</v>
      </c>
      <c r="B76" s="185"/>
      <c r="C76" s="186"/>
      <c r="D76" s="187"/>
      <c r="E76" s="188" t="s">
        <v>16</v>
      </c>
      <c r="F76" s="189" t="s">
        <v>77</v>
      </c>
      <c r="G76" s="187"/>
      <c r="H76" s="190">
        <v>2.5920000000000001</v>
      </c>
      <c r="I76" s="209"/>
      <c r="J76" s="192"/>
      <c r="K76" s="190"/>
      <c r="L76" s="190"/>
      <c r="M76" s="190"/>
      <c r="N76" s="190"/>
      <c r="O76" s="192"/>
      <c r="P76" s="192"/>
      <c r="Q76" s="192"/>
      <c r="R76" s="141"/>
    </row>
    <row r="77" spans="1:19" outlineLevel="4" x14ac:dyDescent="0.2">
      <c r="A77" s="184" t="s">
        <v>18</v>
      </c>
      <c r="B77" s="185"/>
      <c r="C77" s="186"/>
      <c r="D77" s="187"/>
      <c r="E77" s="188"/>
      <c r="F77" s="189" t="s">
        <v>78</v>
      </c>
      <c r="G77" s="187"/>
      <c r="H77" s="190">
        <v>1.728</v>
      </c>
      <c r="I77" s="209"/>
      <c r="J77" s="192"/>
      <c r="K77" s="190"/>
      <c r="L77" s="190"/>
      <c r="M77" s="190"/>
      <c r="N77" s="190"/>
      <c r="O77" s="192"/>
      <c r="P77" s="192"/>
      <c r="Q77" s="192"/>
      <c r="R77" s="141"/>
    </row>
    <row r="78" spans="1:19" ht="7.5" customHeight="1" outlineLevel="4" x14ac:dyDescent="0.2">
      <c r="B78" s="193"/>
      <c r="C78" s="194"/>
      <c r="D78" s="195"/>
      <c r="E78" s="196"/>
      <c r="F78" s="197"/>
      <c r="G78" s="195"/>
      <c r="H78" s="198"/>
      <c r="I78" s="210"/>
      <c r="J78" s="200"/>
      <c r="K78" s="201"/>
      <c r="L78" s="201"/>
      <c r="M78" s="201"/>
      <c r="N78" s="201"/>
      <c r="O78" s="200"/>
      <c r="P78" s="200"/>
      <c r="Q78" s="200"/>
      <c r="R78" s="141"/>
    </row>
    <row r="79" spans="1:19" outlineLevel="3" x14ac:dyDescent="0.2">
      <c r="B79" s="126"/>
      <c r="C79" s="126"/>
      <c r="D79" s="126"/>
      <c r="E79" s="126"/>
      <c r="F79" s="126"/>
      <c r="G79" s="126"/>
      <c r="H79" s="126"/>
      <c r="I79" s="211"/>
      <c r="J79" s="141"/>
      <c r="K79" s="126"/>
      <c r="L79" s="126"/>
      <c r="M79" s="126"/>
      <c r="N79" s="126"/>
      <c r="O79" s="126"/>
      <c r="P79" s="141"/>
      <c r="Q79" s="141"/>
    </row>
    <row r="80" spans="1:19" ht="12.95" customHeight="1" outlineLevel="2" x14ac:dyDescent="0.25">
      <c r="A80" s="167" t="s">
        <v>53</v>
      </c>
      <c r="B80" s="168">
        <v>3</v>
      </c>
      <c r="C80" s="169"/>
      <c r="D80" s="170" t="s">
        <v>66</v>
      </c>
      <c r="E80" s="170"/>
      <c r="F80" s="171" t="s">
        <v>54</v>
      </c>
      <c r="G80" s="170"/>
      <c r="H80" s="172"/>
      <c r="I80" s="208"/>
      <c r="J80" s="173">
        <f>SUBTOTAL(9,J81:J84)</f>
        <v>0</v>
      </c>
      <c r="K80" s="172"/>
      <c r="L80" s="174">
        <f>SUBTOTAL(9,L81:L84)</f>
        <v>0</v>
      </c>
      <c r="M80" s="172"/>
      <c r="N80" s="174">
        <f>SUBTOTAL(9,N81:N84)</f>
        <v>0</v>
      </c>
      <c r="O80" s="175"/>
      <c r="P80" s="173">
        <f>SUBTOTAL(9,P81:P84)</f>
        <v>0</v>
      </c>
      <c r="Q80" s="173">
        <f>SUBTOTAL(9,Q81:Q84)</f>
        <v>0</v>
      </c>
      <c r="R80" s="141"/>
      <c r="S80" s="141"/>
    </row>
    <row r="81" spans="1:19" ht="12.95" customHeight="1" outlineLevel="3" x14ac:dyDescent="0.2">
      <c r="A81" s="176" t="s">
        <v>31</v>
      </c>
      <c r="B81" s="177"/>
      <c r="C81" s="178">
        <v>1</v>
      </c>
      <c r="D81" s="179" t="s">
        <v>67</v>
      </c>
      <c r="E81" s="180" t="s">
        <v>136</v>
      </c>
      <c r="F81" s="181" t="s">
        <v>137</v>
      </c>
      <c r="G81" s="179" t="s">
        <v>70</v>
      </c>
      <c r="H81" s="182">
        <v>15</v>
      </c>
      <c r="I81" s="89"/>
      <c r="J81" s="183">
        <f>H81*I81</f>
        <v>0</v>
      </c>
      <c r="K81" s="182"/>
      <c r="L81" s="182">
        <f>H81*K81</f>
        <v>0</v>
      </c>
      <c r="M81" s="182"/>
      <c r="N81" s="182">
        <f>H81*M81</f>
        <v>0</v>
      </c>
      <c r="O81" s="183">
        <v>21</v>
      </c>
      <c r="P81" s="183">
        <f>J81*(O81/100)</f>
        <v>0</v>
      </c>
      <c r="Q81" s="183">
        <f>J81+P81</f>
        <v>0</v>
      </c>
      <c r="R81" s="141"/>
      <c r="S81" s="141"/>
    </row>
    <row r="82" spans="1:19" outlineLevel="4" x14ac:dyDescent="0.2">
      <c r="A82" s="184" t="s">
        <v>18</v>
      </c>
      <c r="B82" s="185"/>
      <c r="C82" s="186"/>
      <c r="D82" s="187"/>
      <c r="E82" s="188" t="s">
        <v>16</v>
      </c>
      <c r="F82" s="189" t="s">
        <v>74</v>
      </c>
      <c r="G82" s="187"/>
      <c r="H82" s="190">
        <v>15</v>
      </c>
      <c r="I82" s="209"/>
      <c r="J82" s="192"/>
      <c r="K82" s="190"/>
      <c r="L82" s="190"/>
      <c r="M82" s="190"/>
      <c r="N82" s="190"/>
      <c r="O82" s="192"/>
      <c r="P82" s="192"/>
      <c r="Q82" s="192"/>
      <c r="R82" s="141"/>
    </row>
    <row r="83" spans="1:19" ht="7.5" customHeight="1" outlineLevel="4" x14ac:dyDescent="0.2">
      <c r="B83" s="193"/>
      <c r="C83" s="194"/>
      <c r="D83" s="195"/>
      <c r="E83" s="196"/>
      <c r="F83" s="197"/>
      <c r="G83" s="195"/>
      <c r="H83" s="198"/>
      <c r="I83" s="210"/>
      <c r="J83" s="200"/>
      <c r="K83" s="201"/>
      <c r="L83" s="201"/>
      <c r="M83" s="201"/>
      <c r="N83" s="201"/>
      <c r="O83" s="200"/>
      <c r="P83" s="200"/>
      <c r="Q83" s="200"/>
      <c r="R83" s="141"/>
    </row>
    <row r="84" spans="1:19" outlineLevel="3" x14ac:dyDescent="0.2">
      <c r="B84" s="126"/>
      <c r="C84" s="126"/>
      <c r="D84" s="126"/>
      <c r="E84" s="126"/>
      <c r="F84" s="126"/>
      <c r="G84" s="126"/>
      <c r="H84" s="126"/>
      <c r="I84" s="211"/>
      <c r="J84" s="141"/>
      <c r="K84" s="126"/>
      <c r="L84" s="126"/>
      <c r="M84" s="126"/>
      <c r="N84" s="126"/>
      <c r="O84" s="126"/>
      <c r="P84" s="141"/>
      <c r="Q84" s="141"/>
    </row>
    <row r="85" spans="1:19" ht="12.95" customHeight="1" outlineLevel="2" x14ac:dyDescent="0.25">
      <c r="A85" s="167" t="s">
        <v>55</v>
      </c>
      <c r="B85" s="168">
        <v>3</v>
      </c>
      <c r="C85" s="169"/>
      <c r="D85" s="170" t="s">
        <v>66</v>
      </c>
      <c r="E85" s="170"/>
      <c r="F85" s="171" t="s">
        <v>56</v>
      </c>
      <c r="G85" s="170"/>
      <c r="H85" s="172"/>
      <c r="I85" s="208"/>
      <c r="J85" s="173">
        <f>SUBTOTAL(9,J86:J94)</f>
        <v>0</v>
      </c>
      <c r="K85" s="172"/>
      <c r="L85" s="174">
        <f>SUBTOTAL(9,L86:L94)</f>
        <v>0.13489999999999999</v>
      </c>
      <c r="M85" s="172"/>
      <c r="N85" s="174">
        <f>SUBTOTAL(9,N86:N94)</f>
        <v>0</v>
      </c>
      <c r="O85" s="175"/>
      <c r="P85" s="173">
        <f>SUBTOTAL(9,P86:P94)</f>
        <v>0</v>
      </c>
      <c r="Q85" s="173">
        <f>SUBTOTAL(9,Q86:Q94)</f>
        <v>0</v>
      </c>
      <c r="R85" s="141"/>
      <c r="S85" s="141"/>
    </row>
    <row r="86" spans="1:19" ht="12.95" customHeight="1" outlineLevel="3" x14ac:dyDescent="0.2">
      <c r="A86" s="176" t="s">
        <v>31</v>
      </c>
      <c r="B86" s="177"/>
      <c r="C86" s="178">
        <v>1</v>
      </c>
      <c r="D86" s="179" t="s">
        <v>67</v>
      </c>
      <c r="E86" s="180" t="s">
        <v>138</v>
      </c>
      <c r="F86" s="181" t="s">
        <v>139</v>
      </c>
      <c r="G86" s="179" t="s">
        <v>140</v>
      </c>
      <c r="H86" s="182">
        <v>345</v>
      </c>
      <c r="I86" s="89"/>
      <c r="J86" s="183">
        <f>H86*I86</f>
        <v>0</v>
      </c>
      <c r="K86" s="182">
        <v>6.0000000000000002E-5</v>
      </c>
      <c r="L86" s="182">
        <f>H86*K86</f>
        <v>2.07E-2</v>
      </c>
      <c r="M86" s="182"/>
      <c r="N86" s="182">
        <f>H86*M86</f>
        <v>0</v>
      </c>
      <c r="O86" s="183">
        <v>21</v>
      </c>
      <c r="P86" s="183">
        <f>J86*(O86/100)</f>
        <v>0</v>
      </c>
      <c r="Q86" s="183">
        <f>J86+P86</f>
        <v>0</v>
      </c>
      <c r="R86" s="141"/>
      <c r="S86" s="141"/>
    </row>
    <row r="87" spans="1:19" outlineLevel="4" x14ac:dyDescent="0.2">
      <c r="A87" s="184" t="s">
        <v>18</v>
      </c>
      <c r="B87" s="185"/>
      <c r="C87" s="186"/>
      <c r="D87" s="187"/>
      <c r="E87" s="188" t="s">
        <v>16</v>
      </c>
      <c r="F87" s="189" t="s">
        <v>141</v>
      </c>
      <c r="G87" s="187"/>
      <c r="H87" s="190">
        <v>300</v>
      </c>
      <c r="I87" s="209"/>
      <c r="J87" s="192"/>
      <c r="K87" s="190"/>
      <c r="L87" s="190"/>
      <c r="M87" s="190"/>
      <c r="N87" s="190"/>
      <c r="O87" s="192"/>
      <c r="P87" s="192"/>
      <c r="Q87" s="192"/>
      <c r="R87" s="141"/>
    </row>
    <row r="88" spans="1:19" outlineLevel="4" x14ac:dyDescent="0.2">
      <c r="A88" s="184" t="s">
        <v>18</v>
      </c>
      <c r="B88" s="185"/>
      <c r="C88" s="186"/>
      <c r="D88" s="187"/>
      <c r="E88" s="188"/>
      <c r="F88" s="189" t="s">
        <v>142</v>
      </c>
      <c r="G88" s="187"/>
      <c r="H88" s="190">
        <v>45</v>
      </c>
      <c r="I88" s="209"/>
      <c r="J88" s="192"/>
      <c r="K88" s="190"/>
      <c r="L88" s="190"/>
      <c r="M88" s="190"/>
      <c r="N88" s="190"/>
      <c r="O88" s="192"/>
      <c r="P88" s="192"/>
      <c r="Q88" s="192"/>
      <c r="R88" s="141"/>
    </row>
    <row r="89" spans="1:19" ht="7.5" customHeight="1" outlineLevel="4" x14ac:dyDescent="0.2">
      <c r="B89" s="193"/>
      <c r="C89" s="194"/>
      <c r="D89" s="195"/>
      <c r="E89" s="196"/>
      <c r="F89" s="197"/>
      <c r="G89" s="195"/>
      <c r="H89" s="198"/>
      <c r="I89" s="210"/>
      <c r="J89" s="200"/>
      <c r="K89" s="201"/>
      <c r="L89" s="201"/>
      <c r="M89" s="201"/>
      <c r="N89" s="201"/>
      <c r="O89" s="200"/>
      <c r="P89" s="200"/>
      <c r="Q89" s="200"/>
      <c r="R89" s="141"/>
    </row>
    <row r="90" spans="1:19" ht="12.95" customHeight="1" outlineLevel="3" x14ac:dyDescent="0.2">
      <c r="A90" s="176" t="s">
        <v>31</v>
      </c>
      <c r="B90" s="177"/>
      <c r="C90" s="178">
        <v>2</v>
      </c>
      <c r="D90" s="179" t="s">
        <v>67</v>
      </c>
      <c r="E90" s="180" t="s">
        <v>143</v>
      </c>
      <c r="F90" s="181" t="s">
        <v>144</v>
      </c>
      <c r="G90" s="179" t="s">
        <v>140</v>
      </c>
      <c r="H90" s="182">
        <v>10</v>
      </c>
      <c r="I90" s="89"/>
      <c r="J90" s="183">
        <f>H90*I90</f>
        <v>0</v>
      </c>
      <c r="K90" s="182">
        <v>2.0000000000000002E-5</v>
      </c>
      <c r="L90" s="182">
        <f>H90*K90</f>
        <v>2.0000000000000001E-4</v>
      </c>
      <c r="M90" s="182"/>
      <c r="N90" s="182">
        <f>H90*M90</f>
        <v>0</v>
      </c>
      <c r="O90" s="183">
        <v>21</v>
      </c>
      <c r="P90" s="183">
        <f>J90*(O90/100)</f>
        <v>0</v>
      </c>
      <c r="Q90" s="183">
        <f>J90+P90</f>
        <v>0</v>
      </c>
      <c r="R90" s="141"/>
      <c r="S90" s="141"/>
    </row>
    <row r="91" spans="1:19" outlineLevel="4" x14ac:dyDescent="0.2">
      <c r="A91" s="184" t="s">
        <v>18</v>
      </c>
      <c r="B91" s="185"/>
      <c r="C91" s="186"/>
      <c r="D91" s="187"/>
      <c r="E91" s="188" t="s">
        <v>16</v>
      </c>
      <c r="F91" s="189" t="s">
        <v>145</v>
      </c>
      <c r="G91" s="187"/>
      <c r="H91" s="190">
        <v>10</v>
      </c>
      <c r="I91" s="209"/>
      <c r="J91" s="192"/>
      <c r="K91" s="190"/>
      <c r="L91" s="190"/>
      <c r="M91" s="190"/>
      <c r="N91" s="190"/>
      <c r="O91" s="192"/>
      <c r="P91" s="192"/>
      <c r="Q91" s="192"/>
      <c r="R91" s="141"/>
    </row>
    <row r="92" spans="1:19" ht="7.5" customHeight="1" outlineLevel="4" x14ac:dyDescent="0.2">
      <c r="B92" s="193"/>
      <c r="C92" s="194"/>
      <c r="D92" s="195"/>
      <c r="E92" s="196"/>
      <c r="F92" s="197"/>
      <c r="G92" s="195"/>
      <c r="H92" s="198"/>
      <c r="I92" s="210"/>
      <c r="J92" s="200"/>
      <c r="K92" s="201"/>
      <c r="L92" s="201"/>
      <c r="M92" s="201"/>
      <c r="N92" s="201"/>
      <c r="O92" s="200"/>
      <c r="P92" s="200"/>
      <c r="Q92" s="200"/>
      <c r="R92" s="141"/>
    </row>
    <row r="93" spans="1:19" ht="12.95" customHeight="1" outlineLevel="3" x14ac:dyDescent="0.2">
      <c r="A93" s="176" t="s">
        <v>31</v>
      </c>
      <c r="B93" s="177"/>
      <c r="C93" s="178">
        <v>3</v>
      </c>
      <c r="D93" s="179" t="s">
        <v>116</v>
      </c>
      <c r="E93" s="180" t="s">
        <v>146</v>
      </c>
      <c r="F93" s="181" t="s">
        <v>147</v>
      </c>
      <c r="G93" s="179" t="s">
        <v>140</v>
      </c>
      <c r="H93" s="182">
        <v>10</v>
      </c>
      <c r="I93" s="89"/>
      <c r="J93" s="183">
        <f>H93*I93</f>
        <v>0</v>
      </c>
      <c r="K93" s="182">
        <v>1.14E-2</v>
      </c>
      <c r="L93" s="182">
        <f>H93*K93</f>
        <v>0.114</v>
      </c>
      <c r="M93" s="182"/>
      <c r="N93" s="182">
        <f>H93*M93</f>
        <v>0</v>
      </c>
      <c r="O93" s="183">
        <v>21</v>
      </c>
      <c r="P93" s="183">
        <f>J93*(O93/100)</f>
        <v>0</v>
      </c>
      <c r="Q93" s="183">
        <f>J93+P93</f>
        <v>0</v>
      </c>
      <c r="R93" s="141"/>
      <c r="S93" s="141"/>
    </row>
    <row r="94" spans="1:19" outlineLevel="3" x14ac:dyDescent="0.2">
      <c r="B94" s="126"/>
      <c r="C94" s="126"/>
      <c r="D94" s="126"/>
      <c r="E94" s="126"/>
      <c r="F94" s="126"/>
      <c r="G94" s="126"/>
      <c r="H94" s="126"/>
      <c r="I94" s="211"/>
      <c r="J94" s="141"/>
      <c r="K94" s="126"/>
      <c r="L94" s="126"/>
      <c r="M94" s="126"/>
      <c r="N94" s="126"/>
      <c r="O94" s="126"/>
      <c r="P94" s="141"/>
      <c r="Q94" s="141"/>
    </row>
    <row r="95" spans="1:19" ht="12.95" customHeight="1" outlineLevel="2" x14ac:dyDescent="0.25">
      <c r="A95" s="167" t="s">
        <v>57</v>
      </c>
      <c r="B95" s="168">
        <v>3</v>
      </c>
      <c r="C95" s="169"/>
      <c r="D95" s="170" t="s">
        <v>66</v>
      </c>
      <c r="E95" s="170"/>
      <c r="F95" s="171" t="s">
        <v>58</v>
      </c>
      <c r="G95" s="170"/>
      <c r="H95" s="172"/>
      <c r="I95" s="208"/>
      <c r="J95" s="173">
        <f>SUBTOTAL(9,J96:J97)</f>
        <v>0</v>
      </c>
      <c r="K95" s="172"/>
      <c r="L95" s="174">
        <f>SUBTOTAL(9,L96:L97)</f>
        <v>0</v>
      </c>
      <c r="M95" s="172"/>
      <c r="N95" s="174">
        <f>SUBTOTAL(9,N96:N97)</f>
        <v>0</v>
      </c>
      <c r="O95" s="175"/>
      <c r="P95" s="173">
        <f>SUBTOTAL(9,P96:P97)</f>
        <v>0</v>
      </c>
      <c r="Q95" s="173">
        <f>SUBTOTAL(9,Q96:Q97)</f>
        <v>0</v>
      </c>
      <c r="R95" s="141"/>
      <c r="S95" s="141"/>
    </row>
    <row r="96" spans="1:19" ht="12.95" customHeight="1" outlineLevel="3" x14ac:dyDescent="0.2">
      <c r="A96" s="176" t="s">
        <v>31</v>
      </c>
      <c r="B96" s="177"/>
      <c r="C96" s="178">
        <v>1</v>
      </c>
      <c r="D96" s="179" t="s">
        <v>67</v>
      </c>
      <c r="E96" s="180" t="s">
        <v>148</v>
      </c>
      <c r="F96" s="181" t="s">
        <v>149</v>
      </c>
      <c r="G96" s="179" t="s">
        <v>103</v>
      </c>
      <c r="H96" s="182">
        <v>103.90520320000002</v>
      </c>
      <c r="I96" s="89"/>
      <c r="J96" s="183">
        <f>H96*I96</f>
        <v>0</v>
      </c>
      <c r="K96" s="182"/>
      <c r="L96" s="182">
        <f>H96*K96</f>
        <v>0</v>
      </c>
      <c r="M96" s="182"/>
      <c r="N96" s="182">
        <f>H96*M96</f>
        <v>0</v>
      </c>
      <c r="O96" s="183">
        <v>21</v>
      </c>
      <c r="P96" s="183">
        <f>J96*(O96/100)</f>
        <v>0</v>
      </c>
      <c r="Q96" s="183">
        <f>J96+P96</f>
        <v>0</v>
      </c>
      <c r="R96" s="141"/>
      <c r="S96" s="141"/>
    </row>
    <row r="97" spans="1:19" outlineLevel="3" x14ac:dyDescent="0.2">
      <c r="B97" s="126"/>
      <c r="C97" s="126"/>
      <c r="D97" s="126"/>
      <c r="E97" s="126"/>
      <c r="F97" s="126"/>
      <c r="G97" s="126"/>
      <c r="H97" s="126"/>
      <c r="I97" s="211"/>
      <c r="J97" s="141"/>
      <c r="K97" s="126"/>
      <c r="L97" s="126"/>
      <c r="M97" s="126"/>
      <c r="N97" s="126"/>
      <c r="O97" s="126"/>
      <c r="P97" s="141"/>
      <c r="Q97" s="141"/>
    </row>
    <row r="98" spans="1:19" ht="12.95" customHeight="1" outlineLevel="2" x14ac:dyDescent="0.25">
      <c r="A98" s="167" t="s">
        <v>59</v>
      </c>
      <c r="B98" s="168">
        <v>3</v>
      </c>
      <c r="C98" s="169"/>
      <c r="D98" s="170" t="s">
        <v>66</v>
      </c>
      <c r="E98" s="170"/>
      <c r="F98" s="171" t="s">
        <v>60</v>
      </c>
      <c r="G98" s="170"/>
      <c r="H98" s="172"/>
      <c r="I98" s="208"/>
      <c r="J98" s="173">
        <f>SUBTOTAL(9,J99:J160)</f>
        <v>0</v>
      </c>
      <c r="K98" s="172"/>
      <c r="L98" s="174">
        <f>SUBTOTAL(9,L99:L160)</f>
        <v>0.68516068571428568</v>
      </c>
      <c r="M98" s="172"/>
      <c r="N98" s="174">
        <f>SUBTOTAL(9,N99:N160)</f>
        <v>0</v>
      </c>
      <c r="O98" s="175"/>
      <c r="P98" s="173">
        <f>SUBTOTAL(9,P99:P160)</f>
        <v>0</v>
      </c>
      <c r="Q98" s="173">
        <f>SUBTOTAL(9,Q99:Q160)</f>
        <v>0</v>
      </c>
      <c r="R98" s="141"/>
      <c r="S98" s="141"/>
    </row>
    <row r="99" spans="1:19" ht="12.95" customHeight="1" outlineLevel="3" x14ac:dyDescent="0.2">
      <c r="A99" s="176" t="s">
        <v>31</v>
      </c>
      <c r="B99" s="177"/>
      <c r="C99" s="178">
        <v>1</v>
      </c>
      <c r="D99" s="179" t="s">
        <v>67</v>
      </c>
      <c r="E99" s="180" t="s">
        <v>150</v>
      </c>
      <c r="F99" s="181" t="s">
        <v>151</v>
      </c>
      <c r="G99" s="179" t="s">
        <v>131</v>
      </c>
      <c r="H99" s="182">
        <v>6</v>
      </c>
      <c r="I99" s="89"/>
      <c r="J99" s="183">
        <f>H99*I99</f>
        <v>0</v>
      </c>
      <c r="K99" s="182"/>
      <c r="L99" s="182">
        <f>H99*K99</f>
        <v>0</v>
      </c>
      <c r="M99" s="182"/>
      <c r="N99" s="182">
        <f>H99*M99</f>
        <v>0</v>
      </c>
      <c r="O99" s="183">
        <v>21</v>
      </c>
      <c r="P99" s="183">
        <f>J99*(O99/100)</f>
        <v>0</v>
      </c>
      <c r="Q99" s="183">
        <f>J99+P99</f>
        <v>0</v>
      </c>
      <c r="R99" s="141"/>
      <c r="S99" s="141"/>
    </row>
    <row r="100" spans="1:19" outlineLevel="4" x14ac:dyDescent="0.2">
      <c r="A100" s="184" t="s">
        <v>18</v>
      </c>
      <c r="B100" s="185"/>
      <c r="C100" s="186"/>
      <c r="D100" s="187"/>
      <c r="E100" s="188" t="s">
        <v>16</v>
      </c>
      <c r="F100" s="189" t="s">
        <v>152</v>
      </c>
      <c r="G100" s="187"/>
      <c r="H100" s="190">
        <v>6</v>
      </c>
      <c r="I100" s="209"/>
      <c r="J100" s="192"/>
      <c r="K100" s="190"/>
      <c r="L100" s="190"/>
      <c r="M100" s="190"/>
      <c r="N100" s="190"/>
      <c r="O100" s="192"/>
      <c r="P100" s="192"/>
      <c r="Q100" s="192"/>
      <c r="R100" s="141"/>
    </row>
    <row r="101" spans="1:19" ht="7.5" customHeight="1" outlineLevel="4" x14ac:dyDescent="0.2">
      <c r="B101" s="193"/>
      <c r="C101" s="194"/>
      <c r="D101" s="195"/>
      <c r="E101" s="196"/>
      <c r="F101" s="197"/>
      <c r="G101" s="195"/>
      <c r="H101" s="198"/>
      <c r="I101" s="210"/>
      <c r="J101" s="200"/>
      <c r="K101" s="201"/>
      <c r="L101" s="201"/>
      <c r="M101" s="201"/>
      <c r="N101" s="201"/>
      <c r="O101" s="200"/>
      <c r="P101" s="200"/>
      <c r="Q101" s="200"/>
      <c r="R101" s="141"/>
    </row>
    <row r="102" spans="1:19" ht="12.95" customHeight="1" outlineLevel="3" x14ac:dyDescent="0.2">
      <c r="A102" s="176" t="s">
        <v>31</v>
      </c>
      <c r="B102" s="177"/>
      <c r="C102" s="178">
        <v>2</v>
      </c>
      <c r="D102" s="179" t="s">
        <v>67</v>
      </c>
      <c r="E102" s="180" t="s">
        <v>153</v>
      </c>
      <c r="F102" s="181" t="s">
        <v>154</v>
      </c>
      <c r="G102" s="179" t="s">
        <v>131</v>
      </c>
      <c r="H102" s="182">
        <v>4</v>
      </c>
      <c r="I102" s="89"/>
      <c r="J102" s="183">
        <f>H102*I102</f>
        <v>0</v>
      </c>
      <c r="K102" s="182"/>
      <c r="L102" s="182">
        <f>H102*K102</f>
        <v>0</v>
      </c>
      <c r="M102" s="182"/>
      <c r="N102" s="182">
        <f>H102*M102</f>
        <v>0</v>
      </c>
      <c r="O102" s="183">
        <v>21</v>
      </c>
      <c r="P102" s="183">
        <f>J102*(O102/100)</f>
        <v>0</v>
      </c>
      <c r="Q102" s="183">
        <f>J102+P102</f>
        <v>0</v>
      </c>
      <c r="R102" s="141"/>
      <c r="S102" s="141"/>
    </row>
    <row r="103" spans="1:19" outlineLevel="4" x14ac:dyDescent="0.2">
      <c r="A103" s="184" t="s">
        <v>18</v>
      </c>
      <c r="B103" s="185"/>
      <c r="C103" s="186"/>
      <c r="D103" s="187"/>
      <c r="E103" s="188" t="s">
        <v>16</v>
      </c>
      <c r="F103" s="189" t="s">
        <v>155</v>
      </c>
      <c r="G103" s="187"/>
      <c r="H103" s="190">
        <v>0</v>
      </c>
      <c r="I103" s="209"/>
      <c r="J103" s="192"/>
      <c r="K103" s="190"/>
      <c r="L103" s="190"/>
      <c r="M103" s="190"/>
      <c r="N103" s="190"/>
      <c r="O103" s="192"/>
      <c r="P103" s="192"/>
      <c r="Q103" s="192"/>
      <c r="R103" s="141"/>
    </row>
    <row r="104" spans="1:19" outlineLevel="4" x14ac:dyDescent="0.2">
      <c r="A104" s="184" t="s">
        <v>18</v>
      </c>
      <c r="B104" s="185"/>
      <c r="C104" s="186"/>
      <c r="D104" s="187"/>
      <c r="E104" s="188"/>
      <c r="F104" s="189" t="s">
        <v>156</v>
      </c>
      <c r="G104" s="187"/>
      <c r="H104" s="190">
        <v>1</v>
      </c>
      <c r="I104" s="209"/>
      <c r="J104" s="192"/>
      <c r="K104" s="190"/>
      <c r="L104" s="190"/>
      <c r="M104" s="190"/>
      <c r="N104" s="190"/>
      <c r="O104" s="192"/>
      <c r="P104" s="192"/>
      <c r="Q104" s="192"/>
      <c r="R104" s="141"/>
    </row>
    <row r="105" spans="1:19" outlineLevel="4" x14ac:dyDescent="0.2">
      <c r="A105" s="184" t="s">
        <v>18</v>
      </c>
      <c r="B105" s="185"/>
      <c r="C105" s="186"/>
      <c r="D105" s="187"/>
      <c r="E105" s="188"/>
      <c r="F105" s="189" t="s">
        <v>157</v>
      </c>
      <c r="G105" s="187"/>
      <c r="H105" s="190">
        <v>3</v>
      </c>
      <c r="I105" s="209"/>
      <c r="J105" s="192"/>
      <c r="K105" s="190"/>
      <c r="L105" s="190"/>
      <c r="M105" s="190"/>
      <c r="N105" s="190"/>
      <c r="O105" s="192"/>
      <c r="P105" s="192"/>
      <c r="Q105" s="192"/>
      <c r="R105" s="141"/>
    </row>
    <row r="106" spans="1:19" ht="7.5" customHeight="1" outlineLevel="4" x14ac:dyDescent="0.2">
      <c r="B106" s="193"/>
      <c r="C106" s="194"/>
      <c r="D106" s="195"/>
      <c r="E106" s="196"/>
      <c r="F106" s="197"/>
      <c r="G106" s="195"/>
      <c r="H106" s="198"/>
      <c r="I106" s="210"/>
      <c r="J106" s="200"/>
      <c r="K106" s="201"/>
      <c r="L106" s="201"/>
      <c r="M106" s="201"/>
      <c r="N106" s="201"/>
      <c r="O106" s="200"/>
      <c r="P106" s="200"/>
      <c r="Q106" s="200"/>
      <c r="R106" s="141"/>
    </row>
    <row r="107" spans="1:19" ht="12.95" customHeight="1" outlineLevel="3" x14ac:dyDescent="0.2">
      <c r="A107" s="176" t="s">
        <v>31</v>
      </c>
      <c r="B107" s="177"/>
      <c r="C107" s="178">
        <v>3</v>
      </c>
      <c r="D107" s="179" t="s">
        <v>67</v>
      </c>
      <c r="E107" s="180" t="s">
        <v>158</v>
      </c>
      <c r="F107" s="181" t="s">
        <v>159</v>
      </c>
      <c r="G107" s="179" t="s">
        <v>140</v>
      </c>
      <c r="H107" s="182">
        <v>300</v>
      </c>
      <c r="I107" s="89"/>
      <c r="J107" s="183">
        <f>H107*I107</f>
        <v>0</v>
      </c>
      <c r="K107" s="182"/>
      <c r="L107" s="182">
        <f>H107*K107</f>
        <v>0</v>
      </c>
      <c r="M107" s="182"/>
      <c r="N107" s="182">
        <f>H107*M107</f>
        <v>0</v>
      </c>
      <c r="O107" s="183">
        <v>21</v>
      </c>
      <c r="P107" s="183">
        <f>J107*(O107/100)</f>
        <v>0</v>
      </c>
      <c r="Q107" s="183">
        <f>J107+P107</f>
        <v>0</v>
      </c>
      <c r="R107" s="141"/>
      <c r="S107" s="141"/>
    </row>
    <row r="108" spans="1:19" outlineLevel="4" x14ac:dyDescent="0.2">
      <c r="A108" s="184" t="s">
        <v>18</v>
      </c>
      <c r="B108" s="185"/>
      <c r="C108" s="186"/>
      <c r="D108" s="187"/>
      <c r="E108" s="188" t="s">
        <v>16</v>
      </c>
      <c r="F108" s="189" t="s">
        <v>160</v>
      </c>
      <c r="G108" s="187"/>
      <c r="H108" s="190">
        <v>300</v>
      </c>
      <c r="I108" s="209"/>
      <c r="J108" s="192"/>
      <c r="K108" s="190"/>
      <c r="L108" s="190"/>
      <c r="M108" s="190"/>
      <c r="N108" s="190"/>
      <c r="O108" s="192"/>
      <c r="P108" s="192"/>
      <c r="Q108" s="192"/>
      <c r="R108" s="141"/>
    </row>
    <row r="109" spans="1:19" ht="7.5" customHeight="1" outlineLevel="4" x14ac:dyDescent="0.2">
      <c r="B109" s="193"/>
      <c r="C109" s="194"/>
      <c r="D109" s="195"/>
      <c r="E109" s="196"/>
      <c r="F109" s="197"/>
      <c r="G109" s="195"/>
      <c r="H109" s="198"/>
      <c r="I109" s="210"/>
      <c r="J109" s="200"/>
      <c r="K109" s="201"/>
      <c r="L109" s="201"/>
      <c r="M109" s="201"/>
      <c r="N109" s="201"/>
      <c r="O109" s="200"/>
      <c r="P109" s="200"/>
      <c r="Q109" s="200"/>
      <c r="R109" s="141"/>
    </row>
    <row r="110" spans="1:19" ht="12.95" customHeight="1" outlineLevel="3" x14ac:dyDescent="0.2">
      <c r="A110" s="176" t="s">
        <v>31</v>
      </c>
      <c r="B110" s="177"/>
      <c r="C110" s="178">
        <v>4</v>
      </c>
      <c r="D110" s="179" t="s">
        <v>116</v>
      </c>
      <c r="E110" s="180" t="s">
        <v>161</v>
      </c>
      <c r="F110" s="181" t="s">
        <v>162</v>
      </c>
      <c r="G110" s="179" t="s">
        <v>140</v>
      </c>
      <c r="H110" s="182">
        <v>330</v>
      </c>
      <c r="I110" s="89"/>
      <c r="J110" s="183">
        <f>H110*I110</f>
        <v>0</v>
      </c>
      <c r="K110" s="182">
        <v>6.4000000000000005E-4</v>
      </c>
      <c r="L110" s="182">
        <f>H110*K110</f>
        <v>0.21120000000000003</v>
      </c>
      <c r="M110" s="182"/>
      <c r="N110" s="182">
        <f>H110*M110</f>
        <v>0</v>
      </c>
      <c r="O110" s="183">
        <v>21</v>
      </c>
      <c r="P110" s="183">
        <f>J110*(O110/100)</f>
        <v>0</v>
      </c>
      <c r="Q110" s="183">
        <f>J110+P110</f>
        <v>0</v>
      </c>
      <c r="R110" s="141"/>
      <c r="S110" s="141"/>
    </row>
    <row r="111" spans="1:19" outlineLevel="4" x14ac:dyDescent="0.2">
      <c r="A111" s="184" t="s">
        <v>18</v>
      </c>
      <c r="B111" s="185"/>
      <c r="C111" s="186"/>
      <c r="D111" s="187"/>
      <c r="E111" s="188" t="s">
        <v>16</v>
      </c>
      <c r="F111" s="189" t="s">
        <v>141</v>
      </c>
      <c r="G111" s="187"/>
      <c r="H111" s="190">
        <v>300</v>
      </c>
      <c r="I111" s="209"/>
      <c r="J111" s="192"/>
      <c r="K111" s="190"/>
      <c r="L111" s="190"/>
      <c r="M111" s="190"/>
      <c r="N111" s="190"/>
      <c r="O111" s="192"/>
      <c r="P111" s="192"/>
      <c r="Q111" s="192"/>
      <c r="R111" s="141"/>
    </row>
    <row r="112" spans="1:19" outlineLevel="4" x14ac:dyDescent="0.2">
      <c r="A112" s="184" t="s">
        <v>18</v>
      </c>
      <c r="B112" s="185"/>
      <c r="C112" s="186"/>
      <c r="D112" s="187"/>
      <c r="E112" s="188"/>
      <c r="F112" s="189" t="s">
        <v>163</v>
      </c>
      <c r="G112" s="187"/>
      <c r="H112" s="190">
        <v>30</v>
      </c>
      <c r="I112" s="209"/>
      <c r="J112" s="192"/>
      <c r="K112" s="190"/>
      <c r="L112" s="190"/>
      <c r="M112" s="190"/>
      <c r="N112" s="190"/>
      <c r="O112" s="192"/>
      <c r="P112" s="192"/>
      <c r="Q112" s="192"/>
      <c r="R112" s="141"/>
    </row>
    <row r="113" spans="1:19" ht="7.5" customHeight="1" outlineLevel="4" x14ac:dyDescent="0.2">
      <c r="B113" s="193"/>
      <c r="C113" s="194"/>
      <c r="D113" s="195"/>
      <c r="E113" s="196"/>
      <c r="F113" s="197"/>
      <c r="G113" s="195"/>
      <c r="H113" s="198"/>
      <c r="I113" s="210"/>
      <c r="J113" s="200"/>
      <c r="K113" s="201"/>
      <c r="L113" s="201"/>
      <c r="M113" s="201"/>
      <c r="N113" s="201"/>
      <c r="O113" s="200"/>
      <c r="P113" s="200"/>
      <c r="Q113" s="200"/>
      <c r="R113" s="141"/>
    </row>
    <row r="114" spans="1:19" ht="12.95" customHeight="1" outlineLevel="3" x14ac:dyDescent="0.2">
      <c r="A114" s="176" t="s">
        <v>31</v>
      </c>
      <c r="B114" s="177"/>
      <c r="C114" s="178">
        <v>5</v>
      </c>
      <c r="D114" s="179" t="s">
        <v>67</v>
      </c>
      <c r="E114" s="180" t="s">
        <v>164</v>
      </c>
      <c r="F114" s="181" t="s">
        <v>165</v>
      </c>
      <c r="G114" s="179" t="s">
        <v>140</v>
      </c>
      <c r="H114" s="182">
        <v>30</v>
      </c>
      <c r="I114" s="89"/>
      <c r="J114" s="183">
        <f>H114*I114</f>
        <v>0</v>
      </c>
      <c r="K114" s="182"/>
      <c r="L114" s="182">
        <f>H114*K114</f>
        <v>0</v>
      </c>
      <c r="M114" s="182"/>
      <c r="N114" s="182">
        <f>H114*M114</f>
        <v>0</v>
      </c>
      <c r="O114" s="183">
        <v>21</v>
      </c>
      <c r="P114" s="183">
        <f>J114*(O114/100)</f>
        <v>0</v>
      </c>
      <c r="Q114" s="183">
        <f>J114+P114</f>
        <v>0</v>
      </c>
      <c r="R114" s="141"/>
      <c r="S114" s="141"/>
    </row>
    <row r="115" spans="1:19" outlineLevel="4" x14ac:dyDescent="0.2">
      <c r="A115" s="184" t="s">
        <v>18</v>
      </c>
      <c r="B115" s="185"/>
      <c r="C115" s="186"/>
      <c r="D115" s="187"/>
      <c r="E115" s="188" t="s">
        <v>16</v>
      </c>
      <c r="F115" s="189" t="s">
        <v>166</v>
      </c>
      <c r="G115" s="187"/>
      <c r="H115" s="190">
        <v>30</v>
      </c>
      <c r="I115" s="209"/>
      <c r="J115" s="192"/>
      <c r="K115" s="190"/>
      <c r="L115" s="190"/>
      <c r="M115" s="190"/>
      <c r="N115" s="190"/>
      <c r="O115" s="192"/>
      <c r="P115" s="192"/>
      <c r="Q115" s="192"/>
      <c r="R115" s="141"/>
    </row>
    <row r="116" spans="1:19" ht="7.5" customHeight="1" outlineLevel="4" x14ac:dyDescent="0.2">
      <c r="B116" s="193"/>
      <c r="C116" s="194"/>
      <c r="D116" s="195"/>
      <c r="E116" s="196"/>
      <c r="F116" s="197"/>
      <c r="G116" s="195"/>
      <c r="H116" s="198"/>
      <c r="I116" s="210"/>
      <c r="J116" s="200"/>
      <c r="K116" s="201"/>
      <c r="L116" s="201"/>
      <c r="M116" s="201"/>
      <c r="N116" s="201"/>
      <c r="O116" s="200"/>
      <c r="P116" s="200"/>
      <c r="Q116" s="200"/>
      <c r="R116" s="141"/>
    </row>
    <row r="117" spans="1:19" ht="12.95" customHeight="1" outlineLevel="3" x14ac:dyDescent="0.2">
      <c r="A117" s="176" t="s">
        <v>31</v>
      </c>
      <c r="B117" s="177"/>
      <c r="C117" s="178">
        <v>6</v>
      </c>
      <c r="D117" s="179" t="s">
        <v>116</v>
      </c>
      <c r="E117" s="180" t="s">
        <v>167</v>
      </c>
      <c r="F117" s="181" t="s">
        <v>168</v>
      </c>
      <c r="G117" s="179" t="s">
        <v>140</v>
      </c>
      <c r="H117" s="182">
        <v>33</v>
      </c>
      <c r="I117" s="89"/>
      <c r="J117" s="183">
        <f>H117*I117</f>
        <v>0</v>
      </c>
      <c r="K117" s="182">
        <v>1.2E-4</v>
      </c>
      <c r="L117" s="182">
        <f>H117*K117</f>
        <v>3.96E-3</v>
      </c>
      <c r="M117" s="182"/>
      <c r="N117" s="182">
        <f>H117*M117</f>
        <v>0</v>
      </c>
      <c r="O117" s="183">
        <v>21</v>
      </c>
      <c r="P117" s="183">
        <f>J117*(O117/100)</f>
        <v>0</v>
      </c>
      <c r="Q117" s="183">
        <f>J117+P117</f>
        <v>0</v>
      </c>
      <c r="R117" s="141"/>
      <c r="S117" s="141"/>
    </row>
    <row r="118" spans="1:19" outlineLevel="4" x14ac:dyDescent="0.2">
      <c r="A118" s="184" t="s">
        <v>18</v>
      </c>
      <c r="B118" s="185"/>
      <c r="C118" s="186"/>
      <c r="D118" s="187"/>
      <c r="E118" s="188" t="s">
        <v>16</v>
      </c>
      <c r="F118" s="189" t="s">
        <v>169</v>
      </c>
      <c r="G118" s="187"/>
      <c r="H118" s="190">
        <v>30</v>
      </c>
      <c r="I118" s="209"/>
      <c r="J118" s="192"/>
      <c r="K118" s="190"/>
      <c r="L118" s="190"/>
      <c r="M118" s="190"/>
      <c r="N118" s="190"/>
      <c r="O118" s="192"/>
      <c r="P118" s="192"/>
      <c r="Q118" s="192"/>
      <c r="R118" s="141"/>
    </row>
    <row r="119" spans="1:19" outlineLevel="4" x14ac:dyDescent="0.2">
      <c r="A119" s="184" t="s">
        <v>18</v>
      </c>
      <c r="B119" s="185"/>
      <c r="C119" s="186"/>
      <c r="D119" s="187"/>
      <c r="E119" s="188"/>
      <c r="F119" s="189" t="s">
        <v>170</v>
      </c>
      <c r="G119" s="187"/>
      <c r="H119" s="190">
        <v>3</v>
      </c>
      <c r="I119" s="209"/>
      <c r="J119" s="192"/>
      <c r="K119" s="190"/>
      <c r="L119" s="190"/>
      <c r="M119" s="190"/>
      <c r="N119" s="190"/>
      <c r="O119" s="192"/>
      <c r="P119" s="192"/>
      <c r="Q119" s="192"/>
      <c r="R119" s="141"/>
    </row>
    <row r="120" spans="1:19" ht="7.5" customHeight="1" outlineLevel="4" x14ac:dyDescent="0.2">
      <c r="B120" s="193"/>
      <c r="C120" s="194"/>
      <c r="D120" s="195"/>
      <c r="E120" s="196"/>
      <c r="F120" s="197"/>
      <c r="G120" s="195"/>
      <c r="H120" s="198"/>
      <c r="I120" s="210"/>
      <c r="J120" s="200"/>
      <c r="K120" s="201"/>
      <c r="L120" s="201"/>
      <c r="M120" s="201"/>
      <c r="N120" s="201"/>
      <c r="O120" s="200"/>
      <c r="P120" s="200"/>
      <c r="Q120" s="200"/>
      <c r="R120" s="141"/>
    </row>
    <row r="121" spans="1:19" ht="12.95" customHeight="1" outlineLevel="3" x14ac:dyDescent="0.2">
      <c r="A121" s="176" t="s">
        <v>31</v>
      </c>
      <c r="B121" s="177"/>
      <c r="C121" s="178">
        <v>7</v>
      </c>
      <c r="D121" s="179" t="s">
        <v>67</v>
      </c>
      <c r="E121" s="180" t="s">
        <v>171</v>
      </c>
      <c r="F121" s="181" t="s">
        <v>172</v>
      </c>
      <c r="G121" s="179" t="s">
        <v>140</v>
      </c>
      <c r="H121" s="182">
        <v>325</v>
      </c>
      <c r="I121" s="89"/>
      <c r="J121" s="183">
        <f>H121*I121</f>
        <v>0</v>
      </c>
      <c r="K121" s="182"/>
      <c r="L121" s="182">
        <f>H121*K121</f>
        <v>0</v>
      </c>
      <c r="M121" s="182"/>
      <c r="N121" s="182">
        <f>H121*M121</f>
        <v>0</v>
      </c>
      <c r="O121" s="183">
        <v>21</v>
      </c>
      <c r="P121" s="183">
        <f>J121*(O121/100)</f>
        <v>0</v>
      </c>
      <c r="Q121" s="183">
        <f>J121+P121</f>
        <v>0</v>
      </c>
      <c r="R121" s="141"/>
      <c r="S121" s="141"/>
    </row>
    <row r="122" spans="1:19" outlineLevel="4" x14ac:dyDescent="0.2">
      <c r="A122" s="184" t="s">
        <v>18</v>
      </c>
      <c r="B122" s="185"/>
      <c r="C122" s="186"/>
      <c r="D122" s="187"/>
      <c r="E122" s="188" t="s">
        <v>16</v>
      </c>
      <c r="F122" s="189" t="s">
        <v>173</v>
      </c>
      <c r="G122" s="187"/>
      <c r="H122" s="190">
        <v>325</v>
      </c>
      <c r="I122" s="209"/>
      <c r="J122" s="192"/>
      <c r="K122" s="190"/>
      <c r="L122" s="190"/>
      <c r="M122" s="190"/>
      <c r="N122" s="190"/>
      <c r="O122" s="192"/>
      <c r="P122" s="192"/>
      <c r="Q122" s="192"/>
      <c r="R122" s="141"/>
    </row>
    <row r="123" spans="1:19" ht="7.5" customHeight="1" outlineLevel="4" x14ac:dyDescent="0.2">
      <c r="B123" s="193"/>
      <c r="C123" s="194"/>
      <c r="D123" s="195"/>
      <c r="E123" s="196"/>
      <c r="F123" s="197"/>
      <c r="G123" s="195"/>
      <c r="H123" s="198"/>
      <c r="I123" s="210"/>
      <c r="J123" s="200"/>
      <c r="K123" s="201"/>
      <c r="L123" s="201"/>
      <c r="M123" s="201"/>
      <c r="N123" s="201"/>
      <c r="O123" s="200"/>
      <c r="P123" s="200"/>
      <c r="Q123" s="200"/>
      <c r="R123" s="141"/>
    </row>
    <row r="124" spans="1:19" ht="12.95" customHeight="1" outlineLevel="3" x14ac:dyDescent="0.2">
      <c r="A124" s="176" t="s">
        <v>31</v>
      </c>
      <c r="B124" s="177"/>
      <c r="C124" s="178">
        <v>8</v>
      </c>
      <c r="D124" s="179" t="s">
        <v>116</v>
      </c>
      <c r="E124" s="180" t="s">
        <v>174</v>
      </c>
      <c r="F124" s="181" t="s">
        <v>175</v>
      </c>
      <c r="G124" s="179" t="s">
        <v>140</v>
      </c>
      <c r="H124" s="182">
        <v>27.5</v>
      </c>
      <c r="I124" s="89"/>
      <c r="J124" s="183">
        <f>H124*I124</f>
        <v>0</v>
      </c>
      <c r="K124" s="182">
        <v>6.8999999999999997E-4</v>
      </c>
      <c r="L124" s="182">
        <f>H124*K124</f>
        <v>1.8974999999999999E-2</v>
      </c>
      <c r="M124" s="182"/>
      <c r="N124" s="182">
        <f>H124*M124</f>
        <v>0</v>
      </c>
      <c r="O124" s="183">
        <v>21</v>
      </c>
      <c r="P124" s="183">
        <f>J124*(O124/100)</f>
        <v>0</v>
      </c>
      <c r="Q124" s="183">
        <f>J124+P124</f>
        <v>0</v>
      </c>
      <c r="R124" s="141"/>
      <c r="S124" s="141"/>
    </row>
    <row r="125" spans="1:19" outlineLevel="4" x14ac:dyDescent="0.2">
      <c r="A125" s="184" t="s">
        <v>18</v>
      </c>
      <c r="B125" s="185"/>
      <c r="C125" s="186"/>
      <c r="D125" s="187"/>
      <c r="E125" s="188" t="s">
        <v>16</v>
      </c>
      <c r="F125" s="189" t="s">
        <v>176</v>
      </c>
      <c r="G125" s="187"/>
      <c r="H125" s="190">
        <v>25</v>
      </c>
      <c r="I125" s="209"/>
      <c r="J125" s="192"/>
      <c r="K125" s="190"/>
      <c r="L125" s="190"/>
      <c r="M125" s="190"/>
      <c r="N125" s="190"/>
      <c r="O125" s="192"/>
      <c r="P125" s="192"/>
      <c r="Q125" s="192"/>
      <c r="R125" s="141"/>
    </row>
    <row r="126" spans="1:19" outlineLevel="4" x14ac:dyDescent="0.2">
      <c r="A126" s="184" t="s">
        <v>18</v>
      </c>
      <c r="B126" s="185"/>
      <c r="C126" s="186"/>
      <c r="D126" s="187"/>
      <c r="E126" s="188"/>
      <c r="F126" s="189" t="s">
        <v>177</v>
      </c>
      <c r="G126" s="187"/>
      <c r="H126" s="190">
        <v>2.5</v>
      </c>
      <c r="I126" s="209"/>
      <c r="J126" s="192"/>
      <c r="K126" s="190"/>
      <c r="L126" s="190"/>
      <c r="M126" s="190"/>
      <c r="N126" s="190"/>
      <c r="O126" s="192"/>
      <c r="P126" s="192"/>
      <c r="Q126" s="192"/>
      <c r="R126" s="141"/>
    </row>
    <row r="127" spans="1:19" ht="7.5" customHeight="1" outlineLevel="4" x14ac:dyDescent="0.2">
      <c r="B127" s="193"/>
      <c r="C127" s="194"/>
      <c r="D127" s="195"/>
      <c r="E127" s="196"/>
      <c r="F127" s="197"/>
      <c r="G127" s="195"/>
      <c r="H127" s="198"/>
      <c r="I127" s="210"/>
      <c r="J127" s="200"/>
      <c r="K127" s="201"/>
      <c r="L127" s="201"/>
      <c r="M127" s="201"/>
      <c r="N127" s="201"/>
      <c r="O127" s="200"/>
      <c r="P127" s="200"/>
      <c r="Q127" s="200"/>
      <c r="R127" s="141"/>
    </row>
    <row r="128" spans="1:19" ht="12.95" customHeight="1" outlineLevel="3" x14ac:dyDescent="0.2">
      <c r="A128" s="176" t="s">
        <v>31</v>
      </c>
      <c r="B128" s="177"/>
      <c r="C128" s="178">
        <v>9</v>
      </c>
      <c r="D128" s="179" t="s">
        <v>116</v>
      </c>
      <c r="E128" s="180" t="s">
        <v>178</v>
      </c>
      <c r="F128" s="181" t="s">
        <v>179</v>
      </c>
      <c r="G128" s="179" t="s">
        <v>140</v>
      </c>
      <c r="H128" s="182">
        <v>330</v>
      </c>
      <c r="I128" s="89"/>
      <c r="J128" s="183">
        <f>H128*I128</f>
        <v>0</v>
      </c>
      <c r="K128" s="182">
        <v>2.5999999999999998E-4</v>
      </c>
      <c r="L128" s="182">
        <f>H128*K128</f>
        <v>8.5799999999999987E-2</v>
      </c>
      <c r="M128" s="182"/>
      <c r="N128" s="182">
        <f>H128*M128</f>
        <v>0</v>
      </c>
      <c r="O128" s="183">
        <v>21</v>
      </c>
      <c r="P128" s="183">
        <f>J128*(O128/100)</f>
        <v>0</v>
      </c>
      <c r="Q128" s="183">
        <f>J128+P128</f>
        <v>0</v>
      </c>
      <c r="R128" s="141"/>
      <c r="S128" s="141"/>
    </row>
    <row r="129" spans="1:19" outlineLevel="4" x14ac:dyDescent="0.2">
      <c r="A129" s="184" t="s">
        <v>18</v>
      </c>
      <c r="B129" s="185"/>
      <c r="C129" s="186"/>
      <c r="D129" s="187"/>
      <c r="E129" s="188" t="s">
        <v>16</v>
      </c>
      <c r="F129" s="189" t="s">
        <v>141</v>
      </c>
      <c r="G129" s="187"/>
      <c r="H129" s="190">
        <v>300</v>
      </c>
      <c r="I129" s="209"/>
      <c r="J129" s="192"/>
      <c r="K129" s="190"/>
      <c r="L129" s="190"/>
      <c r="M129" s="190"/>
      <c r="N129" s="190"/>
      <c r="O129" s="192"/>
      <c r="P129" s="192"/>
      <c r="Q129" s="192"/>
      <c r="R129" s="141"/>
    </row>
    <row r="130" spans="1:19" outlineLevel="4" x14ac:dyDescent="0.2">
      <c r="A130" s="184" t="s">
        <v>18</v>
      </c>
      <c r="B130" s="185"/>
      <c r="C130" s="186"/>
      <c r="D130" s="187"/>
      <c r="E130" s="188"/>
      <c r="F130" s="189" t="s">
        <v>163</v>
      </c>
      <c r="G130" s="187"/>
      <c r="H130" s="190">
        <v>30</v>
      </c>
      <c r="I130" s="209"/>
      <c r="J130" s="192"/>
      <c r="K130" s="190"/>
      <c r="L130" s="190"/>
      <c r="M130" s="190"/>
      <c r="N130" s="190"/>
      <c r="O130" s="192"/>
      <c r="P130" s="192"/>
      <c r="Q130" s="192"/>
      <c r="R130" s="141"/>
    </row>
    <row r="131" spans="1:19" ht="7.5" customHeight="1" outlineLevel="4" x14ac:dyDescent="0.2">
      <c r="B131" s="193"/>
      <c r="C131" s="194"/>
      <c r="D131" s="195"/>
      <c r="E131" s="196"/>
      <c r="F131" s="197"/>
      <c r="G131" s="195"/>
      <c r="H131" s="198"/>
      <c r="I131" s="210"/>
      <c r="J131" s="200"/>
      <c r="K131" s="201"/>
      <c r="L131" s="201"/>
      <c r="M131" s="201"/>
      <c r="N131" s="201"/>
      <c r="O131" s="200"/>
      <c r="P131" s="200"/>
      <c r="Q131" s="200"/>
      <c r="R131" s="141"/>
    </row>
    <row r="132" spans="1:19" ht="12.95" customHeight="1" outlineLevel="3" x14ac:dyDescent="0.2">
      <c r="A132" s="176" t="s">
        <v>31</v>
      </c>
      <c r="B132" s="177"/>
      <c r="C132" s="178">
        <v>10</v>
      </c>
      <c r="D132" s="179" t="s">
        <v>67</v>
      </c>
      <c r="E132" s="180" t="s">
        <v>180</v>
      </c>
      <c r="F132" s="181" t="s">
        <v>181</v>
      </c>
      <c r="G132" s="179" t="s">
        <v>140</v>
      </c>
      <c r="H132" s="182">
        <v>300</v>
      </c>
      <c r="I132" s="89"/>
      <c r="J132" s="183">
        <f>H132*I132</f>
        <v>0</v>
      </c>
      <c r="K132" s="182"/>
      <c r="L132" s="182">
        <f>H132*K132</f>
        <v>0</v>
      </c>
      <c r="M132" s="182"/>
      <c r="N132" s="182">
        <f>H132*M132</f>
        <v>0</v>
      </c>
      <c r="O132" s="183">
        <v>21</v>
      </c>
      <c r="P132" s="183">
        <f>J132*(O132/100)</f>
        <v>0</v>
      </c>
      <c r="Q132" s="183">
        <f>J132+P132</f>
        <v>0</v>
      </c>
      <c r="R132" s="141"/>
      <c r="S132" s="141"/>
    </row>
    <row r="133" spans="1:19" outlineLevel="4" x14ac:dyDescent="0.2">
      <c r="A133" s="184" t="s">
        <v>18</v>
      </c>
      <c r="B133" s="185"/>
      <c r="C133" s="186"/>
      <c r="D133" s="187"/>
      <c r="E133" s="188" t="s">
        <v>16</v>
      </c>
      <c r="F133" s="189" t="s">
        <v>141</v>
      </c>
      <c r="G133" s="187"/>
      <c r="H133" s="190">
        <v>300</v>
      </c>
      <c r="I133" s="209"/>
      <c r="J133" s="192"/>
      <c r="K133" s="190"/>
      <c r="L133" s="190"/>
      <c r="M133" s="190"/>
      <c r="N133" s="190"/>
      <c r="O133" s="192"/>
      <c r="P133" s="192"/>
      <c r="Q133" s="192"/>
      <c r="R133" s="141"/>
    </row>
    <row r="134" spans="1:19" ht="7.5" customHeight="1" outlineLevel="4" x14ac:dyDescent="0.2">
      <c r="B134" s="193"/>
      <c r="C134" s="194"/>
      <c r="D134" s="195"/>
      <c r="E134" s="196"/>
      <c r="F134" s="197"/>
      <c r="G134" s="195"/>
      <c r="H134" s="198"/>
      <c r="I134" s="210"/>
      <c r="J134" s="200"/>
      <c r="K134" s="201"/>
      <c r="L134" s="201"/>
      <c r="M134" s="201"/>
      <c r="N134" s="201"/>
      <c r="O134" s="200"/>
      <c r="P134" s="200"/>
      <c r="Q134" s="200"/>
      <c r="R134" s="141"/>
    </row>
    <row r="135" spans="1:19" ht="12.95" customHeight="1" outlineLevel="3" x14ac:dyDescent="0.2">
      <c r="A135" s="176" t="s">
        <v>31</v>
      </c>
      <c r="B135" s="177"/>
      <c r="C135" s="178">
        <v>11</v>
      </c>
      <c r="D135" s="179" t="s">
        <v>116</v>
      </c>
      <c r="E135" s="180" t="s">
        <v>182</v>
      </c>
      <c r="F135" s="181" t="s">
        <v>183</v>
      </c>
      <c r="G135" s="179" t="s">
        <v>184</v>
      </c>
      <c r="H135" s="182">
        <v>314.28568571428571</v>
      </c>
      <c r="I135" s="89"/>
      <c r="J135" s="183">
        <f>H135*I135</f>
        <v>0</v>
      </c>
      <c r="K135" s="182">
        <v>1E-3</v>
      </c>
      <c r="L135" s="182">
        <f>H135*K135</f>
        <v>0.31428568571428572</v>
      </c>
      <c r="M135" s="182"/>
      <c r="N135" s="182">
        <f>H135*M135</f>
        <v>0</v>
      </c>
      <c r="O135" s="183">
        <v>21</v>
      </c>
      <c r="P135" s="183">
        <f>J135*(O135/100)</f>
        <v>0</v>
      </c>
      <c r="Q135" s="183">
        <f>J135+P135</f>
        <v>0</v>
      </c>
      <c r="R135" s="141"/>
      <c r="S135" s="141"/>
    </row>
    <row r="136" spans="1:19" outlineLevel="4" x14ac:dyDescent="0.2">
      <c r="A136" s="184" t="s">
        <v>18</v>
      </c>
      <c r="B136" s="185"/>
      <c r="C136" s="186"/>
      <c r="D136" s="187"/>
      <c r="E136" s="188" t="s">
        <v>16</v>
      </c>
      <c r="F136" s="189" t="s">
        <v>185</v>
      </c>
      <c r="G136" s="187"/>
      <c r="H136" s="190">
        <v>285.71428571428572</v>
      </c>
      <c r="I136" s="209"/>
      <c r="J136" s="192"/>
      <c r="K136" s="190"/>
      <c r="L136" s="190"/>
      <c r="M136" s="190"/>
      <c r="N136" s="190"/>
      <c r="O136" s="192"/>
      <c r="P136" s="192"/>
      <c r="Q136" s="192"/>
      <c r="R136" s="141"/>
    </row>
    <row r="137" spans="1:19" outlineLevel="4" x14ac:dyDescent="0.2">
      <c r="A137" s="184" t="s">
        <v>18</v>
      </c>
      <c r="B137" s="185"/>
      <c r="C137" s="186"/>
      <c r="D137" s="187"/>
      <c r="E137" s="188"/>
      <c r="F137" s="189" t="s">
        <v>186</v>
      </c>
      <c r="G137" s="187"/>
      <c r="H137" s="190">
        <v>28.571400000000001</v>
      </c>
      <c r="I137" s="209"/>
      <c r="J137" s="192"/>
      <c r="K137" s="190"/>
      <c r="L137" s="190"/>
      <c r="M137" s="190"/>
      <c r="N137" s="190"/>
      <c r="O137" s="192"/>
      <c r="P137" s="192"/>
      <c r="Q137" s="192"/>
      <c r="R137" s="141"/>
    </row>
    <row r="138" spans="1:19" ht="7.5" customHeight="1" outlineLevel="4" x14ac:dyDescent="0.2">
      <c r="B138" s="193"/>
      <c r="C138" s="194"/>
      <c r="D138" s="195"/>
      <c r="E138" s="196"/>
      <c r="F138" s="197"/>
      <c r="G138" s="195"/>
      <c r="H138" s="198"/>
      <c r="I138" s="210"/>
      <c r="J138" s="200"/>
      <c r="K138" s="201"/>
      <c r="L138" s="201"/>
      <c r="M138" s="201"/>
      <c r="N138" s="201"/>
      <c r="O138" s="200"/>
      <c r="P138" s="200"/>
      <c r="Q138" s="200"/>
      <c r="R138" s="141"/>
    </row>
    <row r="139" spans="1:19" ht="12.95" customHeight="1" outlineLevel="3" x14ac:dyDescent="0.2">
      <c r="A139" s="176" t="s">
        <v>31</v>
      </c>
      <c r="B139" s="177"/>
      <c r="C139" s="178">
        <v>12</v>
      </c>
      <c r="D139" s="179" t="s">
        <v>67</v>
      </c>
      <c r="E139" s="180" t="s">
        <v>187</v>
      </c>
      <c r="F139" s="181" t="s">
        <v>188</v>
      </c>
      <c r="G139" s="179" t="s">
        <v>131</v>
      </c>
      <c r="H139" s="182">
        <v>18</v>
      </c>
      <c r="I139" s="89"/>
      <c r="J139" s="183">
        <f t="shared" ref="J139:J148" si="0">H139*I139</f>
        <v>0</v>
      </c>
      <c r="K139" s="182"/>
      <c r="L139" s="182">
        <f t="shared" ref="L139:L148" si="1">H139*K139</f>
        <v>0</v>
      </c>
      <c r="M139" s="182"/>
      <c r="N139" s="182">
        <f t="shared" ref="N139:N148" si="2">H139*M139</f>
        <v>0</v>
      </c>
      <c r="O139" s="183">
        <v>21</v>
      </c>
      <c r="P139" s="183">
        <f t="shared" ref="P139:P148" si="3">J139*(O139/100)</f>
        <v>0</v>
      </c>
      <c r="Q139" s="183">
        <f t="shared" ref="Q139:Q148" si="4">J139+P139</f>
        <v>0</v>
      </c>
      <c r="R139" s="141"/>
      <c r="S139" s="141"/>
    </row>
    <row r="140" spans="1:19" ht="12.95" customHeight="1" outlineLevel="3" x14ac:dyDescent="0.2">
      <c r="A140" s="176" t="s">
        <v>31</v>
      </c>
      <c r="B140" s="177"/>
      <c r="C140" s="178">
        <v>13</v>
      </c>
      <c r="D140" s="179" t="s">
        <v>116</v>
      </c>
      <c r="E140" s="180" t="s">
        <v>189</v>
      </c>
      <c r="F140" s="181" t="s">
        <v>190</v>
      </c>
      <c r="G140" s="179" t="s">
        <v>131</v>
      </c>
      <c r="H140" s="182">
        <v>18</v>
      </c>
      <c r="I140" s="89"/>
      <c r="J140" s="183">
        <f t="shared" si="0"/>
        <v>0</v>
      </c>
      <c r="K140" s="182">
        <v>1.2999999999999999E-4</v>
      </c>
      <c r="L140" s="182">
        <f t="shared" si="1"/>
        <v>2.3399999999999996E-3</v>
      </c>
      <c r="M140" s="182"/>
      <c r="N140" s="182">
        <f t="shared" si="2"/>
        <v>0</v>
      </c>
      <c r="O140" s="183">
        <v>21</v>
      </c>
      <c r="P140" s="183">
        <f t="shared" si="3"/>
        <v>0</v>
      </c>
      <c r="Q140" s="183">
        <f t="shared" si="4"/>
        <v>0</v>
      </c>
      <c r="R140" s="141"/>
      <c r="S140" s="141"/>
    </row>
    <row r="141" spans="1:19" ht="12.95" customHeight="1" outlineLevel="3" x14ac:dyDescent="0.2">
      <c r="A141" s="176" t="s">
        <v>31</v>
      </c>
      <c r="B141" s="177"/>
      <c r="C141" s="178">
        <v>14</v>
      </c>
      <c r="D141" s="179" t="s">
        <v>67</v>
      </c>
      <c r="E141" s="180" t="s">
        <v>191</v>
      </c>
      <c r="F141" s="181" t="s">
        <v>192</v>
      </c>
      <c r="G141" s="179" t="s">
        <v>131</v>
      </c>
      <c r="H141" s="182">
        <v>6</v>
      </c>
      <c r="I141" s="89"/>
      <c r="J141" s="183">
        <f t="shared" si="0"/>
        <v>0</v>
      </c>
      <c r="K141" s="182"/>
      <c r="L141" s="182">
        <f t="shared" si="1"/>
        <v>0</v>
      </c>
      <c r="M141" s="182"/>
      <c r="N141" s="182">
        <f t="shared" si="2"/>
        <v>0</v>
      </c>
      <c r="O141" s="183">
        <v>21</v>
      </c>
      <c r="P141" s="183">
        <f t="shared" si="3"/>
        <v>0</v>
      </c>
      <c r="Q141" s="183">
        <f t="shared" si="4"/>
        <v>0</v>
      </c>
      <c r="R141" s="141"/>
      <c r="S141" s="141"/>
    </row>
    <row r="142" spans="1:19" ht="12.95" customHeight="1" outlineLevel="3" x14ac:dyDescent="0.2">
      <c r="A142" s="176" t="s">
        <v>31</v>
      </c>
      <c r="B142" s="177"/>
      <c r="C142" s="178">
        <v>15</v>
      </c>
      <c r="D142" s="179" t="s">
        <v>116</v>
      </c>
      <c r="E142" s="180" t="s">
        <v>193</v>
      </c>
      <c r="F142" s="181" t="s">
        <v>194</v>
      </c>
      <c r="G142" s="179" t="s">
        <v>131</v>
      </c>
      <c r="H142" s="182">
        <v>6</v>
      </c>
      <c r="I142" s="89"/>
      <c r="J142" s="183">
        <f t="shared" si="0"/>
        <v>0</v>
      </c>
      <c r="K142" s="182">
        <v>8.0999999999999996E-3</v>
      </c>
      <c r="L142" s="182">
        <f t="shared" si="1"/>
        <v>4.8599999999999997E-2</v>
      </c>
      <c r="M142" s="182"/>
      <c r="N142" s="182">
        <f t="shared" si="2"/>
        <v>0</v>
      </c>
      <c r="O142" s="183">
        <v>21</v>
      </c>
      <c r="P142" s="183">
        <f t="shared" si="3"/>
        <v>0</v>
      </c>
      <c r="Q142" s="183">
        <f t="shared" si="4"/>
        <v>0</v>
      </c>
      <c r="R142" s="141"/>
      <c r="S142" s="141"/>
    </row>
    <row r="143" spans="1:19" ht="12.95" customHeight="1" outlineLevel="3" x14ac:dyDescent="0.2">
      <c r="A143" s="176" t="s">
        <v>31</v>
      </c>
      <c r="B143" s="177"/>
      <c r="C143" s="178">
        <v>16</v>
      </c>
      <c r="D143" s="179" t="s">
        <v>67</v>
      </c>
      <c r="E143" s="180" t="s">
        <v>195</v>
      </c>
      <c r="F143" s="181" t="s">
        <v>196</v>
      </c>
      <c r="G143" s="179" t="s">
        <v>131</v>
      </c>
      <c r="H143" s="182">
        <v>6</v>
      </c>
      <c r="I143" s="89"/>
      <c r="J143" s="183">
        <f t="shared" si="0"/>
        <v>0</v>
      </c>
      <c r="K143" s="182"/>
      <c r="L143" s="182">
        <f t="shared" si="1"/>
        <v>0</v>
      </c>
      <c r="M143" s="182"/>
      <c r="N143" s="182">
        <f t="shared" si="2"/>
        <v>0</v>
      </c>
      <c r="O143" s="183">
        <v>21</v>
      </c>
      <c r="P143" s="183">
        <f t="shared" si="3"/>
        <v>0</v>
      </c>
      <c r="Q143" s="183">
        <f t="shared" si="4"/>
        <v>0</v>
      </c>
      <c r="R143" s="141"/>
      <c r="S143" s="141"/>
    </row>
    <row r="144" spans="1:19" ht="12.95" customHeight="1" outlineLevel="3" x14ac:dyDescent="0.2">
      <c r="A144" s="176" t="s">
        <v>31</v>
      </c>
      <c r="B144" s="177"/>
      <c r="C144" s="178">
        <v>17</v>
      </c>
      <c r="D144" s="179" t="s">
        <v>67</v>
      </c>
      <c r="E144" s="180" t="s">
        <v>197</v>
      </c>
      <c r="F144" s="181" t="s">
        <v>198</v>
      </c>
      <c r="G144" s="179" t="s">
        <v>131</v>
      </c>
      <c r="H144" s="182">
        <v>6</v>
      </c>
      <c r="I144" s="89"/>
      <c r="J144" s="183">
        <f t="shared" si="0"/>
        <v>0</v>
      </c>
      <c r="K144" s="182"/>
      <c r="L144" s="182">
        <f t="shared" si="1"/>
        <v>0</v>
      </c>
      <c r="M144" s="182"/>
      <c r="N144" s="182">
        <f t="shared" si="2"/>
        <v>0</v>
      </c>
      <c r="O144" s="183">
        <v>21</v>
      </c>
      <c r="P144" s="183">
        <f t="shared" si="3"/>
        <v>0</v>
      </c>
      <c r="Q144" s="183">
        <f t="shared" si="4"/>
        <v>0</v>
      </c>
      <c r="R144" s="141"/>
      <c r="S144" s="141"/>
    </row>
    <row r="145" spans="1:19" ht="12.95" customHeight="1" outlineLevel="3" x14ac:dyDescent="0.2">
      <c r="A145" s="176" t="s">
        <v>31</v>
      </c>
      <c r="B145" s="177"/>
      <c r="C145" s="178">
        <v>18</v>
      </c>
      <c r="D145" s="179" t="s">
        <v>67</v>
      </c>
      <c r="E145" s="180" t="s">
        <v>199</v>
      </c>
      <c r="F145" s="181" t="s">
        <v>200</v>
      </c>
      <c r="G145" s="179" t="s">
        <v>131</v>
      </c>
      <c r="H145" s="182">
        <v>6</v>
      </c>
      <c r="I145" s="89"/>
      <c r="J145" s="183">
        <f t="shared" si="0"/>
        <v>0</v>
      </c>
      <c r="K145" s="182"/>
      <c r="L145" s="182">
        <f t="shared" si="1"/>
        <v>0</v>
      </c>
      <c r="M145" s="182"/>
      <c r="N145" s="182">
        <f t="shared" si="2"/>
        <v>0</v>
      </c>
      <c r="O145" s="183">
        <v>21</v>
      </c>
      <c r="P145" s="183">
        <f t="shared" si="3"/>
        <v>0</v>
      </c>
      <c r="Q145" s="183">
        <f t="shared" si="4"/>
        <v>0</v>
      </c>
      <c r="R145" s="141"/>
      <c r="S145" s="141"/>
    </row>
    <row r="146" spans="1:19" ht="12.95" customHeight="1" outlineLevel="3" x14ac:dyDescent="0.2">
      <c r="A146" s="176" t="s">
        <v>31</v>
      </c>
      <c r="B146" s="177"/>
      <c r="C146" s="178">
        <v>19</v>
      </c>
      <c r="D146" s="179" t="s">
        <v>67</v>
      </c>
      <c r="E146" s="180" t="s">
        <v>201</v>
      </c>
      <c r="F146" s="181" t="s">
        <v>202</v>
      </c>
      <c r="G146" s="179" t="s">
        <v>131</v>
      </c>
      <c r="H146" s="182">
        <v>6</v>
      </c>
      <c r="I146" s="89"/>
      <c r="J146" s="183">
        <f t="shared" si="0"/>
        <v>0</v>
      </c>
      <c r="K146" s="182"/>
      <c r="L146" s="182">
        <f t="shared" si="1"/>
        <v>0</v>
      </c>
      <c r="M146" s="182"/>
      <c r="N146" s="182">
        <f t="shared" si="2"/>
        <v>0</v>
      </c>
      <c r="O146" s="183">
        <v>21</v>
      </c>
      <c r="P146" s="183">
        <f t="shared" si="3"/>
        <v>0</v>
      </c>
      <c r="Q146" s="183">
        <f t="shared" si="4"/>
        <v>0</v>
      </c>
      <c r="R146" s="141"/>
      <c r="S146" s="141"/>
    </row>
    <row r="147" spans="1:19" ht="12.95" customHeight="1" outlineLevel="3" x14ac:dyDescent="0.2">
      <c r="A147" s="176" t="s">
        <v>31</v>
      </c>
      <c r="B147" s="177"/>
      <c r="C147" s="178">
        <v>20</v>
      </c>
      <c r="D147" s="179" t="s">
        <v>67</v>
      </c>
      <c r="E147" s="180" t="s">
        <v>203</v>
      </c>
      <c r="F147" s="181" t="s">
        <v>204</v>
      </c>
      <c r="G147" s="179" t="s">
        <v>131</v>
      </c>
      <c r="H147" s="182">
        <v>6</v>
      </c>
      <c r="I147" s="89"/>
      <c r="J147" s="183">
        <f t="shared" si="0"/>
        <v>0</v>
      </c>
      <c r="K147" s="182"/>
      <c r="L147" s="182">
        <f t="shared" si="1"/>
        <v>0</v>
      </c>
      <c r="M147" s="182"/>
      <c r="N147" s="182">
        <f t="shared" si="2"/>
        <v>0</v>
      </c>
      <c r="O147" s="183">
        <v>21</v>
      </c>
      <c r="P147" s="183">
        <f t="shared" si="3"/>
        <v>0</v>
      </c>
      <c r="Q147" s="183">
        <f t="shared" si="4"/>
        <v>0</v>
      </c>
      <c r="R147" s="141"/>
      <c r="S147" s="141"/>
    </row>
    <row r="148" spans="1:19" ht="12.95" customHeight="1" outlineLevel="3" x14ac:dyDescent="0.2">
      <c r="A148" s="176" t="s">
        <v>31</v>
      </c>
      <c r="B148" s="177"/>
      <c r="C148" s="178">
        <v>21</v>
      </c>
      <c r="D148" s="179" t="s">
        <v>67</v>
      </c>
      <c r="E148" s="180" t="s">
        <v>205</v>
      </c>
      <c r="F148" s="181" t="s">
        <v>206</v>
      </c>
      <c r="G148" s="179" t="s">
        <v>131</v>
      </c>
      <c r="H148" s="182">
        <v>4</v>
      </c>
      <c r="I148" s="89"/>
      <c r="J148" s="183">
        <f t="shared" si="0"/>
        <v>0</v>
      </c>
      <c r="K148" s="182"/>
      <c r="L148" s="182">
        <f t="shared" si="1"/>
        <v>0</v>
      </c>
      <c r="M148" s="182"/>
      <c r="N148" s="182">
        <f t="shared" si="2"/>
        <v>0</v>
      </c>
      <c r="O148" s="183">
        <v>21</v>
      </c>
      <c r="P148" s="183">
        <f t="shared" si="3"/>
        <v>0</v>
      </c>
      <c r="Q148" s="183">
        <f t="shared" si="4"/>
        <v>0</v>
      </c>
      <c r="R148" s="141"/>
      <c r="S148" s="141"/>
    </row>
    <row r="149" spans="1:19" outlineLevel="4" x14ac:dyDescent="0.2">
      <c r="A149" s="184" t="s">
        <v>18</v>
      </c>
      <c r="B149" s="185"/>
      <c r="C149" s="186"/>
      <c r="D149" s="187"/>
      <c r="E149" s="188" t="s">
        <v>16</v>
      </c>
      <c r="F149" s="189" t="s">
        <v>155</v>
      </c>
      <c r="G149" s="187"/>
      <c r="H149" s="190">
        <v>0</v>
      </c>
      <c r="I149" s="209"/>
      <c r="J149" s="192"/>
      <c r="K149" s="190"/>
      <c r="L149" s="190"/>
      <c r="M149" s="190"/>
      <c r="N149" s="190"/>
      <c r="O149" s="192"/>
      <c r="P149" s="192"/>
      <c r="Q149" s="192"/>
      <c r="R149" s="141"/>
    </row>
    <row r="150" spans="1:19" outlineLevel="4" x14ac:dyDescent="0.2">
      <c r="A150" s="184" t="s">
        <v>18</v>
      </c>
      <c r="B150" s="185"/>
      <c r="C150" s="186"/>
      <c r="D150" s="187"/>
      <c r="E150" s="188"/>
      <c r="F150" s="189" t="s">
        <v>156</v>
      </c>
      <c r="G150" s="187"/>
      <c r="H150" s="190">
        <v>1</v>
      </c>
      <c r="I150" s="209"/>
      <c r="J150" s="192"/>
      <c r="K150" s="190"/>
      <c r="L150" s="190"/>
      <c r="M150" s="190"/>
      <c r="N150" s="190"/>
      <c r="O150" s="192"/>
      <c r="P150" s="192"/>
      <c r="Q150" s="192"/>
      <c r="R150" s="141"/>
    </row>
    <row r="151" spans="1:19" outlineLevel="4" x14ac:dyDescent="0.2">
      <c r="A151" s="184" t="s">
        <v>18</v>
      </c>
      <c r="B151" s="185"/>
      <c r="C151" s="186"/>
      <c r="D151" s="187"/>
      <c r="E151" s="188"/>
      <c r="F151" s="189" t="s">
        <v>157</v>
      </c>
      <c r="G151" s="187"/>
      <c r="H151" s="190">
        <v>3</v>
      </c>
      <c r="I151" s="209"/>
      <c r="J151" s="192"/>
      <c r="K151" s="190"/>
      <c r="L151" s="190"/>
      <c r="M151" s="190"/>
      <c r="N151" s="190"/>
      <c r="O151" s="192"/>
      <c r="P151" s="192"/>
      <c r="Q151" s="192"/>
      <c r="R151" s="141"/>
    </row>
    <row r="152" spans="1:19" ht="7.5" customHeight="1" outlineLevel="4" x14ac:dyDescent="0.2">
      <c r="B152" s="193"/>
      <c r="C152" s="194"/>
      <c r="D152" s="195"/>
      <c r="E152" s="196"/>
      <c r="F152" s="197"/>
      <c r="G152" s="195"/>
      <c r="H152" s="198"/>
      <c r="I152" s="210"/>
      <c r="J152" s="200"/>
      <c r="K152" s="201"/>
      <c r="L152" s="201"/>
      <c r="M152" s="201"/>
      <c r="N152" s="201"/>
      <c r="O152" s="200"/>
      <c r="P152" s="200"/>
      <c r="Q152" s="200"/>
      <c r="R152" s="141"/>
    </row>
    <row r="153" spans="1:19" ht="12.95" customHeight="1" outlineLevel="3" x14ac:dyDescent="0.2">
      <c r="A153" s="176" t="s">
        <v>31</v>
      </c>
      <c r="B153" s="177"/>
      <c r="C153" s="178">
        <v>22</v>
      </c>
      <c r="D153" s="179" t="s">
        <v>67</v>
      </c>
      <c r="E153" s="180" t="s">
        <v>207</v>
      </c>
      <c r="F153" s="181" t="s">
        <v>208</v>
      </c>
      <c r="G153" s="179" t="s">
        <v>131</v>
      </c>
      <c r="H153" s="182">
        <v>6</v>
      </c>
      <c r="I153" s="89"/>
      <c r="J153" s="183">
        <f>H153*I153</f>
        <v>0</v>
      </c>
      <c r="K153" s="182"/>
      <c r="L153" s="182">
        <f>H153*K153</f>
        <v>0</v>
      </c>
      <c r="M153" s="182"/>
      <c r="N153" s="182">
        <f>H153*M153</f>
        <v>0</v>
      </c>
      <c r="O153" s="183">
        <v>21</v>
      </c>
      <c r="P153" s="183">
        <f>J153*(O153/100)</f>
        <v>0</v>
      </c>
      <c r="Q153" s="183">
        <f>J153+P153</f>
        <v>0</v>
      </c>
      <c r="R153" s="141"/>
      <c r="S153" s="141"/>
    </row>
    <row r="154" spans="1:19" ht="12.95" customHeight="1" outlineLevel="3" x14ac:dyDescent="0.2">
      <c r="A154" s="176" t="s">
        <v>31</v>
      </c>
      <c r="B154" s="177"/>
      <c r="C154" s="178">
        <v>23</v>
      </c>
      <c r="D154" s="179" t="s">
        <v>67</v>
      </c>
      <c r="E154" s="180" t="s">
        <v>209</v>
      </c>
      <c r="F154" s="181" t="s">
        <v>210</v>
      </c>
      <c r="G154" s="179" t="s">
        <v>131</v>
      </c>
      <c r="H154" s="182">
        <v>2</v>
      </c>
      <c r="I154" s="89"/>
      <c r="J154" s="183">
        <f>H154*I154</f>
        <v>0</v>
      </c>
      <c r="K154" s="182"/>
      <c r="L154" s="182">
        <f>H154*K154</f>
        <v>0</v>
      </c>
      <c r="M154" s="182"/>
      <c r="N154" s="182">
        <f>H154*M154</f>
        <v>0</v>
      </c>
      <c r="O154" s="183">
        <v>21</v>
      </c>
      <c r="P154" s="183">
        <f>J154*(O154/100)</f>
        <v>0</v>
      </c>
      <c r="Q154" s="183">
        <f>J154+P154</f>
        <v>0</v>
      </c>
      <c r="R154" s="141"/>
      <c r="S154" s="141"/>
    </row>
    <row r="155" spans="1:19" ht="12.95" customHeight="1" outlineLevel="3" x14ac:dyDescent="0.2">
      <c r="A155" s="176" t="s">
        <v>31</v>
      </c>
      <c r="B155" s="177"/>
      <c r="C155" s="178">
        <v>24</v>
      </c>
      <c r="D155" s="179" t="s">
        <v>67</v>
      </c>
      <c r="E155" s="180" t="s">
        <v>211</v>
      </c>
      <c r="F155" s="181" t="s">
        <v>212</v>
      </c>
      <c r="G155" s="179" t="s">
        <v>213</v>
      </c>
      <c r="H155" s="182">
        <v>24</v>
      </c>
      <c r="I155" s="89"/>
      <c r="J155" s="183">
        <f>H155*I155</f>
        <v>0</v>
      </c>
      <c r="K155" s="182"/>
      <c r="L155" s="182">
        <f>H155*K155</f>
        <v>0</v>
      </c>
      <c r="M155" s="182"/>
      <c r="N155" s="182">
        <f>H155*M155</f>
        <v>0</v>
      </c>
      <c r="O155" s="183">
        <v>21</v>
      </c>
      <c r="P155" s="183">
        <f>J155*(O155/100)</f>
        <v>0</v>
      </c>
      <c r="Q155" s="183">
        <f>J155+P155</f>
        <v>0</v>
      </c>
      <c r="R155" s="141"/>
      <c r="S155" s="141"/>
    </row>
    <row r="156" spans="1:19" outlineLevel="4" x14ac:dyDescent="0.2">
      <c r="A156" s="184" t="s">
        <v>18</v>
      </c>
      <c r="B156" s="185"/>
      <c r="C156" s="186"/>
      <c r="D156" s="187"/>
      <c r="E156" s="188" t="s">
        <v>16</v>
      </c>
      <c r="F156" s="189" t="s">
        <v>214</v>
      </c>
      <c r="G156" s="187"/>
      <c r="H156" s="190">
        <v>24</v>
      </c>
      <c r="I156" s="209"/>
      <c r="J156" s="192"/>
      <c r="K156" s="190"/>
      <c r="L156" s="190"/>
      <c r="M156" s="190"/>
      <c r="N156" s="190"/>
      <c r="O156" s="192"/>
      <c r="P156" s="192"/>
      <c r="Q156" s="192"/>
      <c r="R156" s="141"/>
    </row>
    <row r="157" spans="1:19" ht="7.5" customHeight="1" outlineLevel="4" x14ac:dyDescent="0.2">
      <c r="B157" s="193"/>
      <c r="C157" s="194"/>
      <c r="D157" s="195"/>
      <c r="E157" s="196"/>
      <c r="F157" s="197"/>
      <c r="G157" s="195"/>
      <c r="H157" s="198"/>
      <c r="I157" s="210"/>
      <c r="J157" s="200"/>
      <c r="K157" s="201"/>
      <c r="L157" s="201"/>
      <c r="M157" s="201"/>
      <c r="N157" s="201"/>
      <c r="O157" s="200"/>
      <c r="P157" s="200"/>
      <c r="Q157" s="200"/>
      <c r="R157" s="141"/>
    </row>
    <row r="158" spans="1:19" ht="12.95" customHeight="1" outlineLevel="3" x14ac:dyDescent="0.2">
      <c r="A158" s="176" t="s">
        <v>31</v>
      </c>
      <c r="B158" s="177"/>
      <c r="C158" s="178">
        <v>25</v>
      </c>
      <c r="D158" s="179" t="s">
        <v>67</v>
      </c>
      <c r="E158" s="180" t="s">
        <v>215</v>
      </c>
      <c r="F158" s="181" t="s">
        <v>216</v>
      </c>
      <c r="G158" s="179" t="s">
        <v>131</v>
      </c>
      <c r="H158" s="182">
        <v>1</v>
      </c>
      <c r="I158" s="89"/>
      <c r="J158" s="183">
        <f>H158*I158</f>
        <v>0</v>
      </c>
      <c r="K158" s="182"/>
      <c r="L158" s="182">
        <f>H158*K158</f>
        <v>0</v>
      </c>
      <c r="M158" s="182"/>
      <c r="N158" s="182">
        <f>H158*M158</f>
        <v>0</v>
      </c>
      <c r="O158" s="183">
        <v>21</v>
      </c>
      <c r="P158" s="183">
        <f>J158*(O158/100)</f>
        <v>0</v>
      </c>
      <c r="Q158" s="183">
        <f>J158+P158</f>
        <v>0</v>
      </c>
      <c r="R158" s="141"/>
      <c r="S158" s="141"/>
    </row>
    <row r="159" spans="1:19" ht="12.95" customHeight="1" outlineLevel="3" x14ac:dyDescent="0.2">
      <c r="A159" s="176" t="s">
        <v>31</v>
      </c>
      <c r="B159" s="177"/>
      <c r="C159" s="178">
        <v>26</v>
      </c>
      <c r="D159" s="179" t="s">
        <v>67</v>
      </c>
      <c r="E159" s="180" t="s">
        <v>217</v>
      </c>
      <c r="F159" s="181" t="s">
        <v>218</v>
      </c>
      <c r="G159" s="179" t="s">
        <v>219</v>
      </c>
      <c r="H159" s="182">
        <v>0.7</v>
      </c>
      <c r="I159" s="89"/>
      <c r="J159" s="183">
        <f>H159*I159</f>
        <v>0</v>
      </c>
      <c r="K159" s="182"/>
      <c r="L159" s="182">
        <f>H159*K159</f>
        <v>0</v>
      </c>
      <c r="M159" s="182"/>
      <c r="N159" s="182">
        <f>H159*M159</f>
        <v>0</v>
      </c>
      <c r="O159" s="183">
        <v>21</v>
      </c>
      <c r="P159" s="183">
        <f>J159*(O159/100)</f>
        <v>0</v>
      </c>
      <c r="Q159" s="183">
        <f>J159+P159</f>
        <v>0</v>
      </c>
      <c r="R159" s="141"/>
      <c r="S159" s="141"/>
    </row>
    <row r="160" spans="1:19" outlineLevel="3" x14ac:dyDescent="0.2">
      <c r="B160" s="126"/>
      <c r="C160" s="126"/>
      <c r="D160" s="126"/>
      <c r="E160" s="126"/>
      <c r="F160" s="126"/>
      <c r="G160" s="126"/>
      <c r="H160" s="126"/>
      <c r="I160" s="211"/>
      <c r="J160" s="141"/>
      <c r="K160" s="126"/>
      <c r="L160" s="126"/>
      <c r="M160" s="126"/>
      <c r="N160" s="126"/>
      <c r="O160" s="126"/>
      <c r="P160" s="141"/>
      <c r="Q160" s="141"/>
    </row>
    <row r="161" spans="1:19" ht="12.95" customHeight="1" outlineLevel="2" x14ac:dyDescent="0.25">
      <c r="A161" s="167" t="s">
        <v>61</v>
      </c>
      <c r="B161" s="168">
        <v>3</v>
      </c>
      <c r="C161" s="169"/>
      <c r="D161" s="170" t="s">
        <v>66</v>
      </c>
      <c r="E161" s="170"/>
      <c r="F161" s="171" t="s">
        <v>62</v>
      </c>
      <c r="G161" s="170"/>
      <c r="H161" s="172"/>
      <c r="I161" s="208"/>
      <c r="J161" s="173">
        <f>SUBTOTAL(9,J162:J165)</f>
        <v>0</v>
      </c>
      <c r="K161" s="172"/>
      <c r="L161" s="174">
        <f>SUBTOTAL(9,L162:L165)</f>
        <v>1.2960000000000001E-3</v>
      </c>
      <c r="M161" s="172"/>
      <c r="N161" s="174">
        <f>SUBTOTAL(9,N162:N165)</f>
        <v>0</v>
      </c>
      <c r="O161" s="175"/>
      <c r="P161" s="173">
        <f>SUBTOTAL(9,P162:P165)</f>
        <v>0</v>
      </c>
      <c r="Q161" s="173">
        <f>SUBTOTAL(9,Q162:Q165)</f>
        <v>0</v>
      </c>
      <c r="R161" s="141"/>
      <c r="S161" s="141"/>
    </row>
    <row r="162" spans="1:19" ht="12.95" customHeight="1" outlineLevel="3" x14ac:dyDescent="0.2">
      <c r="A162" s="176" t="s">
        <v>31</v>
      </c>
      <c r="B162" s="177"/>
      <c r="C162" s="178">
        <v>1</v>
      </c>
      <c r="D162" s="179" t="s">
        <v>67</v>
      </c>
      <c r="E162" s="180" t="s">
        <v>220</v>
      </c>
      <c r="F162" s="181" t="s">
        <v>221</v>
      </c>
      <c r="G162" s="179" t="s">
        <v>124</v>
      </c>
      <c r="H162" s="182">
        <v>2.7</v>
      </c>
      <c r="I162" s="89"/>
      <c r="J162" s="183">
        <f>H162*I162</f>
        <v>0</v>
      </c>
      <c r="K162" s="182">
        <v>4.8000000000000001E-4</v>
      </c>
      <c r="L162" s="182">
        <f>H162*K162</f>
        <v>1.2960000000000001E-3</v>
      </c>
      <c r="M162" s="182"/>
      <c r="N162" s="182">
        <f>H162*M162</f>
        <v>0</v>
      </c>
      <c r="O162" s="183">
        <v>21</v>
      </c>
      <c r="P162" s="183">
        <f>J162*(O162/100)</f>
        <v>0</v>
      </c>
      <c r="Q162" s="183">
        <f>J162+P162</f>
        <v>0</v>
      </c>
      <c r="R162" s="141"/>
      <c r="S162" s="141"/>
    </row>
    <row r="163" spans="1:19" outlineLevel="4" x14ac:dyDescent="0.2">
      <c r="A163" s="184" t="s">
        <v>18</v>
      </c>
      <c r="B163" s="185"/>
      <c r="C163" s="186"/>
      <c r="D163" s="187"/>
      <c r="E163" s="188" t="s">
        <v>16</v>
      </c>
      <c r="F163" s="189" t="s">
        <v>222</v>
      </c>
      <c r="G163" s="187"/>
      <c r="H163" s="190">
        <v>2.7</v>
      </c>
      <c r="I163" s="191"/>
      <c r="J163" s="192"/>
      <c r="K163" s="190"/>
      <c r="L163" s="190"/>
      <c r="M163" s="190"/>
      <c r="N163" s="190"/>
      <c r="O163" s="192"/>
      <c r="P163" s="192"/>
      <c r="Q163" s="192"/>
      <c r="R163" s="141"/>
    </row>
    <row r="164" spans="1:19" ht="7.5" customHeight="1" outlineLevel="4" x14ac:dyDescent="0.2">
      <c r="B164" s="193"/>
      <c r="C164" s="194"/>
      <c r="D164" s="195"/>
      <c r="E164" s="196"/>
      <c r="F164" s="197"/>
      <c r="G164" s="195"/>
      <c r="H164" s="198"/>
      <c r="I164" s="199"/>
      <c r="J164" s="200"/>
      <c r="K164" s="201"/>
      <c r="L164" s="201"/>
      <c r="M164" s="201"/>
      <c r="N164" s="201"/>
      <c r="O164" s="200"/>
      <c r="P164" s="200"/>
      <c r="Q164" s="200"/>
      <c r="R164" s="141"/>
    </row>
    <row r="165" spans="1:19" outlineLevel="3" x14ac:dyDescent="0.2">
      <c r="B165" s="126"/>
      <c r="C165" s="126"/>
      <c r="D165" s="126"/>
      <c r="E165" s="126"/>
      <c r="F165" s="126"/>
      <c r="G165" s="126"/>
      <c r="H165" s="126"/>
      <c r="I165" s="141"/>
      <c r="J165" s="141"/>
      <c r="K165" s="126"/>
      <c r="L165" s="126"/>
      <c r="M165" s="126"/>
      <c r="N165" s="126"/>
      <c r="O165" s="126"/>
      <c r="P165" s="141"/>
      <c r="Q165" s="141"/>
    </row>
    <row r="166" spans="1:19" outlineLevel="1" x14ac:dyDescent="0.2"/>
  </sheetData>
  <sheetProtection algorithmName="SHA-512" hashValue="Y9TtGjeRc8csWU19vg+ivrvIEYEJd0qcQLZLyImU7sC3U2trWXYyfKBNX3kvWqRnEmE4sEWpyu8UxwpC8cHJGA==" saltValue="3uBkFFxqX+5Q7JX9t03B7Q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4" pageOrder="overThenDown" orientation="landscape" r:id="rId1"/>
  <headerFooter>
    <oddFooter>&amp;L&amp;8SO401&amp;C&amp;P/&amp;N&amp;R&amp;8&amp;D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D90C-864E-477B-ACDD-F2D29FA7366C}">
  <sheetPr>
    <outlinePr summaryBelow="0" summaryRight="0"/>
    <pageSetUpPr fitToPage="1"/>
  </sheetPr>
  <dimension ref="A1:U75"/>
  <sheetViews>
    <sheetView topLeftCell="C1" zoomScale="110" zoomScaleNormal="110" workbookViewId="0">
      <selection activeCell="F2" sqref="F2:J2"/>
    </sheetView>
  </sheetViews>
  <sheetFormatPr defaultColWidth="9.140625" defaultRowHeight="12" outlineLevelRow="4" x14ac:dyDescent="0.2"/>
  <cols>
    <col min="1" max="1" width="28.7109375" style="110" hidden="1" customWidth="1"/>
    <col min="2" max="2" width="3.7109375" style="110" hidden="1" customWidth="1"/>
    <col min="3" max="3" width="5.7109375" style="110" customWidth="1"/>
    <col min="4" max="4" width="4.7109375" style="110" hidden="1" customWidth="1"/>
    <col min="5" max="5" width="14.7109375" style="110" customWidth="1"/>
    <col min="6" max="6" width="72.7109375" style="110" customWidth="1"/>
    <col min="7" max="7" width="6.42578125" style="110" customWidth="1"/>
    <col min="8" max="9" width="12.7109375" style="110" customWidth="1"/>
    <col min="10" max="10" width="15.7109375" style="110" customWidth="1"/>
    <col min="11" max="11" width="12.7109375" style="110" hidden="1" customWidth="1"/>
    <col min="12" max="12" width="13.7109375" style="110" hidden="1" customWidth="1"/>
    <col min="13" max="13" width="12.7109375" style="110" hidden="1" customWidth="1"/>
    <col min="14" max="14" width="13.7109375" style="110" hidden="1" customWidth="1"/>
    <col min="15" max="15" width="11.28515625" style="110" hidden="1" customWidth="1"/>
    <col min="16" max="16" width="12.7109375" style="110" hidden="1" customWidth="1"/>
    <col min="17" max="17" width="13.7109375" style="110" hidden="1" customWidth="1"/>
    <col min="18" max="20" width="9.140625" style="110"/>
    <col min="21" max="21" width="9.140625" style="110" customWidth="1"/>
    <col min="22" max="22" width="5.5703125" style="110" customWidth="1"/>
    <col min="23" max="16384" width="9.140625" style="110"/>
  </cols>
  <sheetData>
    <row r="1" spans="1:21" ht="7.5" customHeight="1" x14ac:dyDescent="0.2"/>
    <row r="2" spans="1:21" ht="18.75" x14ac:dyDescent="0.2">
      <c r="C2" s="111"/>
      <c r="F2" s="112" t="s">
        <v>223</v>
      </c>
      <c r="G2" s="112"/>
      <c r="H2" s="112"/>
      <c r="I2" s="112"/>
      <c r="J2" s="112"/>
    </row>
    <row r="3" spans="1:21" ht="18.75" x14ac:dyDescent="0.2">
      <c r="A3" s="113" t="s">
        <v>19</v>
      </c>
      <c r="B3" s="114"/>
      <c r="C3" s="115" t="s">
        <v>63</v>
      </c>
      <c r="D3" s="116"/>
      <c r="E3" s="116"/>
      <c r="F3" s="117" t="s">
        <v>224</v>
      </c>
      <c r="G3" s="118"/>
      <c r="H3" s="119"/>
      <c r="I3" s="202"/>
      <c r="J3" s="121"/>
      <c r="K3" s="122"/>
      <c r="L3" s="122"/>
      <c r="M3" s="122"/>
      <c r="N3" s="122"/>
      <c r="O3" s="123"/>
      <c r="P3" s="123"/>
      <c r="Q3" s="123"/>
      <c r="R3" s="124"/>
      <c r="U3" s="125"/>
    </row>
    <row r="4" spans="1:21" ht="7.5" customHeight="1" x14ac:dyDescent="0.2">
      <c r="A4" s="126"/>
      <c r="B4" s="127"/>
      <c r="C4" s="114"/>
      <c r="D4" s="128"/>
      <c r="E4" s="116"/>
      <c r="F4" s="116"/>
      <c r="G4" s="116"/>
      <c r="H4" s="129"/>
      <c r="I4" s="203"/>
      <c r="J4" s="131"/>
      <c r="K4" s="132"/>
      <c r="L4" s="132"/>
      <c r="M4" s="132"/>
      <c r="N4" s="132"/>
      <c r="O4" s="133"/>
      <c r="P4" s="133"/>
      <c r="Q4" s="133"/>
    </row>
    <row r="5" spans="1:21" ht="12.95" customHeight="1" x14ac:dyDescent="0.25">
      <c r="A5" s="134"/>
      <c r="B5" s="135"/>
      <c r="C5" s="136" t="s">
        <v>4</v>
      </c>
      <c r="D5" s="137" t="s">
        <v>5</v>
      </c>
      <c r="E5" s="138" t="s">
        <v>6</v>
      </c>
      <c r="F5" s="138" t="s">
        <v>3</v>
      </c>
      <c r="G5" s="137" t="s">
        <v>7</v>
      </c>
      <c r="H5" s="139" t="s">
        <v>8</v>
      </c>
      <c r="I5" s="204" t="s">
        <v>17</v>
      </c>
      <c r="J5" s="140" t="s">
        <v>9</v>
      </c>
      <c r="K5" s="139" t="s">
        <v>10</v>
      </c>
      <c r="L5" s="139" t="s">
        <v>11</v>
      </c>
      <c r="M5" s="139" t="s">
        <v>12</v>
      </c>
      <c r="N5" s="139" t="s">
        <v>13</v>
      </c>
      <c r="O5" s="140" t="s">
        <v>14</v>
      </c>
      <c r="P5" s="140" t="s">
        <v>2</v>
      </c>
      <c r="Q5" s="140" t="s">
        <v>15</v>
      </c>
      <c r="R5" s="141"/>
    </row>
    <row r="6" spans="1:21" ht="11.25" hidden="1" customHeight="1" x14ac:dyDescent="0.2">
      <c r="A6" s="142" t="s">
        <v>20</v>
      </c>
      <c r="B6" s="142"/>
      <c r="C6" s="143" t="s">
        <v>21</v>
      </c>
      <c r="D6" s="143" t="s">
        <v>22</v>
      </c>
      <c r="E6" s="142" t="s">
        <v>23</v>
      </c>
      <c r="F6" s="142" t="s">
        <v>24</v>
      </c>
      <c r="G6" s="143" t="s">
        <v>25</v>
      </c>
      <c r="H6" s="144" t="s">
        <v>26</v>
      </c>
      <c r="I6" s="205" t="s">
        <v>27</v>
      </c>
      <c r="J6" s="144"/>
      <c r="K6" s="144" t="s">
        <v>28</v>
      </c>
      <c r="L6" s="144"/>
      <c r="M6" s="144" t="s">
        <v>29</v>
      </c>
      <c r="N6" s="144"/>
      <c r="O6" s="144" t="s">
        <v>30</v>
      </c>
      <c r="P6" s="145"/>
      <c r="Q6" s="145"/>
      <c r="R6" s="141"/>
    </row>
    <row r="7" spans="1:21" ht="7.5" customHeight="1" x14ac:dyDescent="0.2">
      <c r="B7" s="114"/>
      <c r="C7" s="114"/>
      <c r="D7" s="116"/>
      <c r="E7" s="116"/>
      <c r="F7" s="116"/>
      <c r="G7" s="116"/>
      <c r="H7" s="129"/>
      <c r="I7" s="203"/>
      <c r="J7" s="131"/>
      <c r="K7" s="129"/>
      <c r="L7" s="129"/>
      <c r="M7" s="129"/>
      <c r="N7" s="129"/>
      <c r="O7" s="131"/>
      <c r="P7" s="131"/>
      <c r="Q7" s="131"/>
    </row>
    <row r="8" spans="1:21" ht="12.95" customHeight="1" x14ac:dyDescent="0.25">
      <c r="A8" s="146" t="s">
        <v>47</v>
      </c>
      <c r="B8" s="147">
        <v>1</v>
      </c>
      <c r="C8" s="148"/>
      <c r="D8" s="149" t="s">
        <v>64</v>
      </c>
      <c r="E8" s="149"/>
      <c r="F8" s="150" t="s">
        <v>225</v>
      </c>
      <c r="G8" s="149"/>
      <c r="H8" s="151"/>
      <c r="I8" s="206"/>
      <c r="J8" s="152">
        <f>SUBTOTAL(9,J9:J75)</f>
        <v>0</v>
      </c>
      <c r="K8" s="151"/>
      <c r="L8" s="153">
        <f>SUBTOTAL(9,L9:L75)</f>
        <v>0</v>
      </c>
      <c r="M8" s="151"/>
      <c r="N8" s="153">
        <f>SUBTOTAL(9,N9:N75)</f>
        <v>0</v>
      </c>
      <c r="O8" s="154"/>
      <c r="P8" s="152">
        <f>SUBTOTAL(9,P9:P75)</f>
        <v>0</v>
      </c>
      <c r="Q8" s="152">
        <f>SUBTOTAL(9,Q9:Q75)</f>
        <v>0</v>
      </c>
      <c r="R8" s="141"/>
      <c r="S8" s="141"/>
    </row>
    <row r="9" spans="1:21" ht="12.95" customHeight="1" outlineLevel="1" x14ac:dyDescent="0.25">
      <c r="A9" s="155" t="s">
        <v>48</v>
      </c>
      <c r="B9" s="156">
        <v>2</v>
      </c>
      <c r="C9" s="157"/>
      <c r="D9" s="158" t="s">
        <v>65</v>
      </c>
      <c r="E9" s="158"/>
      <c r="F9" s="159" t="s">
        <v>473</v>
      </c>
      <c r="G9" s="160"/>
      <c r="H9" s="161"/>
      <c r="I9" s="207"/>
      <c r="J9" s="162">
        <f>SUBTOTAL(9,J10:J74)</f>
        <v>0</v>
      </c>
      <c r="K9" s="163"/>
      <c r="L9" s="164">
        <f>SUBTOTAL(9,L10:L74)</f>
        <v>0</v>
      </c>
      <c r="M9" s="163"/>
      <c r="N9" s="164">
        <f>SUBTOTAL(9,N10:N74)</f>
        <v>0</v>
      </c>
      <c r="O9" s="165"/>
      <c r="P9" s="166">
        <f>SUBTOTAL(9,P10:P74)</f>
        <v>0</v>
      </c>
      <c r="Q9" s="166">
        <f>SUBTOTAL(9,Q10:Q74)</f>
        <v>0</v>
      </c>
      <c r="R9" s="141"/>
      <c r="S9" s="141"/>
    </row>
    <row r="10" spans="1:21" ht="12.95" customHeight="1" outlineLevel="2" x14ac:dyDescent="0.25">
      <c r="A10" s="167" t="s">
        <v>404</v>
      </c>
      <c r="B10" s="168">
        <v>3</v>
      </c>
      <c r="C10" s="169"/>
      <c r="D10" s="170" t="s">
        <v>66</v>
      </c>
      <c r="E10" s="170"/>
      <c r="F10" s="171" t="s">
        <v>405</v>
      </c>
      <c r="G10" s="170"/>
      <c r="H10" s="172"/>
      <c r="I10" s="208"/>
      <c r="J10" s="173">
        <f>SUBTOTAL(9,J11:J26)</f>
        <v>0</v>
      </c>
      <c r="K10" s="172"/>
      <c r="L10" s="174">
        <f>SUBTOTAL(9,L11:L26)</f>
        <v>0</v>
      </c>
      <c r="M10" s="172"/>
      <c r="N10" s="174">
        <f>SUBTOTAL(9,N11:N26)</f>
        <v>0</v>
      </c>
      <c r="O10" s="175"/>
      <c r="P10" s="173">
        <f>SUBTOTAL(9,P11:P26)</f>
        <v>0</v>
      </c>
      <c r="Q10" s="173">
        <f>SUBTOTAL(9,Q11:Q26)</f>
        <v>0</v>
      </c>
      <c r="R10" s="141"/>
      <c r="S10" s="141"/>
    </row>
    <row r="11" spans="1:21" ht="12.95" customHeight="1" outlineLevel="3" x14ac:dyDescent="0.2">
      <c r="A11" s="176" t="s">
        <v>31</v>
      </c>
      <c r="B11" s="177"/>
      <c r="C11" s="178">
        <v>1</v>
      </c>
      <c r="D11" s="179" t="s">
        <v>406</v>
      </c>
      <c r="E11" s="180" t="s">
        <v>407</v>
      </c>
      <c r="F11" s="181" t="s">
        <v>408</v>
      </c>
      <c r="G11" s="179" t="s">
        <v>409</v>
      </c>
      <c r="H11" s="182">
        <v>1</v>
      </c>
      <c r="I11" s="89"/>
      <c r="J11" s="183">
        <f t="shared" ref="J11:J19" si="0">H11*I11</f>
        <v>0</v>
      </c>
      <c r="K11" s="182"/>
      <c r="L11" s="182">
        <f t="shared" ref="L11:L19" si="1">H11*K11</f>
        <v>0</v>
      </c>
      <c r="M11" s="182"/>
      <c r="N11" s="182">
        <f t="shared" ref="N11:N19" si="2">H11*M11</f>
        <v>0</v>
      </c>
      <c r="O11" s="183">
        <v>21</v>
      </c>
      <c r="P11" s="183">
        <f t="shared" ref="P11:P19" si="3">J11*(O11/100)</f>
        <v>0</v>
      </c>
      <c r="Q11" s="183">
        <f t="shared" ref="Q11:Q19" si="4">J11+P11</f>
        <v>0</v>
      </c>
      <c r="R11" s="141"/>
      <c r="S11" s="141"/>
    </row>
    <row r="12" spans="1:21" ht="12.95" customHeight="1" outlineLevel="3" x14ac:dyDescent="0.2">
      <c r="A12" s="176" t="s">
        <v>31</v>
      </c>
      <c r="B12" s="177"/>
      <c r="C12" s="178">
        <v>2</v>
      </c>
      <c r="D12" s="179" t="s">
        <v>406</v>
      </c>
      <c r="E12" s="180" t="s">
        <v>474</v>
      </c>
      <c r="F12" s="181" t="s">
        <v>475</v>
      </c>
      <c r="G12" s="179" t="s">
        <v>409</v>
      </c>
      <c r="H12" s="182">
        <v>1</v>
      </c>
      <c r="I12" s="89"/>
      <c r="J12" s="183">
        <f t="shared" si="0"/>
        <v>0</v>
      </c>
      <c r="K12" s="182"/>
      <c r="L12" s="182">
        <f t="shared" si="1"/>
        <v>0</v>
      </c>
      <c r="M12" s="182"/>
      <c r="N12" s="182">
        <f t="shared" si="2"/>
        <v>0</v>
      </c>
      <c r="O12" s="183">
        <v>21</v>
      </c>
      <c r="P12" s="183">
        <f t="shared" si="3"/>
        <v>0</v>
      </c>
      <c r="Q12" s="183">
        <f t="shared" si="4"/>
        <v>0</v>
      </c>
      <c r="R12" s="141"/>
      <c r="S12" s="141"/>
    </row>
    <row r="13" spans="1:21" ht="12.95" customHeight="1" outlineLevel="3" x14ac:dyDescent="0.2">
      <c r="A13" s="176" t="s">
        <v>31</v>
      </c>
      <c r="B13" s="177"/>
      <c r="C13" s="178">
        <v>3</v>
      </c>
      <c r="D13" s="179" t="s">
        <v>406</v>
      </c>
      <c r="E13" s="180" t="s">
        <v>410</v>
      </c>
      <c r="F13" s="181" t="s">
        <v>411</v>
      </c>
      <c r="G13" s="179" t="s">
        <v>409</v>
      </c>
      <c r="H13" s="182">
        <v>1</v>
      </c>
      <c r="I13" s="89"/>
      <c r="J13" s="183">
        <f t="shared" si="0"/>
        <v>0</v>
      </c>
      <c r="K13" s="182"/>
      <c r="L13" s="182">
        <f t="shared" si="1"/>
        <v>0</v>
      </c>
      <c r="M13" s="182"/>
      <c r="N13" s="182">
        <f t="shared" si="2"/>
        <v>0</v>
      </c>
      <c r="O13" s="183">
        <v>21</v>
      </c>
      <c r="P13" s="183">
        <f t="shared" si="3"/>
        <v>0</v>
      </c>
      <c r="Q13" s="183">
        <f t="shared" si="4"/>
        <v>0</v>
      </c>
      <c r="R13" s="141"/>
      <c r="S13" s="141"/>
    </row>
    <row r="14" spans="1:21" ht="12.95" customHeight="1" outlineLevel="3" x14ac:dyDescent="0.2">
      <c r="A14" s="176" t="s">
        <v>31</v>
      </c>
      <c r="B14" s="177"/>
      <c r="C14" s="178">
        <v>4</v>
      </c>
      <c r="D14" s="179" t="s">
        <v>406</v>
      </c>
      <c r="E14" s="180" t="s">
        <v>412</v>
      </c>
      <c r="F14" s="181" t="s">
        <v>413</v>
      </c>
      <c r="G14" s="179" t="s">
        <v>409</v>
      </c>
      <c r="H14" s="182">
        <v>1</v>
      </c>
      <c r="I14" s="89"/>
      <c r="J14" s="183">
        <f t="shared" si="0"/>
        <v>0</v>
      </c>
      <c r="K14" s="182"/>
      <c r="L14" s="182">
        <f t="shared" si="1"/>
        <v>0</v>
      </c>
      <c r="M14" s="182"/>
      <c r="N14" s="182">
        <f t="shared" si="2"/>
        <v>0</v>
      </c>
      <c r="O14" s="183">
        <v>21</v>
      </c>
      <c r="P14" s="183">
        <f t="shared" si="3"/>
        <v>0</v>
      </c>
      <c r="Q14" s="183">
        <f t="shared" si="4"/>
        <v>0</v>
      </c>
      <c r="R14" s="141"/>
      <c r="S14" s="141"/>
    </row>
    <row r="15" spans="1:21" ht="12.95" customHeight="1" outlineLevel="3" x14ac:dyDescent="0.2">
      <c r="A15" s="176" t="s">
        <v>31</v>
      </c>
      <c r="B15" s="177"/>
      <c r="C15" s="178">
        <v>5</v>
      </c>
      <c r="D15" s="179" t="s">
        <v>406</v>
      </c>
      <c r="E15" s="180" t="s">
        <v>414</v>
      </c>
      <c r="F15" s="181" t="s">
        <v>415</v>
      </c>
      <c r="G15" s="179" t="s">
        <v>409</v>
      </c>
      <c r="H15" s="182">
        <v>1</v>
      </c>
      <c r="I15" s="89"/>
      <c r="J15" s="183">
        <f t="shared" si="0"/>
        <v>0</v>
      </c>
      <c r="K15" s="182"/>
      <c r="L15" s="182">
        <f t="shared" si="1"/>
        <v>0</v>
      </c>
      <c r="M15" s="182"/>
      <c r="N15" s="182">
        <f t="shared" si="2"/>
        <v>0</v>
      </c>
      <c r="O15" s="183">
        <v>21</v>
      </c>
      <c r="P15" s="183">
        <f t="shared" si="3"/>
        <v>0</v>
      </c>
      <c r="Q15" s="183">
        <f t="shared" si="4"/>
        <v>0</v>
      </c>
      <c r="R15" s="141"/>
      <c r="S15" s="141"/>
    </row>
    <row r="16" spans="1:21" ht="12.95" customHeight="1" outlineLevel="3" x14ac:dyDescent="0.2">
      <c r="A16" s="176" t="s">
        <v>31</v>
      </c>
      <c r="B16" s="177"/>
      <c r="C16" s="178">
        <v>6</v>
      </c>
      <c r="D16" s="179" t="s">
        <v>406</v>
      </c>
      <c r="E16" s="180" t="s">
        <v>416</v>
      </c>
      <c r="F16" s="181" t="s">
        <v>417</v>
      </c>
      <c r="G16" s="179" t="s">
        <v>409</v>
      </c>
      <c r="H16" s="182">
        <v>1</v>
      </c>
      <c r="I16" s="89"/>
      <c r="J16" s="183">
        <f t="shared" si="0"/>
        <v>0</v>
      </c>
      <c r="K16" s="182"/>
      <c r="L16" s="182">
        <f t="shared" si="1"/>
        <v>0</v>
      </c>
      <c r="M16" s="182"/>
      <c r="N16" s="182">
        <f t="shared" si="2"/>
        <v>0</v>
      </c>
      <c r="O16" s="183">
        <v>21</v>
      </c>
      <c r="P16" s="183">
        <f t="shared" si="3"/>
        <v>0</v>
      </c>
      <c r="Q16" s="183">
        <f t="shared" si="4"/>
        <v>0</v>
      </c>
      <c r="R16" s="141"/>
      <c r="S16" s="141"/>
    </row>
    <row r="17" spans="1:19" ht="12.95" customHeight="1" outlineLevel="3" x14ac:dyDescent="0.2">
      <c r="A17" s="176" t="s">
        <v>31</v>
      </c>
      <c r="B17" s="177"/>
      <c r="C17" s="178">
        <v>7</v>
      </c>
      <c r="D17" s="179" t="s">
        <v>406</v>
      </c>
      <c r="E17" s="180" t="s">
        <v>418</v>
      </c>
      <c r="F17" s="181" t="s">
        <v>419</v>
      </c>
      <c r="G17" s="179" t="s">
        <v>409</v>
      </c>
      <c r="H17" s="182">
        <v>1</v>
      </c>
      <c r="I17" s="89"/>
      <c r="J17" s="183">
        <f t="shared" si="0"/>
        <v>0</v>
      </c>
      <c r="K17" s="182"/>
      <c r="L17" s="182">
        <f t="shared" si="1"/>
        <v>0</v>
      </c>
      <c r="M17" s="182"/>
      <c r="N17" s="182">
        <f t="shared" si="2"/>
        <v>0</v>
      </c>
      <c r="O17" s="183">
        <v>21</v>
      </c>
      <c r="P17" s="183">
        <f t="shared" si="3"/>
        <v>0</v>
      </c>
      <c r="Q17" s="183">
        <f t="shared" si="4"/>
        <v>0</v>
      </c>
      <c r="R17" s="141"/>
      <c r="S17" s="141"/>
    </row>
    <row r="18" spans="1:19" ht="12.95" customHeight="1" outlineLevel="3" x14ac:dyDescent="0.2">
      <c r="A18" s="176" t="s">
        <v>31</v>
      </c>
      <c r="B18" s="177"/>
      <c r="C18" s="178">
        <v>8</v>
      </c>
      <c r="D18" s="179" t="s">
        <v>406</v>
      </c>
      <c r="E18" s="180" t="s">
        <v>476</v>
      </c>
      <c r="F18" s="181" t="s">
        <v>477</v>
      </c>
      <c r="G18" s="179" t="s">
        <v>409</v>
      </c>
      <c r="H18" s="182">
        <v>1</v>
      </c>
      <c r="I18" s="89"/>
      <c r="J18" s="183">
        <f t="shared" si="0"/>
        <v>0</v>
      </c>
      <c r="K18" s="182"/>
      <c r="L18" s="182">
        <f t="shared" si="1"/>
        <v>0</v>
      </c>
      <c r="M18" s="182"/>
      <c r="N18" s="182">
        <f t="shared" si="2"/>
        <v>0</v>
      </c>
      <c r="O18" s="183">
        <v>21</v>
      </c>
      <c r="P18" s="183">
        <f t="shared" si="3"/>
        <v>0</v>
      </c>
      <c r="Q18" s="183">
        <f t="shared" si="4"/>
        <v>0</v>
      </c>
      <c r="R18" s="141"/>
      <c r="S18" s="141"/>
    </row>
    <row r="19" spans="1:19" ht="12.95" customHeight="1" outlineLevel="3" x14ac:dyDescent="0.2">
      <c r="A19" s="176" t="s">
        <v>31</v>
      </c>
      <c r="B19" s="177"/>
      <c r="C19" s="178">
        <v>9</v>
      </c>
      <c r="D19" s="179" t="s">
        <v>406</v>
      </c>
      <c r="E19" s="180" t="s">
        <v>420</v>
      </c>
      <c r="F19" s="181" t="s">
        <v>421</v>
      </c>
      <c r="G19" s="179" t="s">
        <v>409</v>
      </c>
      <c r="H19" s="182">
        <v>1</v>
      </c>
      <c r="I19" s="89"/>
      <c r="J19" s="183">
        <f t="shared" si="0"/>
        <v>0</v>
      </c>
      <c r="K19" s="182"/>
      <c r="L19" s="182">
        <f t="shared" si="1"/>
        <v>0</v>
      </c>
      <c r="M19" s="182"/>
      <c r="N19" s="182">
        <f t="shared" si="2"/>
        <v>0</v>
      </c>
      <c r="O19" s="183">
        <v>21</v>
      </c>
      <c r="P19" s="183">
        <f t="shared" si="3"/>
        <v>0</v>
      </c>
      <c r="Q19" s="183">
        <f t="shared" si="4"/>
        <v>0</v>
      </c>
      <c r="R19" s="141"/>
      <c r="S19" s="141"/>
    </row>
    <row r="20" spans="1:19" outlineLevel="4" x14ac:dyDescent="0.2">
      <c r="A20" s="184" t="s">
        <v>18</v>
      </c>
      <c r="B20" s="185"/>
      <c r="C20" s="186"/>
      <c r="D20" s="187"/>
      <c r="E20" s="188" t="s">
        <v>16</v>
      </c>
      <c r="F20" s="189" t="s">
        <v>422</v>
      </c>
      <c r="G20" s="187"/>
      <c r="H20" s="190">
        <v>1</v>
      </c>
      <c r="I20" s="209"/>
      <c r="J20" s="192"/>
      <c r="K20" s="190"/>
      <c r="L20" s="190"/>
      <c r="M20" s="190"/>
      <c r="N20" s="190"/>
      <c r="O20" s="192"/>
      <c r="P20" s="192"/>
      <c r="Q20" s="192"/>
      <c r="R20" s="141"/>
    </row>
    <row r="21" spans="1:19" outlineLevel="4" x14ac:dyDescent="0.2">
      <c r="A21" s="184" t="s">
        <v>18</v>
      </c>
      <c r="B21" s="185"/>
      <c r="C21" s="186"/>
      <c r="D21" s="187"/>
      <c r="E21" s="188"/>
      <c r="F21" s="189" t="s">
        <v>423</v>
      </c>
      <c r="G21" s="187"/>
      <c r="H21" s="190">
        <v>0</v>
      </c>
      <c r="I21" s="209"/>
      <c r="J21" s="192"/>
      <c r="K21" s="190"/>
      <c r="L21" s="190"/>
      <c r="M21" s="190"/>
      <c r="N21" s="190"/>
      <c r="O21" s="192"/>
      <c r="P21" s="192"/>
      <c r="Q21" s="192"/>
      <c r="R21" s="141"/>
    </row>
    <row r="22" spans="1:19" outlineLevel="4" x14ac:dyDescent="0.2">
      <c r="A22" s="184" t="s">
        <v>18</v>
      </c>
      <c r="B22" s="185"/>
      <c r="C22" s="186"/>
      <c r="D22" s="187"/>
      <c r="E22" s="188"/>
      <c r="F22" s="189" t="s">
        <v>424</v>
      </c>
      <c r="G22" s="187"/>
      <c r="H22" s="190">
        <v>0</v>
      </c>
      <c r="I22" s="209"/>
      <c r="J22" s="192"/>
      <c r="K22" s="190"/>
      <c r="L22" s="190"/>
      <c r="M22" s="190"/>
      <c r="N22" s="190"/>
      <c r="O22" s="192"/>
      <c r="P22" s="192"/>
      <c r="Q22" s="192"/>
      <c r="R22" s="141"/>
    </row>
    <row r="23" spans="1:19" outlineLevel="4" x14ac:dyDescent="0.2">
      <c r="A23" s="184" t="s">
        <v>18</v>
      </c>
      <c r="B23" s="185"/>
      <c r="C23" s="186"/>
      <c r="D23" s="187"/>
      <c r="E23" s="188"/>
      <c r="F23" s="189" t="s">
        <v>425</v>
      </c>
      <c r="G23" s="187"/>
      <c r="H23" s="190">
        <v>0</v>
      </c>
      <c r="I23" s="209"/>
      <c r="J23" s="192"/>
      <c r="K23" s="190"/>
      <c r="L23" s="190"/>
      <c r="M23" s="190"/>
      <c r="N23" s="190"/>
      <c r="O23" s="192"/>
      <c r="P23" s="192"/>
      <c r="Q23" s="192"/>
      <c r="R23" s="141"/>
    </row>
    <row r="24" spans="1:19" ht="7.5" customHeight="1" outlineLevel="4" x14ac:dyDescent="0.2">
      <c r="B24" s="193"/>
      <c r="C24" s="194"/>
      <c r="D24" s="195"/>
      <c r="E24" s="196"/>
      <c r="F24" s="197"/>
      <c r="G24" s="195"/>
      <c r="H24" s="198"/>
      <c r="I24" s="210"/>
      <c r="J24" s="200"/>
      <c r="K24" s="201"/>
      <c r="L24" s="201"/>
      <c r="M24" s="201"/>
      <c r="N24" s="201"/>
      <c r="O24" s="200"/>
      <c r="P24" s="200"/>
      <c r="Q24" s="200"/>
      <c r="R24" s="141"/>
    </row>
    <row r="25" spans="1:19" ht="12.95" customHeight="1" outlineLevel="3" x14ac:dyDescent="0.2">
      <c r="A25" s="176" t="s">
        <v>31</v>
      </c>
      <c r="B25" s="177"/>
      <c r="C25" s="178">
        <v>10</v>
      </c>
      <c r="D25" s="179" t="s">
        <v>406</v>
      </c>
      <c r="E25" s="180" t="s">
        <v>426</v>
      </c>
      <c r="F25" s="181" t="s">
        <v>427</v>
      </c>
      <c r="G25" s="179" t="s">
        <v>409</v>
      </c>
      <c r="H25" s="182">
        <v>1</v>
      </c>
      <c r="I25" s="89"/>
      <c r="J25" s="183">
        <f>H25*I25</f>
        <v>0</v>
      </c>
      <c r="K25" s="182"/>
      <c r="L25" s="182">
        <f>H25*K25</f>
        <v>0</v>
      </c>
      <c r="M25" s="182"/>
      <c r="N25" s="182">
        <f>H25*M25</f>
        <v>0</v>
      </c>
      <c r="O25" s="183">
        <v>21</v>
      </c>
      <c r="P25" s="183">
        <f>J25*(O25/100)</f>
        <v>0</v>
      </c>
      <c r="Q25" s="183">
        <f>J25+P25</f>
        <v>0</v>
      </c>
      <c r="R25" s="141"/>
      <c r="S25" s="141"/>
    </row>
    <row r="26" spans="1:19" outlineLevel="3" x14ac:dyDescent="0.2">
      <c r="B26" s="126"/>
      <c r="C26" s="126"/>
      <c r="D26" s="126"/>
      <c r="E26" s="126"/>
      <c r="F26" s="126"/>
      <c r="G26" s="126"/>
      <c r="H26" s="126"/>
      <c r="I26" s="211"/>
      <c r="J26" s="141"/>
      <c r="K26" s="126"/>
      <c r="L26" s="126"/>
      <c r="M26" s="126"/>
      <c r="N26" s="126"/>
      <c r="O26" s="126"/>
      <c r="P26" s="141"/>
      <c r="Q26" s="141"/>
    </row>
    <row r="27" spans="1:19" ht="12.95" customHeight="1" outlineLevel="2" x14ac:dyDescent="0.25">
      <c r="A27" s="167" t="s">
        <v>428</v>
      </c>
      <c r="B27" s="168">
        <v>3</v>
      </c>
      <c r="C27" s="169"/>
      <c r="D27" s="170" t="s">
        <v>66</v>
      </c>
      <c r="E27" s="170"/>
      <c r="F27" s="171" t="s">
        <v>429</v>
      </c>
      <c r="G27" s="170"/>
      <c r="H27" s="172"/>
      <c r="I27" s="208"/>
      <c r="J27" s="173">
        <f>SUBTOTAL(9,J28:J29)</f>
        <v>0</v>
      </c>
      <c r="K27" s="172"/>
      <c r="L27" s="174">
        <f>SUBTOTAL(9,L28:L29)</f>
        <v>0</v>
      </c>
      <c r="M27" s="172"/>
      <c r="N27" s="174">
        <f>SUBTOTAL(9,N28:N29)</f>
        <v>0</v>
      </c>
      <c r="O27" s="175"/>
      <c r="P27" s="173">
        <f>SUBTOTAL(9,P28:P29)</f>
        <v>0</v>
      </c>
      <c r="Q27" s="173">
        <f>SUBTOTAL(9,Q28:Q29)</f>
        <v>0</v>
      </c>
      <c r="R27" s="141"/>
      <c r="S27" s="141"/>
    </row>
    <row r="28" spans="1:19" ht="12.95" customHeight="1" outlineLevel="3" x14ac:dyDescent="0.2">
      <c r="A28" s="176" t="s">
        <v>31</v>
      </c>
      <c r="B28" s="177"/>
      <c r="C28" s="178">
        <v>1</v>
      </c>
      <c r="D28" s="179" t="s">
        <v>406</v>
      </c>
      <c r="E28" s="180" t="s">
        <v>430</v>
      </c>
      <c r="F28" s="181" t="s">
        <v>431</v>
      </c>
      <c r="G28" s="179" t="s">
        <v>409</v>
      </c>
      <c r="H28" s="182">
        <v>1</v>
      </c>
      <c r="I28" s="89"/>
      <c r="J28" s="183">
        <f>H28*I28</f>
        <v>0</v>
      </c>
      <c r="K28" s="182"/>
      <c r="L28" s="182">
        <f>H28*K28</f>
        <v>0</v>
      </c>
      <c r="M28" s="182"/>
      <c r="N28" s="182">
        <f>H28*M28</f>
        <v>0</v>
      </c>
      <c r="O28" s="183">
        <v>21</v>
      </c>
      <c r="P28" s="183">
        <f>J28*(O28/100)</f>
        <v>0</v>
      </c>
      <c r="Q28" s="183">
        <f>J28+P28</f>
        <v>0</v>
      </c>
      <c r="R28" s="141"/>
      <c r="S28" s="141"/>
    </row>
    <row r="29" spans="1:19" outlineLevel="3" x14ac:dyDescent="0.2">
      <c r="B29" s="126"/>
      <c r="C29" s="126"/>
      <c r="D29" s="126"/>
      <c r="E29" s="126"/>
      <c r="F29" s="126"/>
      <c r="G29" s="126"/>
      <c r="H29" s="126"/>
      <c r="I29" s="211"/>
      <c r="J29" s="141"/>
      <c r="K29" s="126"/>
      <c r="L29" s="126"/>
      <c r="M29" s="126"/>
      <c r="N29" s="126"/>
      <c r="O29" s="126"/>
      <c r="P29" s="141"/>
      <c r="Q29" s="141"/>
    </row>
    <row r="30" spans="1:19" ht="12.95" customHeight="1" outlineLevel="2" x14ac:dyDescent="0.25">
      <c r="A30" s="167" t="s">
        <v>432</v>
      </c>
      <c r="B30" s="168">
        <v>3</v>
      </c>
      <c r="C30" s="169"/>
      <c r="D30" s="170" t="s">
        <v>66</v>
      </c>
      <c r="E30" s="170"/>
      <c r="F30" s="171" t="s">
        <v>433</v>
      </c>
      <c r="G30" s="170"/>
      <c r="H30" s="172"/>
      <c r="I30" s="208"/>
      <c r="J30" s="173">
        <f>SUBTOTAL(9,J31:J60)</f>
        <v>0</v>
      </c>
      <c r="K30" s="172"/>
      <c r="L30" s="174">
        <f>SUBTOTAL(9,L31:L60)</f>
        <v>0</v>
      </c>
      <c r="M30" s="172"/>
      <c r="N30" s="174">
        <f>SUBTOTAL(9,N31:N60)</f>
        <v>0</v>
      </c>
      <c r="O30" s="175"/>
      <c r="P30" s="173">
        <f>SUBTOTAL(9,P31:P60)</f>
        <v>0</v>
      </c>
      <c r="Q30" s="173">
        <f>SUBTOTAL(9,Q31:Q60)</f>
        <v>0</v>
      </c>
      <c r="R30" s="141"/>
      <c r="S30" s="141"/>
    </row>
    <row r="31" spans="1:19" ht="12.95" customHeight="1" outlineLevel="3" x14ac:dyDescent="0.2">
      <c r="A31" s="176" t="s">
        <v>31</v>
      </c>
      <c r="B31" s="177"/>
      <c r="C31" s="178">
        <v>1</v>
      </c>
      <c r="D31" s="179" t="s">
        <v>406</v>
      </c>
      <c r="E31" s="180" t="s">
        <v>434</v>
      </c>
      <c r="F31" s="181" t="s">
        <v>435</v>
      </c>
      <c r="G31" s="179" t="s">
        <v>409</v>
      </c>
      <c r="H31" s="182">
        <v>1</v>
      </c>
      <c r="I31" s="89"/>
      <c r="J31" s="183">
        <f>H31*I31</f>
        <v>0</v>
      </c>
      <c r="K31" s="182"/>
      <c r="L31" s="182">
        <f>H31*K31</f>
        <v>0</v>
      </c>
      <c r="M31" s="182"/>
      <c r="N31" s="182">
        <f>H31*M31</f>
        <v>0</v>
      </c>
      <c r="O31" s="183">
        <v>21</v>
      </c>
      <c r="P31" s="183">
        <f>J31*(O31/100)</f>
        <v>0</v>
      </c>
      <c r="Q31" s="183">
        <f>J31+P31</f>
        <v>0</v>
      </c>
      <c r="R31" s="141"/>
      <c r="S31" s="141"/>
    </row>
    <row r="32" spans="1:19" outlineLevel="4" x14ac:dyDescent="0.2">
      <c r="A32" s="184" t="s">
        <v>18</v>
      </c>
      <c r="B32" s="185"/>
      <c r="C32" s="186"/>
      <c r="D32" s="187"/>
      <c r="E32" s="188" t="s">
        <v>16</v>
      </c>
      <c r="F32" s="189" t="s">
        <v>436</v>
      </c>
      <c r="G32" s="187"/>
      <c r="H32" s="190">
        <v>1</v>
      </c>
      <c r="I32" s="209"/>
      <c r="J32" s="192"/>
      <c r="K32" s="190"/>
      <c r="L32" s="190"/>
      <c r="M32" s="190"/>
      <c r="N32" s="190"/>
      <c r="O32" s="192"/>
      <c r="P32" s="192"/>
      <c r="Q32" s="192"/>
      <c r="R32" s="141"/>
    </row>
    <row r="33" spans="1:19" outlineLevel="4" x14ac:dyDescent="0.2">
      <c r="A33" s="184" t="s">
        <v>18</v>
      </c>
      <c r="B33" s="185"/>
      <c r="C33" s="186"/>
      <c r="D33" s="187"/>
      <c r="E33" s="188"/>
      <c r="F33" s="189" t="s">
        <v>437</v>
      </c>
      <c r="G33" s="187"/>
      <c r="H33" s="190">
        <v>0</v>
      </c>
      <c r="I33" s="209"/>
      <c r="J33" s="192"/>
      <c r="K33" s="190"/>
      <c r="L33" s="190"/>
      <c r="M33" s="190"/>
      <c r="N33" s="190"/>
      <c r="O33" s="192"/>
      <c r="P33" s="192"/>
      <c r="Q33" s="192"/>
      <c r="R33" s="141"/>
    </row>
    <row r="34" spans="1:19" outlineLevel="4" x14ac:dyDescent="0.2">
      <c r="A34" s="184" t="s">
        <v>18</v>
      </c>
      <c r="B34" s="185"/>
      <c r="C34" s="186"/>
      <c r="D34" s="187"/>
      <c r="E34" s="188"/>
      <c r="F34" s="189" t="s">
        <v>438</v>
      </c>
      <c r="G34" s="187"/>
      <c r="H34" s="190">
        <v>0</v>
      </c>
      <c r="I34" s="209"/>
      <c r="J34" s="192"/>
      <c r="K34" s="190"/>
      <c r="L34" s="190"/>
      <c r="M34" s="190"/>
      <c r="N34" s="190"/>
      <c r="O34" s="192"/>
      <c r="P34" s="192"/>
      <c r="Q34" s="192"/>
      <c r="R34" s="141"/>
    </row>
    <row r="35" spans="1:19" ht="7.5" customHeight="1" outlineLevel="4" x14ac:dyDescent="0.2">
      <c r="B35" s="193"/>
      <c r="C35" s="194"/>
      <c r="D35" s="195"/>
      <c r="E35" s="196"/>
      <c r="F35" s="197"/>
      <c r="G35" s="195"/>
      <c r="H35" s="198"/>
      <c r="I35" s="210"/>
      <c r="J35" s="200"/>
      <c r="K35" s="201"/>
      <c r="L35" s="201"/>
      <c r="M35" s="201"/>
      <c r="N35" s="201"/>
      <c r="O35" s="200"/>
      <c r="P35" s="200"/>
      <c r="Q35" s="200"/>
      <c r="R35" s="141"/>
    </row>
    <row r="36" spans="1:19" ht="12.95" customHeight="1" outlineLevel="3" x14ac:dyDescent="0.2">
      <c r="A36" s="176" t="s">
        <v>31</v>
      </c>
      <c r="B36" s="177"/>
      <c r="C36" s="178">
        <v>2</v>
      </c>
      <c r="D36" s="179" t="s">
        <v>406</v>
      </c>
      <c r="E36" s="180" t="s">
        <v>439</v>
      </c>
      <c r="F36" s="181" t="s">
        <v>440</v>
      </c>
      <c r="G36" s="179" t="s">
        <v>131</v>
      </c>
      <c r="H36" s="182">
        <v>25</v>
      </c>
      <c r="I36" s="89"/>
      <c r="J36" s="183">
        <f>H36*I36</f>
        <v>0</v>
      </c>
      <c r="K36" s="182"/>
      <c r="L36" s="182">
        <f>H36*K36</f>
        <v>0</v>
      </c>
      <c r="M36" s="182"/>
      <c r="N36" s="182">
        <f>H36*M36</f>
        <v>0</v>
      </c>
      <c r="O36" s="183">
        <v>21</v>
      </c>
      <c r="P36" s="183">
        <f>J36*(O36/100)</f>
        <v>0</v>
      </c>
      <c r="Q36" s="183">
        <f>J36+P36</f>
        <v>0</v>
      </c>
      <c r="R36" s="141"/>
      <c r="S36" s="141"/>
    </row>
    <row r="37" spans="1:19" outlineLevel="4" x14ac:dyDescent="0.2">
      <c r="A37" s="184" t="s">
        <v>18</v>
      </c>
      <c r="B37" s="185"/>
      <c r="C37" s="186"/>
      <c r="D37" s="187"/>
      <c r="E37" s="188" t="s">
        <v>16</v>
      </c>
      <c r="F37" s="189" t="s">
        <v>441</v>
      </c>
      <c r="G37" s="187"/>
      <c r="H37" s="190">
        <v>0</v>
      </c>
      <c r="I37" s="209"/>
      <c r="J37" s="192"/>
      <c r="K37" s="190"/>
      <c r="L37" s="190"/>
      <c r="M37" s="190"/>
      <c r="N37" s="190"/>
      <c r="O37" s="192"/>
      <c r="P37" s="192"/>
      <c r="Q37" s="192"/>
      <c r="R37" s="141"/>
    </row>
    <row r="38" spans="1:19" outlineLevel="4" x14ac:dyDescent="0.2">
      <c r="A38" s="184" t="s">
        <v>18</v>
      </c>
      <c r="B38" s="185"/>
      <c r="C38" s="186"/>
      <c r="D38" s="187"/>
      <c r="E38" s="188"/>
      <c r="F38" s="189" t="s">
        <v>442</v>
      </c>
      <c r="G38" s="187"/>
      <c r="H38" s="190">
        <v>4</v>
      </c>
      <c r="I38" s="209"/>
      <c r="J38" s="192"/>
      <c r="K38" s="190"/>
      <c r="L38" s="190"/>
      <c r="M38" s="190"/>
      <c r="N38" s="190"/>
      <c r="O38" s="192"/>
      <c r="P38" s="192"/>
      <c r="Q38" s="192"/>
      <c r="R38" s="141"/>
    </row>
    <row r="39" spans="1:19" outlineLevel="4" x14ac:dyDescent="0.2">
      <c r="A39" s="184" t="s">
        <v>18</v>
      </c>
      <c r="B39" s="185"/>
      <c r="C39" s="186"/>
      <c r="D39" s="187"/>
      <c r="E39" s="188"/>
      <c r="F39" s="189" t="s">
        <v>443</v>
      </c>
      <c r="G39" s="187"/>
      <c r="H39" s="190">
        <v>16</v>
      </c>
      <c r="I39" s="209"/>
      <c r="J39" s="192"/>
      <c r="K39" s="190"/>
      <c r="L39" s="190"/>
      <c r="M39" s="190"/>
      <c r="N39" s="190"/>
      <c r="O39" s="192"/>
      <c r="P39" s="192"/>
      <c r="Q39" s="192"/>
      <c r="R39" s="141"/>
    </row>
    <row r="40" spans="1:19" outlineLevel="4" x14ac:dyDescent="0.2">
      <c r="A40" s="184" t="s">
        <v>18</v>
      </c>
      <c r="B40" s="185"/>
      <c r="C40" s="186"/>
      <c r="D40" s="187"/>
      <c r="E40" s="188"/>
      <c r="F40" s="189" t="s">
        <v>444</v>
      </c>
      <c r="G40" s="187"/>
      <c r="H40" s="190">
        <v>4</v>
      </c>
      <c r="I40" s="209"/>
      <c r="J40" s="192"/>
      <c r="K40" s="190"/>
      <c r="L40" s="190"/>
      <c r="M40" s="190"/>
      <c r="N40" s="190"/>
      <c r="O40" s="192"/>
      <c r="P40" s="192"/>
      <c r="Q40" s="192"/>
      <c r="R40" s="141"/>
    </row>
    <row r="41" spans="1:19" outlineLevel="4" x14ac:dyDescent="0.2">
      <c r="A41" s="184" t="s">
        <v>18</v>
      </c>
      <c r="B41" s="185"/>
      <c r="C41" s="186"/>
      <c r="D41" s="187"/>
      <c r="E41" s="188"/>
      <c r="F41" s="189" t="s">
        <v>445</v>
      </c>
      <c r="G41" s="187"/>
      <c r="H41" s="190">
        <v>1</v>
      </c>
      <c r="I41" s="209"/>
      <c r="J41" s="192"/>
      <c r="K41" s="190"/>
      <c r="L41" s="190"/>
      <c r="M41" s="190"/>
      <c r="N41" s="190"/>
      <c r="O41" s="192"/>
      <c r="P41" s="192"/>
      <c r="Q41" s="192"/>
      <c r="R41" s="141"/>
    </row>
    <row r="42" spans="1:19" ht="7.5" customHeight="1" outlineLevel="4" x14ac:dyDescent="0.2">
      <c r="B42" s="193"/>
      <c r="C42" s="194"/>
      <c r="D42" s="195"/>
      <c r="E42" s="196"/>
      <c r="F42" s="197"/>
      <c r="G42" s="195"/>
      <c r="H42" s="198"/>
      <c r="I42" s="210"/>
      <c r="J42" s="200"/>
      <c r="K42" s="201"/>
      <c r="L42" s="201"/>
      <c r="M42" s="201"/>
      <c r="N42" s="201"/>
      <c r="O42" s="200"/>
      <c r="P42" s="200"/>
      <c r="Q42" s="200"/>
      <c r="R42" s="141"/>
    </row>
    <row r="43" spans="1:19" ht="12.95" customHeight="1" outlineLevel="3" x14ac:dyDescent="0.2">
      <c r="A43" s="176" t="s">
        <v>31</v>
      </c>
      <c r="B43" s="177"/>
      <c r="C43" s="178">
        <v>3</v>
      </c>
      <c r="D43" s="179" t="s">
        <v>406</v>
      </c>
      <c r="E43" s="180" t="s">
        <v>446</v>
      </c>
      <c r="F43" s="181" t="s">
        <v>447</v>
      </c>
      <c r="G43" s="179" t="s">
        <v>131</v>
      </c>
      <c r="H43" s="182">
        <v>42</v>
      </c>
      <c r="I43" s="89"/>
      <c r="J43" s="183">
        <f>H43*I43</f>
        <v>0</v>
      </c>
      <c r="K43" s="182"/>
      <c r="L43" s="182">
        <f>H43*K43</f>
        <v>0</v>
      </c>
      <c r="M43" s="182"/>
      <c r="N43" s="182">
        <f>H43*M43</f>
        <v>0</v>
      </c>
      <c r="O43" s="183">
        <v>21</v>
      </c>
      <c r="P43" s="183">
        <f>J43*(O43/100)</f>
        <v>0</v>
      </c>
      <c r="Q43" s="183">
        <f>J43+P43</f>
        <v>0</v>
      </c>
      <c r="R43" s="141"/>
      <c r="S43" s="141"/>
    </row>
    <row r="44" spans="1:19" outlineLevel="4" x14ac:dyDescent="0.2">
      <c r="A44" s="184" t="s">
        <v>18</v>
      </c>
      <c r="B44" s="185"/>
      <c r="C44" s="186"/>
      <c r="D44" s="187"/>
      <c r="E44" s="188" t="s">
        <v>16</v>
      </c>
      <c r="F44" s="189" t="s">
        <v>441</v>
      </c>
      <c r="G44" s="187"/>
      <c r="H44" s="190">
        <v>0</v>
      </c>
      <c r="I44" s="209"/>
      <c r="J44" s="192"/>
      <c r="K44" s="190"/>
      <c r="L44" s="190"/>
      <c r="M44" s="190"/>
      <c r="N44" s="190"/>
      <c r="O44" s="192"/>
      <c r="P44" s="192"/>
      <c r="Q44" s="192"/>
      <c r="R44" s="141"/>
    </row>
    <row r="45" spans="1:19" outlineLevel="4" x14ac:dyDescent="0.2">
      <c r="A45" s="184" t="s">
        <v>18</v>
      </c>
      <c r="B45" s="185"/>
      <c r="C45" s="186"/>
      <c r="D45" s="187"/>
      <c r="E45" s="188"/>
      <c r="F45" s="189" t="s">
        <v>448</v>
      </c>
      <c r="G45" s="187"/>
      <c r="H45" s="190">
        <v>12</v>
      </c>
      <c r="I45" s="209"/>
      <c r="J45" s="192"/>
      <c r="K45" s="190"/>
      <c r="L45" s="190"/>
      <c r="M45" s="190"/>
      <c r="N45" s="190"/>
      <c r="O45" s="192"/>
      <c r="P45" s="192"/>
      <c r="Q45" s="192"/>
      <c r="R45" s="141"/>
    </row>
    <row r="46" spans="1:19" outlineLevel="4" x14ac:dyDescent="0.2">
      <c r="A46" s="184" t="s">
        <v>18</v>
      </c>
      <c r="B46" s="185"/>
      <c r="C46" s="186"/>
      <c r="D46" s="187"/>
      <c r="E46" s="188"/>
      <c r="F46" s="189" t="s">
        <v>443</v>
      </c>
      <c r="G46" s="187"/>
      <c r="H46" s="190">
        <v>16</v>
      </c>
      <c r="I46" s="209"/>
      <c r="J46" s="192"/>
      <c r="K46" s="190"/>
      <c r="L46" s="190"/>
      <c r="M46" s="190"/>
      <c r="N46" s="190"/>
      <c r="O46" s="192"/>
      <c r="P46" s="192"/>
      <c r="Q46" s="192"/>
      <c r="R46" s="141"/>
    </row>
    <row r="47" spans="1:19" outlineLevel="4" x14ac:dyDescent="0.2">
      <c r="A47" s="184" t="s">
        <v>18</v>
      </c>
      <c r="B47" s="185"/>
      <c r="C47" s="186"/>
      <c r="D47" s="187"/>
      <c r="E47" s="188"/>
      <c r="F47" s="189" t="s">
        <v>449</v>
      </c>
      <c r="G47" s="187"/>
      <c r="H47" s="190">
        <v>12</v>
      </c>
      <c r="I47" s="209"/>
      <c r="J47" s="192"/>
      <c r="K47" s="190"/>
      <c r="L47" s="190"/>
      <c r="M47" s="190"/>
      <c r="N47" s="190"/>
      <c r="O47" s="192"/>
      <c r="P47" s="192"/>
      <c r="Q47" s="192"/>
      <c r="R47" s="141"/>
    </row>
    <row r="48" spans="1:19" outlineLevel="4" x14ac:dyDescent="0.2">
      <c r="A48" s="184" t="s">
        <v>18</v>
      </c>
      <c r="B48" s="185"/>
      <c r="C48" s="186"/>
      <c r="D48" s="187"/>
      <c r="E48" s="188"/>
      <c r="F48" s="189" t="s">
        <v>450</v>
      </c>
      <c r="G48" s="187"/>
      <c r="H48" s="190">
        <v>2</v>
      </c>
      <c r="I48" s="209"/>
      <c r="J48" s="192"/>
      <c r="K48" s="190"/>
      <c r="L48" s="190"/>
      <c r="M48" s="190"/>
      <c r="N48" s="190"/>
      <c r="O48" s="192"/>
      <c r="P48" s="192"/>
      <c r="Q48" s="192"/>
      <c r="R48" s="141"/>
    </row>
    <row r="49" spans="1:19" ht="7.5" customHeight="1" outlineLevel="4" x14ac:dyDescent="0.2">
      <c r="B49" s="193"/>
      <c r="C49" s="194"/>
      <c r="D49" s="195"/>
      <c r="E49" s="196"/>
      <c r="F49" s="197"/>
      <c r="G49" s="195"/>
      <c r="H49" s="198"/>
      <c r="I49" s="210"/>
      <c r="J49" s="200"/>
      <c r="K49" s="201"/>
      <c r="L49" s="201"/>
      <c r="M49" s="201"/>
      <c r="N49" s="201"/>
      <c r="O49" s="200"/>
      <c r="P49" s="200"/>
      <c r="Q49" s="200"/>
      <c r="R49" s="141"/>
    </row>
    <row r="50" spans="1:19" ht="12.95" customHeight="1" outlineLevel="3" x14ac:dyDescent="0.2">
      <c r="A50" s="176" t="s">
        <v>31</v>
      </c>
      <c r="B50" s="177"/>
      <c r="C50" s="178">
        <v>4</v>
      </c>
      <c r="D50" s="179" t="s">
        <v>406</v>
      </c>
      <c r="E50" s="180" t="s">
        <v>451</v>
      </c>
      <c r="F50" s="181" t="s">
        <v>452</v>
      </c>
      <c r="G50" s="179" t="s">
        <v>409</v>
      </c>
      <c r="H50" s="182">
        <v>1</v>
      </c>
      <c r="I50" s="89"/>
      <c r="J50" s="183">
        <f>H50*I50</f>
        <v>0</v>
      </c>
      <c r="K50" s="182"/>
      <c r="L50" s="182">
        <f>H50*K50</f>
        <v>0</v>
      </c>
      <c r="M50" s="182"/>
      <c r="N50" s="182">
        <f>H50*M50</f>
        <v>0</v>
      </c>
      <c r="O50" s="183">
        <v>21</v>
      </c>
      <c r="P50" s="183">
        <f>J50*(O50/100)</f>
        <v>0</v>
      </c>
      <c r="Q50" s="183">
        <f>J50+P50</f>
        <v>0</v>
      </c>
      <c r="R50" s="141"/>
      <c r="S50" s="141"/>
    </row>
    <row r="51" spans="1:19" outlineLevel="4" x14ac:dyDescent="0.2">
      <c r="A51" s="184" t="s">
        <v>18</v>
      </c>
      <c r="B51" s="185"/>
      <c r="C51" s="186"/>
      <c r="D51" s="187"/>
      <c r="E51" s="188" t="s">
        <v>16</v>
      </c>
      <c r="F51" s="189" t="s">
        <v>1051</v>
      </c>
      <c r="G51" s="187"/>
      <c r="H51" s="190">
        <v>1</v>
      </c>
      <c r="I51" s="209"/>
      <c r="J51" s="192"/>
      <c r="K51" s="190"/>
      <c r="L51" s="190"/>
      <c r="M51" s="190"/>
      <c r="N51" s="190"/>
      <c r="O51" s="192"/>
      <c r="P51" s="192"/>
      <c r="Q51" s="192"/>
      <c r="R51" s="141"/>
    </row>
    <row r="52" spans="1:19" outlineLevel="4" x14ac:dyDescent="0.2">
      <c r="A52" s="184" t="s">
        <v>18</v>
      </c>
      <c r="B52" s="185"/>
      <c r="C52" s="186"/>
      <c r="D52" s="187"/>
      <c r="E52" s="188"/>
      <c r="F52" s="189" t="s">
        <v>1052</v>
      </c>
      <c r="G52" s="187"/>
      <c r="H52" s="190">
        <v>0</v>
      </c>
      <c r="I52" s="209"/>
      <c r="J52" s="192"/>
      <c r="K52" s="190"/>
      <c r="L52" s="190"/>
      <c r="M52" s="190"/>
      <c r="N52" s="190"/>
      <c r="O52" s="192"/>
      <c r="P52" s="192"/>
      <c r="Q52" s="192"/>
      <c r="R52" s="141"/>
    </row>
    <row r="53" spans="1:19" ht="7.5" customHeight="1" outlineLevel="4" x14ac:dyDescent="0.2">
      <c r="B53" s="193"/>
      <c r="C53" s="194"/>
      <c r="D53" s="195"/>
      <c r="E53" s="196"/>
      <c r="F53" s="197"/>
      <c r="G53" s="195"/>
      <c r="H53" s="198"/>
      <c r="I53" s="210"/>
      <c r="J53" s="200"/>
      <c r="K53" s="201"/>
      <c r="L53" s="201"/>
      <c r="M53" s="201"/>
      <c r="N53" s="201"/>
      <c r="O53" s="200"/>
      <c r="P53" s="200"/>
      <c r="Q53" s="200"/>
      <c r="R53" s="141"/>
    </row>
    <row r="54" spans="1:19" ht="12.95" customHeight="1" outlineLevel="3" x14ac:dyDescent="0.2">
      <c r="A54" s="176" t="s">
        <v>31</v>
      </c>
      <c r="B54" s="177"/>
      <c r="C54" s="178">
        <v>5</v>
      </c>
      <c r="D54" s="179" t="s">
        <v>406</v>
      </c>
      <c r="E54" s="180" t="s">
        <v>1053</v>
      </c>
      <c r="F54" s="181" t="s">
        <v>1054</v>
      </c>
      <c r="G54" s="179" t="s">
        <v>409</v>
      </c>
      <c r="H54" s="182">
        <v>1</v>
      </c>
      <c r="I54" s="89"/>
      <c r="J54" s="183">
        <f>H54*I54</f>
        <v>0</v>
      </c>
      <c r="K54" s="182"/>
      <c r="L54" s="182">
        <f>H54*K54</f>
        <v>0</v>
      </c>
      <c r="M54" s="182"/>
      <c r="N54" s="182">
        <f>H54*M54</f>
        <v>0</v>
      </c>
      <c r="O54" s="183">
        <v>21</v>
      </c>
      <c r="P54" s="183">
        <f>J54*(O54/100)</f>
        <v>0</v>
      </c>
      <c r="Q54" s="183">
        <f>J54+P54</f>
        <v>0</v>
      </c>
      <c r="R54" s="141"/>
      <c r="S54" s="141"/>
    </row>
    <row r="55" spans="1:19" ht="12.95" customHeight="1" outlineLevel="3" x14ac:dyDescent="0.2">
      <c r="A55" s="176" t="s">
        <v>31</v>
      </c>
      <c r="B55" s="177"/>
      <c r="C55" s="178">
        <v>6</v>
      </c>
      <c r="D55" s="179" t="s">
        <v>406</v>
      </c>
      <c r="E55" s="180" t="s">
        <v>453</v>
      </c>
      <c r="F55" s="181" t="s">
        <v>454</v>
      </c>
      <c r="G55" s="179" t="s">
        <v>409</v>
      </c>
      <c r="H55" s="182">
        <v>1</v>
      </c>
      <c r="I55" s="89"/>
      <c r="J55" s="183">
        <f>H55*I55</f>
        <v>0</v>
      </c>
      <c r="K55" s="182"/>
      <c r="L55" s="182">
        <f>H55*K55</f>
        <v>0</v>
      </c>
      <c r="M55" s="182"/>
      <c r="N55" s="182">
        <f>H55*M55</f>
        <v>0</v>
      </c>
      <c r="O55" s="183">
        <v>21</v>
      </c>
      <c r="P55" s="183">
        <f>J55*(O55/100)</f>
        <v>0</v>
      </c>
      <c r="Q55" s="183">
        <f>J55+P55</f>
        <v>0</v>
      </c>
      <c r="R55" s="141"/>
      <c r="S55" s="141"/>
    </row>
    <row r="56" spans="1:19" outlineLevel="4" x14ac:dyDescent="0.2">
      <c r="A56" s="184" t="s">
        <v>18</v>
      </c>
      <c r="B56" s="185"/>
      <c r="C56" s="186"/>
      <c r="D56" s="187"/>
      <c r="E56" s="188" t="s">
        <v>16</v>
      </c>
      <c r="F56" s="189" t="s">
        <v>455</v>
      </c>
      <c r="G56" s="187"/>
      <c r="H56" s="190">
        <v>1</v>
      </c>
      <c r="I56" s="209"/>
      <c r="J56" s="192"/>
      <c r="K56" s="190"/>
      <c r="L56" s="190"/>
      <c r="M56" s="190"/>
      <c r="N56" s="190"/>
      <c r="O56" s="192"/>
      <c r="P56" s="192"/>
      <c r="Q56" s="192"/>
      <c r="R56" s="141"/>
    </row>
    <row r="57" spans="1:19" outlineLevel="4" x14ac:dyDescent="0.2">
      <c r="A57" s="184" t="s">
        <v>18</v>
      </c>
      <c r="B57" s="185"/>
      <c r="C57" s="186"/>
      <c r="D57" s="187"/>
      <c r="E57" s="188"/>
      <c r="F57" s="189" t="s">
        <v>456</v>
      </c>
      <c r="G57" s="187"/>
      <c r="H57" s="190">
        <v>0</v>
      </c>
      <c r="I57" s="209"/>
      <c r="J57" s="192"/>
      <c r="K57" s="190"/>
      <c r="L57" s="190"/>
      <c r="M57" s="190"/>
      <c r="N57" s="190"/>
      <c r="O57" s="192"/>
      <c r="P57" s="192"/>
      <c r="Q57" s="192"/>
      <c r="R57" s="141"/>
    </row>
    <row r="58" spans="1:19" outlineLevel="4" x14ac:dyDescent="0.2">
      <c r="A58" s="184" t="s">
        <v>18</v>
      </c>
      <c r="B58" s="185"/>
      <c r="C58" s="186"/>
      <c r="D58" s="187"/>
      <c r="E58" s="188"/>
      <c r="F58" s="189" t="s">
        <v>457</v>
      </c>
      <c r="G58" s="187"/>
      <c r="H58" s="190">
        <v>0</v>
      </c>
      <c r="I58" s="209"/>
      <c r="J58" s="192"/>
      <c r="K58" s="190"/>
      <c r="L58" s="190"/>
      <c r="M58" s="190"/>
      <c r="N58" s="190"/>
      <c r="O58" s="192"/>
      <c r="P58" s="192"/>
      <c r="Q58" s="192"/>
      <c r="R58" s="141"/>
    </row>
    <row r="59" spans="1:19" ht="7.5" customHeight="1" outlineLevel="4" x14ac:dyDescent="0.2">
      <c r="B59" s="193"/>
      <c r="C59" s="194"/>
      <c r="D59" s="195"/>
      <c r="E59" s="196"/>
      <c r="F59" s="197"/>
      <c r="G59" s="195"/>
      <c r="H59" s="198"/>
      <c r="I59" s="210"/>
      <c r="J59" s="200"/>
      <c r="K59" s="201"/>
      <c r="L59" s="201"/>
      <c r="M59" s="201"/>
      <c r="N59" s="201"/>
      <c r="O59" s="200"/>
      <c r="P59" s="200"/>
      <c r="Q59" s="200"/>
      <c r="R59" s="141"/>
    </row>
    <row r="60" spans="1:19" outlineLevel="3" x14ac:dyDescent="0.2">
      <c r="B60" s="126"/>
      <c r="C60" s="126"/>
      <c r="D60" s="126"/>
      <c r="E60" s="126"/>
      <c r="F60" s="126"/>
      <c r="G60" s="126"/>
      <c r="H60" s="126"/>
      <c r="I60" s="211"/>
      <c r="J60" s="141"/>
      <c r="K60" s="126"/>
      <c r="L60" s="126"/>
      <c r="M60" s="126"/>
      <c r="N60" s="126"/>
      <c r="O60" s="126"/>
      <c r="P60" s="141"/>
      <c r="Q60" s="141"/>
    </row>
    <row r="61" spans="1:19" ht="12.95" customHeight="1" outlineLevel="2" x14ac:dyDescent="0.25">
      <c r="A61" s="167" t="s">
        <v>458</v>
      </c>
      <c r="B61" s="168">
        <v>3</v>
      </c>
      <c r="C61" s="169"/>
      <c r="D61" s="170" t="s">
        <v>66</v>
      </c>
      <c r="E61" s="170"/>
      <c r="F61" s="171" t="s">
        <v>459</v>
      </c>
      <c r="G61" s="170"/>
      <c r="H61" s="172"/>
      <c r="I61" s="208"/>
      <c r="J61" s="173">
        <f>SUBTOTAL(9,J62:J63)</f>
        <v>0</v>
      </c>
      <c r="K61" s="172"/>
      <c r="L61" s="174">
        <f>SUBTOTAL(9,L62:L63)</f>
        <v>0</v>
      </c>
      <c r="M61" s="172"/>
      <c r="N61" s="174">
        <f>SUBTOTAL(9,N62:N63)</f>
        <v>0</v>
      </c>
      <c r="O61" s="175"/>
      <c r="P61" s="173">
        <f>SUBTOTAL(9,P62:P63)</f>
        <v>0</v>
      </c>
      <c r="Q61" s="173">
        <f>SUBTOTAL(9,Q62:Q63)</f>
        <v>0</v>
      </c>
      <c r="R61" s="141"/>
      <c r="S61" s="141"/>
    </row>
    <row r="62" spans="1:19" ht="12.95" customHeight="1" outlineLevel="3" x14ac:dyDescent="0.2">
      <c r="A62" s="176" t="s">
        <v>31</v>
      </c>
      <c r="B62" s="177"/>
      <c r="C62" s="178">
        <v>1</v>
      </c>
      <c r="D62" s="179" t="s">
        <v>406</v>
      </c>
      <c r="E62" s="180" t="s">
        <v>460</v>
      </c>
      <c r="F62" s="181" t="s">
        <v>461</v>
      </c>
      <c r="G62" s="179" t="s">
        <v>409</v>
      </c>
      <c r="H62" s="182">
        <v>1</v>
      </c>
      <c r="I62" s="89"/>
      <c r="J62" s="183">
        <f>H62*I62</f>
        <v>0</v>
      </c>
      <c r="K62" s="182"/>
      <c r="L62" s="182">
        <f>H62*K62</f>
        <v>0</v>
      </c>
      <c r="M62" s="182"/>
      <c r="N62" s="182">
        <f>H62*M62</f>
        <v>0</v>
      </c>
      <c r="O62" s="183">
        <v>21</v>
      </c>
      <c r="P62" s="183">
        <f>J62*(O62/100)</f>
        <v>0</v>
      </c>
      <c r="Q62" s="183">
        <f>J62+P62</f>
        <v>0</v>
      </c>
      <c r="R62" s="141"/>
      <c r="S62" s="141"/>
    </row>
    <row r="63" spans="1:19" outlineLevel="3" x14ac:dyDescent="0.2">
      <c r="B63" s="126"/>
      <c r="C63" s="126"/>
      <c r="D63" s="126"/>
      <c r="E63" s="126"/>
      <c r="F63" s="126"/>
      <c r="G63" s="126"/>
      <c r="H63" s="126"/>
      <c r="I63" s="211"/>
      <c r="J63" s="141"/>
      <c r="K63" s="126"/>
      <c r="L63" s="126"/>
      <c r="M63" s="126"/>
      <c r="N63" s="126"/>
      <c r="O63" s="126"/>
      <c r="P63" s="141"/>
      <c r="Q63" s="141"/>
    </row>
    <row r="64" spans="1:19" ht="12.95" customHeight="1" outlineLevel="2" x14ac:dyDescent="0.25">
      <c r="A64" s="167" t="s">
        <v>462</v>
      </c>
      <c r="B64" s="168">
        <v>3</v>
      </c>
      <c r="C64" s="169"/>
      <c r="D64" s="170" t="s">
        <v>66</v>
      </c>
      <c r="E64" s="170"/>
      <c r="F64" s="171" t="s">
        <v>463</v>
      </c>
      <c r="G64" s="170"/>
      <c r="H64" s="172"/>
      <c r="I64" s="208"/>
      <c r="J64" s="173">
        <f>SUBTOTAL(9,J65:J74)</f>
        <v>0</v>
      </c>
      <c r="K64" s="172"/>
      <c r="L64" s="174">
        <f>SUBTOTAL(9,L65:L74)</f>
        <v>0</v>
      </c>
      <c r="M64" s="172"/>
      <c r="N64" s="174">
        <f>SUBTOTAL(9,N65:N74)</f>
        <v>0</v>
      </c>
      <c r="O64" s="175"/>
      <c r="P64" s="173">
        <f>SUBTOTAL(9,P65:P74)</f>
        <v>0</v>
      </c>
      <c r="Q64" s="173">
        <f>SUBTOTAL(9,Q65:Q74)</f>
        <v>0</v>
      </c>
      <c r="R64" s="141"/>
      <c r="S64" s="141"/>
    </row>
    <row r="65" spans="1:19" ht="12.95" customHeight="1" outlineLevel="3" x14ac:dyDescent="0.2">
      <c r="A65" s="176" t="s">
        <v>31</v>
      </c>
      <c r="B65" s="177"/>
      <c r="C65" s="178">
        <v>1</v>
      </c>
      <c r="D65" s="179" t="s">
        <v>406</v>
      </c>
      <c r="E65" s="180" t="s">
        <v>464</v>
      </c>
      <c r="F65" s="181" t="s">
        <v>465</v>
      </c>
      <c r="G65" s="179" t="s">
        <v>409</v>
      </c>
      <c r="H65" s="182">
        <v>1</v>
      </c>
      <c r="I65" s="89"/>
      <c r="J65" s="183">
        <f>H65*I65</f>
        <v>0</v>
      </c>
      <c r="K65" s="182"/>
      <c r="L65" s="182">
        <f>H65*K65</f>
        <v>0</v>
      </c>
      <c r="M65" s="182"/>
      <c r="N65" s="182">
        <f>H65*M65</f>
        <v>0</v>
      </c>
      <c r="O65" s="183">
        <v>21</v>
      </c>
      <c r="P65" s="183">
        <f>J65*(O65/100)</f>
        <v>0</v>
      </c>
      <c r="Q65" s="183">
        <f>J65+P65</f>
        <v>0</v>
      </c>
      <c r="R65" s="141"/>
      <c r="S65" s="141"/>
    </row>
    <row r="66" spans="1:19" ht="12.95" customHeight="1" outlineLevel="3" x14ac:dyDescent="0.2">
      <c r="A66" s="176" t="s">
        <v>31</v>
      </c>
      <c r="B66" s="177"/>
      <c r="C66" s="178">
        <v>2</v>
      </c>
      <c r="D66" s="179" t="s">
        <v>406</v>
      </c>
      <c r="E66" s="180" t="s">
        <v>466</v>
      </c>
      <c r="F66" s="181" t="s">
        <v>467</v>
      </c>
      <c r="G66" s="179" t="s">
        <v>409</v>
      </c>
      <c r="H66" s="182">
        <v>1</v>
      </c>
      <c r="I66" s="89"/>
      <c r="J66" s="183">
        <f>H66*I66</f>
        <v>0</v>
      </c>
      <c r="K66" s="182"/>
      <c r="L66" s="182">
        <f>H66*K66</f>
        <v>0</v>
      </c>
      <c r="M66" s="182"/>
      <c r="N66" s="182">
        <f>H66*M66</f>
        <v>0</v>
      </c>
      <c r="O66" s="183">
        <v>21</v>
      </c>
      <c r="P66" s="183">
        <f>J66*(O66/100)</f>
        <v>0</v>
      </c>
      <c r="Q66" s="183">
        <f>J66+P66</f>
        <v>0</v>
      </c>
      <c r="R66" s="141"/>
      <c r="S66" s="141"/>
    </row>
    <row r="67" spans="1:19" ht="12.95" customHeight="1" outlineLevel="3" x14ac:dyDescent="0.2">
      <c r="A67" s="176" t="s">
        <v>31</v>
      </c>
      <c r="B67" s="177"/>
      <c r="C67" s="178">
        <v>3</v>
      </c>
      <c r="D67" s="179" t="s">
        <v>406</v>
      </c>
      <c r="E67" s="180" t="s">
        <v>468</v>
      </c>
      <c r="F67" s="181" t="s">
        <v>469</v>
      </c>
      <c r="G67" s="179" t="s">
        <v>470</v>
      </c>
      <c r="H67" s="182">
        <v>34580</v>
      </c>
      <c r="I67" s="89"/>
      <c r="J67" s="183">
        <f>H67*I67</f>
        <v>0</v>
      </c>
      <c r="K67" s="182"/>
      <c r="L67" s="182">
        <f>H67*K67</f>
        <v>0</v>
      </c>
      <c r="M67" s="182"/>
      <c r="N67" s="182">
        <f>H67*M67</f>
        <v>0</v>
      </c>
      <c r="O67" s="183">
        <v>21</v>
      </c>
      <c r="P67" s="183">
        <f>J67*(O67/100)</f>
        <v>0</v>
      </c>
      <c r="Q67" s="183">
        <f>J67+P67</f>
        <v>0</v>
      </c>
      <c r="R67" s="141"/>
      <c r="S67" s="141"/>
    </row>
    <row r="68" spans="1:19" outlineLevel="4" x14ac:dyDescent="0.2">
      <c r="A68" s="184" t="s">
        <v>18</v>
      </c>
      <c r="B68" s="185"/>
      <c r="C68" s="186"/>
      <c r="D68" s="187"/>
      <c r="E68" s="188" t="s">
        <v>16</v>
      </c>
      <c r="F68" s="189" t="s">
        <v>1055</v>
      </c>
      <c r="G68" s="187"/>
      <c r="H68" s="190">
        <v>34580</v>
      </c>
      <c r="I68" s="209"/>
      <c r="J68" s="192"/>
      <c r="K68" s="190"/>
      <c r="L68" s="190"/>
      <c r="M68" s="190"/>
      <c r="N68" s="190"/>
      <c r="O68" s="192"/>
      <c r="P68" s="192"/>
      <c r="Q68" s="192"/>
      <c r="R68" s="141"/>
    </row>
    <row r="69" spans="1:19" outlineLevel="4" x14ac:dyDescent="0.2">
      <c r="A69" s="184" t="s">
        <v>18</v>
      </c>
      <c r="B69" s="185"/>
      <c r="C69" s="186"/>
      <c r="D69" s="187"/>
      <c r="E69" s="188"/>
      <c r="F69" s="189" t="s">
        <v>1056</v>
      </c>
      <c r="G69" s="187"/>
      <c r="H69" s="190">
        <v>0</v>
      </c>
      <c r="I69" s="209"/>
      <c r="J69" s="192"/>
      <c r="K69" s="190"/>
      <c r="L69" s="190"/>
      <c r="M69" s="190"/>
      <c r="N69" s="190"/>
      <c r="O69" s="192"/>
      <c r="P69" s="192"/>
      <c r="Q69" s="192"/>
      <c r="R69" s="141"/>
    </row>
    <row r="70" spans="1:19" outlineLevel="4" x14ac:dyDescent="0.2">
      <c r="A70" s="184" t="s">
        <v>18</v>
      </c>
      <c r="B70" s="185"/>
      <c r="C70" s="186"/>
      <c r="D70" s="187"/>
      <c r="E70" s="188"/>
      <c r="F70" s="189" t="s">
        <v>1057</v>
      </c>
      <c r="G70" s="187"/>
      <c r="H70" s="190">
        <v>0</v>
      </c>
      <c r="I70" s="209"/>
      <c r="J70" s="192"/>
      <c r="K70" s="190"/>
      <c r="L70" s="190"/>
      <c r="M70" s="190"/>
      <c r="N70" s="190"/>
      <c r="O70" s="192"/>
      <c r="P70" s="192"/>
      <c r="Q70" s="192"/>
      <c r="R70" s="141"/>
    </row>
    <row r="71" spans="1:19" outlineLevel="4" x14ac:dyDescent="0.2">
      <c r="A71" s="184" t="s">
        <v>18</v>
      </c>
      <c r="B71" s="185"/>
      <c r="C71" s="186"/>
      <c r="D71" s="187"/>
      <c r="E71" s="188"/>
      <c r="F71" s="189" t="s">
        <v>471</v>
      </c>
      <c r="G71" s="187"/>
      <c r="H71" s="190">
        <v>0</v>
      </c>
      <c r="I71" s="209"/>
      <c r="J71" s="192"/>
      <c r="K71" s="190"/>
      <c r="L71" s="190"/>
      <c r="M71" s="190"/>
      <c r="N71" s="190"/>
      <c r="O71" s="192"/>
      <c r="P71" s="192"/>
      <c r="Q71" s="192"/>
      <c r="R71" s="141"/>
    </row>
    <row r="72" spans="1:19" ht="7.5" customHeight="1" outlineLevel="4" x14ac:dyDescent="0.2">
      <c r="B72" s="193"/>
      <c r="C72" s="194"/>
      <c r="D72" s="195"/>
      <c r="E72" s="196"/>
      <c r="F72" s="197"/>
      <c r="G72" s="195"/>
      <c r="H72" s="198"/>
      <c r="I72" s="210"/>
      <c r="J72" s="200"/>
      <c r="K72" s="201"/>
      <c r="L72" s="201"/>
      <c r="M72" s="201"/>
      <c r="N72" s="201"/>
      <c r="O72" s="200"/>
      <c r="P72" s="200"/>
      <c r="Q72" s="200"/>
      <c r="R72" s="141"/>
    </row>
    <row r="73" spans="1:19" ht="12.95" customHeight="1" outlineLevel="3" x14ac:dyDescent="0.2">
      <c r="A73" s="176" t="s">
        <v>31</v>
      </c>
      <c r="B73" s="177"/>
      <c r="C73" s="178">
        <v>4</v>
      </c>
      <c r="D73" s="179" t="s">
        <v>406</v>
      </c>
      <c r="E73" s="180" t="s">
        <v>472</v>
      </c>
      <c r="F73" s="181" t="s">
        <v>1058</v>
      </c>
      <c r="G73" s="179" t="s">
        <v>409</v>
      </c>
      <c r="H73" s="182">
        <v>1</v>
      </c>
      <c r="I73" s="89"/>
      <c r="J73" s="183">
        <f>H73*I73</f>
        <v>0</v>
      </c>
      <c r="K73" s="182"/>
      <c r="L73" s="182">
        <f>H73*K73</f>
        <v>0</v>
      </c>
      <c r="M73" s="182"/>
      <c r="N73" s="182">
        <f>H73*M73</f>
        <v>0</v>
      </c>
      <c r="O73" s="183">
        <v>21</v>
      </c>
      <c r="P73" s="183">
        <f>J73*(O73/100)</f>
        <v>0</v>
      </c>
      <c r="Q73" s="183">
        <f>J73+P73</f>
        <v>0</v>
      </c>
      <c r="R73" s="141"/>
      <c r="S73" s="141"/>
    </row>
    <row r="74" spans="1:19" outlineLevel="3" x14ac:dyDescent="0.2">
      <c r="B74" s="126"/>
      <c r="C74" s="126"/>
      <c r="D74" s="126"/>
      <c r="E74" s="126"/>
      <c r="F74" s="126"/>
      <c r="G74" s="126"/>
      <c r="H74" s="126"/>
      <c r="I74" s="141"/>
      <c r="J74" s="141"/>
      <c r="K74" s="126"/>
      <c r="L74" s="126"/>
      <c r="M74" s="126"/>
      <c r="N74" s="126"/>
      <c r="O74" s="126"/>
      <c r="P74" s="141"/>
      <c r="Q74" s="141"/>
    </row>
    <row r="75" spans="1:19" outlineLevel="1" x14ac:dyDescent="0.2"/>
  </sheetData>
  <sheetProtection algorithmName="SHA-512" hashValue="3YwSIm4yIZmlC5sotTVFQqJGoPuer+kIN01YqZQvQO9anDMNsf8KnEu3njWpN9yyh09R9kXeEAAGJ0IJF/A7Ww==" saltValue="+TFX50U2ocYkZ8DvRpnf/A==" spinCount="100000" sheet="1" objects="1" scenarios="1"/>
  <mergeCells count="1">
    <mergeCell ref="F2:J2"/>
  </mergeCells>
  <printOptions horizontalCentered="1"/>
  <pageMargins left="0.55118110236220474" right="0.39370078740157483" top="0.59055118110236227" bottom="0.70866141732283472" header="0.39370078740157483" footer="0.39370078740157483"/>
  <pageSetup paperSize="9" scale="99" fitToHeight="2" pageOrder="overThenDown" orientation="landscape" r:id="rId1"/>
  <headerFooter>
    <oddFooter>&amp;L&amp;8VRN&amp;C&amp;P/&amp;N&amp;R&amp;8&amp;D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Rozpočet se zdrojovým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45</vt:i4>
      </vt:variant>
    </vt:vector>
  </HeadingPairs>
  <TitlesOfParts>
    <vt:vector size="51" baseType="lpstr">
      <vt:lpstr>Krycí List</vt:lpstr>
      <vt:lpstr>Rekapitulace</vt:lpstr>
      <vt:lpstr>SO101,2,3</vt:lpstr>
      <vt:lpstr>SO301</vt:lpstr>
      <vt:lpstr>SO401</vt:lpstr>
      <vt:lpstr>VRN</vt:lpstr>
      <vt:lpstr>'SO101,2,3'!__BB40E3E9_56A7_4FE2_BA5B_1AB9C5502FDF_ITEM__</vt:lpstr>
      <vt:lpstr>'SO301'!__BB40E3E9_56A7_4FE2_BA5B_1AB9C5502FDF_ITEM__</vt:lpstr>
      <vt:lpstr>VRN!__BB40E3E9_56A7_4FE2_BA5B_1AB9C5502FDF_ITEM__</vt:lpstr>
      <vt:lpstr>__BB40E3E9_56A7_4FE2_BA5B_1AB9C5502FDF_ITEM__</vt:lpstr>
      <vt:lpstr>'SO101,2,3'!__BB40E3E9_56A7_4FE2_BA5B_1AB9C5502FDF_ITEM_GROUP1__</vt:lpstr>
      <vt:lpstr>'SO301'!__BB40E3E9_56A7_4FE2_BA5B_1AB9C5502FDF_ITEM_GROUP1__</vt:lpstr>
      <vt:lpstr>VRN!__BB40E3E9_56A7_4FE2_BA5B_1AB9C5502FDF_ITEM_GROUP1__</vt:lpstr>
      <vt:lpstr>__BB40E3E9_56A7_4FE2_BA5B_1AB9C5502FDF_ITEM_GROUP1__</vt:lpstr>
      <vt:lpstr>__BB40E3E9_56A7_4FE2_BA5B_1AB9C5502FDF_ITEM_GROUP1_RECAP__</vt:lpstr>
      <vt:lpstr>'SO101,2,3'!__BB40E3E9_56A7_4FE2_BA5B_1AB9C5502FDF_ITEM_GROUP2__</vt:lpstr>
      <vt:lpstr>'SO301'!__BB40E3E9_56A7_4FE2_BA5B_1AB9C5502FDF_ITEM_GROUP2__</vt:lpstr>
      <vt:lpstr>VRN!__BB40E3E9_56A7_4FE2_BA5B_1AB9C5502FDF_ITEM_GROUP2__</vt:lpstr>
      <vt:lpstr>__BB40E3E9_56A7_4FE2_BA5B_1AB9C5502FDF_ITEM_GROUP2__</vt:lpstr>
      <vt:lpstr>__BB40E3E9_56A7_4FE2_BA5B_1AB9C5502FDF_ITEM_GROUP2_RECAP__</vt:lpstr>
      <vt:lpstr>'SO101,2,3'!__BB40E3E9_56A7_4FE2_BA5B_1AB9C5502FDF_ITEM_GROUP3__X</vt:lpstr>
      <vt:lpstr>'SO301'!__BB40E3E9_56A7_4FE2_BA5B_1AB9C5502FDF_ITEM_GROUP3__X</vt:lpstr>
      <vt:lpstr>VRN!__BB40E3E9_56A7_4FE2_BA5B_1AB9C5502FDF_ITEM_GROUP3__X</vt:lpstr>
      <vt:lpstr>__BB40E3E9_56A7_4FE2_BA5B_1AB9C5502FDF_ITEM_GROUP3__X</vt:lpstr>
      <vt:lpstr>__BB40E3E9_56A7_4FE2_BA5B_1AB9C5502FDF_ITEM_GROUP3_RECAP__</vt:lpstr>
      <vt:lpstr>'SO101,2,3'!__BB40E3E9_56A7_4FE2_BA5B_1AB9C5502FDF_QBILL__</vt:lpstr>
      <vt:lpstr>'SO301'!__BB40E3E9_56A7_4FE2_BA5B_1AB9C5502FDF_QBILL__</vt:lpstr>
      <vt:lpstr>__BB40E3E9_56A7_4FE2_BA5B_1AB9C5502FDF_QBILL__</vt:lpstr>
      <vt:lpstr>'SO101,2,3'!GROUP_ID</vt:lpstr>
      <vt:lpstr>'SO301'!GROUP_ID</vt:lpstr>
      <vt:lpstr>VRN!GROUP_ID</vt:lpstr>
      <vt:lpstr>GROUP_ID</vt:lpstr>
      <vt:lpstr>'SO101,2,3'!ITEM_PRICES</vt:lpstr>
      <vt:lpstr>'SO301'!ITEM_PRICES</vt:lpstr>
      <vt:lpstr>VRN!ITEM_PRICES</vt:lpstr>
      <vt:lpstr>ITEM_PRICES</vt:lpstr>
      <vt:lpstr>Rekapitulace!Názvy_tisku</vt:lpstr>
      <vt:lpstr>'SO101,2,3'!Názvy_tisku</vt:lpstr>
      <vt:lpstr>'SO301'!Názvy_tisku</vt:lpstr>
      <vt:lpstr>'SO401'!Názvy_tisku</vt:lpstr>
      <vt:lpstr>VRN!Názvy_tisku</vt:lpstr>
      <vt:lpstr>'Krycí List'!Oblast_tisku</vt:lpstr>
      <vt:lpstr>Rekapitulace!Oblast_tisku</vt:lpstr>
      <vt:lpstr>'SO101,2,3'!Oblast_tisku</vt:lpstr>
      <vt:lpstr>'SO301'!Oblast_tisku</vt:lpstr>
      <vt:lpstr>'SO401'!Oblast_tisku</vt:lpstr>
      <vt:lpstr>VRN!Oblast_tisku</vt:lpstr>
      <vt:lpstr>'SO101,2,3'!VAT_RATES</vt:lpstr>
      <vt:lpstr>'SO301'!VAT_RATES</vt:lpstr>
      <vt:lpstr>VRN!VAT_RATES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Bruntál, rekonstrukce místní komunikace ul Chelčického_SO401_VO_R1 - Nabídka</dc:subject>
  <dc:creator>ADMIN</dc:creator>
  <cp:lastModifiedBy>Petr Málek</cp:lastModifiedBy>
  <cp:lastPrinted>2026-04-30T06:36:01Z</cp:lastPrinted>
  <dcterms:created xsi:type="dcterms:W3CDTF">2026-03-12T04:57:11Z</dcterms:created>
  <dcterms:modified xsi:type="dcterms:W3CDTF">2026-04-30T06:39:50Z</dcterms:modified>
</cp:coreProperties>
</file>